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8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9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0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1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2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3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4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5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6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7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8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9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0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1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2.xml" ContentType="application/vnd.openxmlformats-officedocument.themeOverrid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3.xml" ContentType="application/vnd.openxmlformats-officedocument.themeOverrid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24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5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6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7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8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wnsendd\Desktop\DCP 266 MEETING\DCP 266 Modelling and Impact Assessment_April2019\Spreadsheets for Consultation\"/>
    </mc:Choice>
  </mc:AlternateContent>
  <xr:revisionPtr revIDLastSave="0" documentId="8_{ED0F5B81-86BD-4706-9446-9151FE0EB9AA}" xr6:coauthVersionLast="43" xr6:coauthVersionMax="43" xr10:uidLastSave="{00000000-0000-0000-0000-000000000000}"/>
  <bookViews>
    <workbookView xWindow="-120" yWindow="-120" windowWidth="24240" windowHeight="13140" firstSheet="1" activeTab="5" xr2:uid="{00000000-000D-0000-FFFF-FFFF00000000}"/>
  </bookViews>
  <sheets>
    <sheet name="Discounts post 266" sheetId="1" r:id="rId1"/>
    <sheet name="Discounts pre 266" sheetId="2" r:id="rId2"/>
    <sheet name="per kwh post 266" sheetId="3" r:id="rId3"/>
    <sheet name="per kwh pre 266" sheetId="4" r:id="rId4"/>
    <sheet name="ATW Tariff Changes" sheetId="5" r:id="rId5"/>
    <sheet name="Results &amp; Charts" sheetId="6" r:id="rId6"/>
  </sheets>
  <externalReferences>
    <externalReference r:id="rId7"/>
    <externalReference r:id="rId8"/>
  </externalReferences>
  <definedNames>
    <definedName name="_xlnm._FilterDatabase" localSheetId="0" hidden="1">'Discounts post 266'!$B$2:$AR$35</definedName>
    <definedName name="_xlnm._FilterDatabase" localSheetId="1" hidden="1">'Discounts pre 266'!$B$2:$AR$35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03" i="4" l="1"/>
  <c r="B202" i="4"/>
  <c r="B201" i="4"/>
  <c r="B200" i="4"/>
  <c r="B199" i="4"/>
  <c r="B198" i="4"/>
  <c r="B197" i="4"/>
  <c r="B196" i="4"/>
  <c r="B195" i="4"/>
  <c r="B194" i="4"/>
  <c r="B193" i="4"/>
  <c r="B192" i="4"/>
  <c r="B191" i="4"/>
  <c r="B190" i="4"/>
  <c r="B189" i="4"/>
  <c r="B188" i="4"/>
  <c r="B187" i="4"/>
  <c r="B186" i="4"/>
  <c r="B185" i="4"/>
  <c r="B184" i="4"/>
  <c r="B183" i="4"/>
  <c r="B182" i="4"/>
  <c r="B181" i="4"/>
  <c r="B180" i="4"/>
  <c r="B179" i="4"/>
  <c r="B178" i="4"/>
  <c r="B177" i="4"/>
  <c r="B176" i="4"/>
  <c r="B175" i="4"/>
  <c r="B174" i="4"/>
  <c r="B173" i="4"/>
  <c r="B172" i="4"/>
  <c r="B171" i="4"/>
  <c r="B170" i="4"/>
  <c r="B169" i="4"/>
  <c r="B168" i="4"/>
  <c r="B167" i="4"/>
  <c r="B166" i="4"/>
  <c r="B165" i="4"/>
  <c r="B164" i="4"/>
  <c r="B163" i="4"/>
  <c r="B162" i="4"/>
  <c r="B161" i="4"/>
  <c r="B160" i="4"/>
  <c r="B159" i="4"/>
  <c r="B158" i="4"/>
  <c r="B157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AE203" i="4"/>
  <c r="AD203" i="4"/>
  <c r="AC203" i="4"/>
  <c r="AB203" i="4"/>
  <c r="AA203" i="4"/>
  <c r="Z203" i="4"/>
  <c r="Y203" i="4"/>
  <c r="X203" i="4"/>
  <c r="W203" i="4"/>
  <c r="V203" i="4"/>
  <c r="U203" i="4"/>
  <c r="T203" i="4"/>
  <c r="S203" i="4"/>
  <c r="R203" i="4"/>
  <c r="AE202" i="4"/>
  <c r="AD202" i="4"/>
  <c r="AC202" i="4"/>
  <c r="AB202" i="4"/>
  <c r="AA202" i="4"/>
  <c r="Z202" i="4"/>
  <c r="Y202" i="4"/>
  <c r="X202" i="4"/>
  <c r="W202" i="4"/>
  <c r="V202" i="4"/>
  <c r="U202" i="4"/>
  <c r="T202" i="4"/>
  <c r="S202" i="4"/>
  <c r="R202" i="4"/>
  <c r="AE201" i="4"/>
  <c r="AD201" i="4"/>
  <c r="AC201" i="4"/>
  <c r="AB201" i="4"/>
  <c r="AA201" i="4"/>
  <c r="Z201" i="4"/>
  <c r="Y201" i="4"/>
  <c r="X201" i="4"/>
  <c r="W201" i="4"/>
  <c r="V201" i="4"/>
  <c r="U201" i="4"/>
  <c r="T201" i="4"/>
  <c r="S201" i="4"/>
  <c r="R201" i="4"/>
  <c r="AE200" i="4"/>
  <c r="AD200" i="4"/>
  <c r="AC200" i="4"/>
  <c r="AB200" i="4"/>
  <c r="AA200" i="4"/>
  <c r="Z200" i="4"/>
  <c r="Y200" i="4"/>
  <c r="X200" i="4"/>
  <c r="W200" i="4"/>
  <c r="V200" i="4"/>
  <c r="U200" i="4"/>
  <c r="T200" i="4"/>
  <c r="S200" i="4"/>
  <c r="R200" i="4"/>
  <c r="AE199" i="4"/>
  <c r="AD199" i="4"/>
  <c r="AC199" i="4"/>
  <c r="AB199" i="4"/>
  <c r="AA199" i="4"/>
  <c r="Z199" i="4"/>
  <c r="Y199" i="4"/>
  <c r="X199" i="4"/>
  <c r="W199" i="4"/>
  <c r="V199" i="4"/>
  <c r="U199" i="4"/>
  <c r="T199" i="4"/>
  <c r="S199" i="4"/>
  <c r="R199" i="4"/>
  <c r="AE198" i="4"/>
  <c r="AD198" i="4"/>
  <c r="AC198" i="4"/>
  <c r="AB198" i="4"/>
  <c r="AA198" i="4"/>
  <c r="Z198" i="4"/>
  <c r="Y198" i="4"/>
  <c r="X198" i="4"/>
  <c r="W198" i="4"/>
  <c r="V198" i="4"/>
  <c r="U198" i="4"/>
  <c r="T198" i="4"/>
  <c r="S198" i="4"/>
  <c r="R198" i="4"/>
  <c r="AE197" i="4"/>
  <c r="AD197" i="4"/>
  <c r="AC197" i="4"/>
  <c r="AB197" i="4"/>
  <c r="AA197" i="4"/>
  <c r="Z197" i="4"/>
  <c r="Y197" i="4"/>
  <c r="X197" i="4"/>
  <c r="W197" i="4"/>
  <c r="V197" i="4"/>
  <c r="U197" i="4"/>
  <c r="T197" i="4"/>
  <c r="S197" i="4"/>
  <c r="R197" i="4"/>
  <c r="AE196" i="4"/>
  <c r="AD196" i="4"/>
  <c r="AC196" i="4"/>
  <c r="AB196" i="4"/>
  <c r="AA196" i="4"/>
  <c r="Z196" i="4"/>
  <c r="Y196" i="4"/>
  <c r="X196" i="4"/>
  <c r="W196" i="4"/>
  <c r="V196" i="4"/>
  <c r="U196" i="4"/>
  <c r="T196" i="4"/>
  <c r="S196" i="4"/>
  <c r="R196" i="4"/>
  <c r="AE195" i="4"/>
  <c r="AD195" i="4"/>
  <c r="AC195" i="4"/>
  <c r="AB195" i="4"/>
  <c r="AA195" i="4"/>
  <c r="Z195" i="4"/>
  <c r="Y195" i="4"/>
  <c r="X195" i="4"/>
  <c r="W195" i="4"/>
  <c r="V195" i="4"/>
  <c r="U195" i="4"/>
  <c r="T195" i="4"/>
  <c r="S195" i="4"/>
  <c r="R195" i="4"/>
  <c r="AE194" i="4"/>
  <c r="AD194" i="4"/>
  <c r="AC194" i="4"/>
  <c r="AB194" i="4"/>
  <c r="AA194" i="4"/>
  <c r="Z194" i="4"/>
  <c r="Y194" i="4"/>
  <c r="X194" i="4"/>
  <c r="W194" i="4"/>
  <c r="V194" i="4"/>
  <c r="U194" i="4"/>
  <c r="T194" i="4"/>
  <c r="S194" i="4"/>
  <c r="R194" i="4"/>
  <c r="AE193" i="4"/>
  <c r="AD193" i="4"/>
  <c r="AC193" i="4"/>
  <c r="AB193" i="4"/>
  <c r="AA193" i="4"/>
  <c r="Z193" i="4"/>
  <c r="Y193" i="4"/>
  <c r="X193" i="4"/>
  <c r="W193" i="4"/>
  <c r="V193" i="4"/>
  <c r="U193" i="4"/>
  <c r="T193" i="4"/>
  <c r="S193" i="4"/>
  <c r="R193" i="4"/>
  <c r="AE192" i="4"/>
  <c r="AD192" i="4"/>
  <c r="AC192" i="4"/>
  <c r="AB192" i="4"/>
  <c r="AA192" i="4"/>
  <c r="Z192" i="4"/>
  <c r="Y192" i="4"/>
  <c r="X192" i="4"/>
  <c r="W192" i="4"/>
  <c r="V192" i="4"/>
  <c r="U192" i="4"/>
  <c r="T192" i="4"/>
  <c r="S192" i="4"/>
  <c r="R192" i="4"/>
  <c r="AE191" i="4"/>
  <c r="AD191" i="4"/>
  <c r="AC191" i="4"/>
  <c r="AB191" i="4"/>
  <c r="AA191" i="4"/>
  <c r="Z191" i="4"/>
  <c r="Y191" i="4"/>
  <c r="X191" i="4"/>
  <c r="W191" i="4"/>
  <c r="V191" i="4"/>
  <c r="U191" i="4"/>
  <c r="T191" i="4"/>
  <c r="S191" i="4"/>
  <c r="R191" i="4"/>
  <c r="AE190" i="4"/>
  <c r="AD190" i="4"/>
  <c r="AC190" i="4"/>
  <c r="AB190" i="4"/>
  <c r="AA190" i="4"/>
  <c r="Z190" i="4"/>
  <c r="Y190" i="4"/>
  <c r="X190" i="4"/>
  <c r="W190" i="4"/>
  <c r="V190" i="4"/>
  <c r="U190" i="4"/>
  <c r="T190" i="4"/>
  <c r="S190" i="4"/>
  <c r="R190" i="4"/>
  <c r="AE189" i="4"/>
  <c r="AD189" i="4"/>
  <c r="AC189" i="4"/>
  <c r="AB189" i="4"/>
  <c r="AA189" i="4"/>
  <c r="Z189" i="4"/>
  <c r="Y189" i="4"/>
  <c r="X189" i="4"/>
  <c r="W189" i="4"/>
  <c r="V189" i="4"/>
  <c r="U189" i="4"/>
  <c r="T189" i="4"/>
  <c r="S189" i="4"/>
  <c r="R189" i="4"/>
  <c r="AE188" i="4"/>
  <c r="AD188" i="4"/>
  <c r="AC188" i="4"/>
  <c r="AB188" i="4"/>
  <c r="AA188" i="4"/>
  <c r="Z188" i="4"/>
  <c r="Y188" i="4"/>
  <c r="X188" i="4"/>
  <c r="W188" i="4"/>
  <c r="V188" i="4"/>
  <c r="U188" i="4"/>
  <c r="T188" i="4"/>
  <c r="S188" i="4"/>
  <c r="R188" i="4"/>
  <c r="AE187" i="4"/>
  <c r="AD187" i="4"/>
  <c r="AC187" i="4"/>
  <c r="AB187" i="4"/>
  <c r="AA187" i="4"/>
  <c r="Z187" i="4"/>
  <c r="Y187" i="4"/>
  <c r="X187" i="4"/>
  <c r="W187" i="4"/>
  <c r="V187" i="4"/>
  <c r="U187" i="4"/>
  <c r="T187" i="4"/>
  <c r="S187" i="4"/>
  <c r="R187" i="4"/>
  <c r="AE186" i="4"/>
  <c r="AD186" i="4"/>
  <c r="AC186" i="4"/>
  <c r="AB186" i="4"/>
  <c r="AA186" i="4"/>
  <c r="Z186" i="4"/>
  <c r="Y186" i="4"/>
  <c r="X186" i="4"/>
  <c r="W186" i="4"/>
  <c r="V186" i="4"/>
  <c r="U186" i="4"/>
  <c r="T186" i="4"/>
  <c r="S186" i="4"/>
  <c r="R186" i="4"/>
  <c r="AE185" i="4"/>
  <c r="AD185" i="4"/>
  <c r="AC185" i="4"/>
  <c r="AB185" i="4"/>
  <c r="AA185" i="4"/>
  <c r="Z185" i="4"/>
  <c r="Y185" i="4"/>
  <c r="X185" i="4"/>
  <c r="W185" i="4"/>
  <c r="V185" i="4"/>
  <c r="U185" i="4"/>
  <c r="T185" i="4"/>
  <c r="S185" i="4"/>
  <c r="R185" i="4"/>
  <c r="AE184" i="4"/>
  <c r="AD184" i="4"/>
  <c r="AC184" i="4"/>
  <c r="AB184" i="4"/>
  <c r="AA184" i="4"/>
  <c r="Z184" i="4"/>
  <c r="Y184" i="4"/>
  <c r="X184" i="4"/>
  <c r="W184" i="4"/>
  <c r="V184" i="4"/>
  <c r="U184" i="4"/>
  <c r="T184" i="4"/>
  <c r="S184" i="4"/>
  <c r="R184" i="4"/>
  <c r="AE183" i="4"/>
  <c r="AD183" i="4"/>
  <c r="AC183" i="4"/>
  <c r="AB183" i="4"/>
  <c r="AA183" i="4"/>
  <c r="Z183" i="4"/>
  <c r="Y183" i="4"/>
  <c r="X183" i="4"/>
  <c r="W183" i="4"/>
  <c r="V183" i="4"/>
  <c r="U183" i="4"/>
  <c r="T183" i="4"/>
  <c r="S183" i="4"/>
  <c r="R183" i="4"/>
  <c r="AE182" i="4"/>
  <c r="AD182" i="4"/>
  <c r="AC182" i="4"/>
  <c r="AB182" i="4"/>
  <c r="AA182" i="4"/>
  <c r="Z182" i="4"/>
  <c r="Y182" i="4"/>
  <c r="X182" i="4"/>
  <c r="W182" i="4"/>
  <c r="V182" i="4"/>
  <c r="U182" i="4"/>
  <c r="T182" i="4"/>
  <c r="S182" i="4"/>
  <c r="R182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AE180" i="4"/>
  <c r="AD180" i="4"/>
  <c r="AC180" i="4"/>
  <c r="AB180" i="4"/>
  <c r="AA180" i="4"/>
  <c r="Z180" i="4"/>
  <c r="Y180" i="4"/>
  <c r="X180" i="4"/>
  <c r="W180" i="4"/>
  <c r="V180" i="4"/>
  <c r="U180" i="4"/>
  <c r="T180" i="4"/>
  <c r="S180" i="4"/>
  <c r="R180" i="4"/>
  <c r="AE179" i="4"/>
  <c r="AD179" i="4"/>
  <c r="AC179" i="4"/>
  <c r="AB179" i="4"/>
  <c r="AA179" i="4"/>
  <c r="Z179" i="4"/>
  <c r="Y179" i="4"/>
  <c r="X179" i="4"/>
  <c r="W179" i="4"/>
  <c r="V179" i="4"/>
  <c r="U179" i="4"/>
  <c r="T179" i="4"/>
  <c r="S179" i="4"/>
  <c r="R179" i="4"/>
  <c r="AE178" i="4"/>
  <c r="AD178" i="4"/>
  <c r="AC178" i="4"/>
  <c r="AB178" i="4"/>
  <c r="AA178" i="4"/>
  <c r="Z178" i="4"/>
  <c r="Y178" i="4"/>
  <c r="X178" i="4"/>
  <c r="W178" i="4"/>
  <c r="V178" i="4"/>
  <c r="U178" i="4"/>
  <c r="T178" i="4"/>
  <c r="S178" i="4"/>
  <c r="R178" i="4"/>
  <c r="AE177" i="4"/>
  <c r="AD177" i="4"/>
  <c r="AC177" i="4"/>
  <c r="AB177" i="4"/>
  <c r="AA177" i="4"/>
  <c r="Z177" i="4"/>
  <c r="Y177" i="4"/>
  <c r="X177" i="4"/>
  <c r="W177" i="4"/>
  <c r="V177" i="4"/>
  <c r="U177" i="4"/>
  <c r="T177" i="4"/>
  <c r="S177" i="4"/>
  <c r="R177" i="4"/>
  <c r="AE176" i="4"/>
  <c r="AD176" i="4"/>
  <c r="AC176" i="4"/>
  <c r="AB176" i="4"/>
  <c r="AA176" i="4"/>
  <c r="Z176" i="4"/>
  <c r="Y176" i="4"/>
  <c r="X176" i="4"/>
  <c r="W176" i="4"/>
  <c r="V176" i="4"/>
  <c r="U176" i="4"/>
  <c r="T176" i="4"/>
  <c r="S176" i="4"/>
  <c r="R176" i="4"/>
  <c r="AE175" i="4"/>
  <c r="AD175" i="4"/>
  <c r="AC175" i="4"/>
  <c r="AB175" i="4"/>
  <c r="AA175" i="4"/>
  <c r="Z175" i="4"/>
  <c r="Y175" i="4"/>
  <c r="X175" i="4"/>
  <c r="W175" i="4"/>
  <c r="V175" i="4"/>
  <c r="U175" i="4"/>
  <c r="T175" i="4"/>
  <c r="S175" i="4"/>
  <c r="R175" i="4"/>
  <c r="AE174" i="4"/>
  <c r="AD174" i="4"/>
  <c r="AC174" i="4"/>
  <c r="AB174" i="4"/>
  <c r="AA174" i="4"/>
  <c r="Z174" i="4"/>
  <c r="Y174" i="4"/>
  <c r="X174" i="4"/>
  <c r="W174" i="4"/>
  <c r="V174" i="4"/>
  <c r="U174" i="4"/>
  <c r="T174" i="4"/>
  <c r="S174" i="4"/>
  <c r="R174" i="4"/>
  <c r="AE173" i="4"/>
  <c r="AD173" i="4"/>
  <c r="AC173" i="4"/>
  <c r="AB173" i="4"/>
  <c r="AA173" i="4"/>
  <c r="Z173" i="4"/>
  <c r="Y173" i="4"/>
  <c r="X173" i="4"/>
  <c r="W173" i="4"/>
  <c r="V173" i="4"/>
  <c r="U173" i="4"/>
  <c r="T173" i="4"/>
  <c r="S173" i="4"/>
  <c r="R173" i="4"/>
  <c r="AE172" i="4"/>
  <c r="AD172" i="4"/>
  <c r="AC172" i="4"/>
  <c r="AB172" i="4"/>
  <c r="AA172" i="4"/>
  <c r="Z172" i="4"/>
  <c r="Y172" i="4"/>
  <c r="X172" i="4"/>
  <c r="W172" i="4"/>
  <c r="V172" i="4"/>
  <c r="U172" i="4"/>
  <c r="T172" i="4"/>
  <c r="S172" i="4"/>
  <c r="R172" i="4"/>
  <c r="AE171" i="4"/>
  <c r="AD171" i="4"/>
  <c r="AC171" i="4"/>
  <c r="AB171" i="4"/>
  <c r="AA171" i="4"/>
  <c r="Z171" i="4"/>
  <c r="Y171" i="4"/>
  <c r="X171" i="4"/>
  <c r="W171" i="4"/>
  <c r="V171" i="4"/>
  <c r="U171" i="4"/>
  <c r="T171" i="4"/>
  <c r="S171" i="4"/>
  <c r="R171" i="4"/>
  <c r="AE170" i="4"/>
  <c r="AD170" i="4"/>
  <c r="AC170" i="4"/>
  <c r="AB170" i="4"/>
  <c r="AA170" i="4"/>
  <c r="Z170" i="4"/>
  <c r="Y170" i="4"/>
  <c r="X170" i="4"/>
  <c r="W170" i="4"/>
  <c r="V170" i="4"/>
  <c r="U170" i="4"/>
  <c r="T170" i="4"/>
  <c r="S170" i="4"/>
  <c r="R170" i="4"/>
  <c r="AE169" i="4"/>
  <c r="AD169" i="4"/>
  <c r="AC169" i="4"/>
  <c r="AB169" i="4"/>
  <c r="AA169" i="4"/>
  <c r="Z169" i="4"/>
  <c r="Y169" i="4"/>
  <c r="X169" i="4"/>
  <c r="W169" i="4"/>
  <c r="V169" i="4"/>
  <c r="U169" i="4"/>
  <c r="T169" i="4"/>
  <c r="S169" i="4"/>
  <c r="R169" i="4"/>
  <c r="AE168" i="4"/>
  <c r="AD168" i="4"/>
  <c r="AC168" i="4"/>
  <c r="AB168" i="4"/>
  <c r="AA168" i="4"/>
  <c r="Z168" i="4"/>
  <c r="Y168" i="4"/>
  <c r="X168" i="4"/>
  <c r="W168" i="4"/>
  <c r="V168" i="4"/>
  <c r="U168" i="4"/>
  <c r="T168" i="4"/>
  <c r="S168" i="4"/>
  <c r="R168" i="4"/>
  <c r="AE167" i="4"/>
  <c r="AD167" i="4"/>
  <c r="AC167" i="4"/>
  <c r="AB167" i="4"/>
  <c r="AA167" i="4"/>
  <c r="Z167" i="4"/>
  <c r="Y167" i="4"/>
  <c r="X167" i="4"/>
  <c r="W167" i="4"/>
  <c r="V167" i="4"/>
  <c r="U167" i="4"/>
  <c r="T167" i="4"/>
  <c r="S167" i="4"/>
  <c r="R167" i="4"/>
  <c r="AE166" i="4"/>
  <c r="AD166" i="4"/>
  <c r="AC166" i="4"/>
  <c r="AB166" i="4"/>
  <c r="AA166" i="4"/>
  <c r="Z166" i="4"/>
  <c r="Y166" i="4"/>
  <c r="X166" i="4"/>
  <c r="W166" i="4"/>
  <c r="V166" i="4"/>
  <c r="U166" i="4"/>
  <c r="T166" i="4"/>
  <c r="S166" i="4"/>
  <c r="R166" i="4"/>
  <c r="AE165" i="4"/>
  <c r="AD165" i="4"/>
  <c r="AC165" i="4"/>
  <c r="AB165" i="4"/>
  <c r="AA165" i="4"/>
  <c r="Z165" i="4"/>
  <c r="Y165" i="4"/>
  <c r="X165" i="4"/>
  <c r="W165" i="4"/>
  <c r="V165" i="4"/>
  <c r="U165" i="4"/>
  <c r="T165" i="4"/>
  <c r="S165" i="4"/>
  <c r="R165" i="4"/>
  <c r="AE164" i="4"/>
  <c r="AD164" i="4"/>
  <c r="AC164" i="4"/>
  <c r="AB164" i="4"/>
  <c r="AA164" i="4"/>
  <c r="Z164" i="4"/>
  <c r="Y164" i="4"/>
  <c r="X164" i="4"/>
  <c r="W164" i="4"/>
  <c r="V164" i="4"/>
  <c r="U164" i="4"/>
  <c r="T164" i="4"/>
  <c r="S164" i="4"/>
  <c r="R164" i="4"/>
  <c r="AE163" i="4"/>
  <c r="AD163" i="4"/>
  <c r="AC163" i="4"/>
  <c r="AB163" i="4"/>
  <c r="AA163" i="4"/>
  <c r="Z163" i="4"/>
  <c r="Y163" i="4"/>
  <c r="X163" i="4"/>
  <c r="W163" i="4"/>
  <c r="V163" i="4"/>
  <c r="U163" i="4"/>
  <c r="T163" i="4"/>
  <c r="S163" i="4"/>
  <c r="R163" i="4"/>
  <c r="AE162" i="4"/>
  <c r="AD162" i="4"/>
  <c r="AC162" i="4"/>
  <c r="AB162" i="4"/>
  <c r="AA162" i="4"/>
  <c r="Z162" i="4"/>
  <c r="Y162" i="4"/>
  <c r="X162" i="4"/>
  <c r="W162" i="4"/>
  <c r="V162" i="4"/>
  <c r="U162" i="4"/>
  <c r="T162" i="4"/>
  <c r="S162" i="4"/>
  <c r="R162" i="4"/>
  <c r="AE161" i="4"/>
  <c r="AD161" i="4"/>
  <c r="AC161" i="4"/>
  <c r="AB161" i="4"/>
  <c r="AA161" i="4"/>
  <c r="Z161" i="4"/>
  <c r="Y161" i="4"/>
  <c r="X161" i="4"/>
  <c r="W161" i="4"/>
  <c r="V161" i="4"/>
  <c r="U161" i="4"/>
  <c r="T161" i="4"/>
  <c r="S161" i="4"/>
  <c r="R161" i="4"/>
  <c r="AE160" i="4"/>
  <c r="AD160" i="4"/>
  <c r="AC160" i="4"/>
  <c r="AB160" i="4"/>
  <c r="AA160" i="4"/>
  <c r="Z160" i="4"/>
  <c r="Y160" i="4"/>
  <c r="X160" i="4"/>
  <c r="W160" i="4"/>
  <c r="V160" i="4"/>
  <c r="U160" i="4"/>
  <c r="T160" i="4"/>
  <c r="S160" i="4"/>
  <c r="R160" i="4"/>
  <c r="AE159" i="4"/>
  <c r="AD159" i="4"/>
  <c r="AC159" i="4"/>
  <c r="AB159" i="4"/>
  <c r="AA159" i="4"/>
  <c r="Z159" i="4"/>
  <c r="Y159" i="4"/>
  <c r="X159" i="4"/>
  <c r="W159" i="4"/>
  <c r="V159" i="4"/>
  <c r="U159" i="4"/>
  <c r="T159" i="4"/>
  <c r="S159" i="4"/>
  <c r="R159" i="4"/>
  <c r="AE158" i="4"/>
  <c r="AD158" i="4"/>
  <c r="AC158" i="4"/>
  <c r="AB158" i="4"/>
  <c r="AA158" i="4"/>
  <c r="Z158" i="4"/>
  <c r="Y158" i="4"/>
  <c r="X158" i="4"/>
  <c r="W158" i="4"/>
  <c r="V158" i="4"/>
  <c r="U158" i="4"/>
  <c r="T158" i="4"/>
  <c r="S158" i="4"/>
  <c r="R158" i="4"/>
  <c r="AE157" i="4"/>
  <c r="AD157" i="4"/>
  <c r="AC157" i="4"/>
  <c r="AB157" i="4"/>
  <c r="AA157" i="4"/>
  <c r="Z157" i="4"/>
  <c r="Y157" i="4"/>
  <c r="X157" i="4"/>
  <c r="W157" i="4"/>
  <c r="V157" i="4"/>
  <c r="U157" i="4"/>
  <c r="T157" i="4"/>
  <c r="S157" i="4"/>
  <c r="R157" i="4"/>
  <c r="AE156" i="4"/>
  <c r="AD156" i="4"/>
  <c r="AC156" i="4"/>
  <c r="AB156" i="4"/>
  <c r="AA156" i="4"/>
  <c r="Z156" i="4"/>
  <c r="Y156" i="4"/>
  <c r="X156" i="4"/>
  <c r="W156" i="4"/>
  <c r="V156" i="4"/>
  <c r="U156" i="4"/>
  <c r="T156" i="4"/>
  <c r="S156" i="4"/>
  <c r="R156" i="4"/>
  <c r="AE155" i="4"/>
  <c r="AD155" i="4"/>
  <c r="AC155" i="4"/>
  <c r="AB155" i="4"/>
  <c r="AA155" i="4"/>
  <c r="Z155" i="4"/>
  <c r="Y155" i="4"/>
  <c r="X155" i="4"/>
  <c r="W155" i="4"/>
  <c r="V155" i="4"/>
  <c r="U155" i="4"/>
  <c r="T155" i="4"/>
  <c r="S155" i="4"/>
  <c r="R155" i="4"/>
  <c r="AE154" i="4"/>
  <c r="AD154" i="4"/>
  <c r="AC154" i="4"/>
  <c r="AB154" i="4"/>
  <c r="AA154" i="4"/>
  <c r="Z154" i="4"/>
  <c r="Y154" i="4"/>
  <c r="X154" i="4"/>
  <c r="W154" i="4"/>
  <c r="V154" i="4"/>
  <c r="U154" i="4"/>
  <c r="T154" i="4"/>
  <c r="S154" i="4"/>
  <c r="R154" i="4"/>
  <c r="AE153" i="4"/>
  <c r="AD153" i="4"/>
  <c r="AC153" i="4"/>
  <c r="AB153" i="4"/>
  <c r="AA153" i="4"/>
  <c r="Z153" i="4"/>
  <c r="Y153" i="4"/>
  <c r="X153" i="4"/>
  <c r="W153" i="4"/>
  <c r="V153" i="4"/>
  <c r="U153" i="4"/>
  <c r="T153" i="4"/>
  <c r="S153" i="4"/>
  <c r="R153" i="4"/>
  <c r="AE152" i="4"/>
  <c r="AD152" i="4"/>
  <c r="AC152" i="4"/>
  <c r="AB152" i="4"/>
  <c r="AA152" i="4"/>
  <c r="Z152" i="4"/>
  <c r="Y152" i="4"/>
  <c r="X152" i="4"/>
  <c r="W152" i="4"/>
  <c r="V152" i="4"/>
  <c r="U152" i="4"/>
  <c r="T152" i="4"/>
  <c r="S152" i="4"/>
  <c r="R152" i="4"/>
  <c r="AE151" i="4"/>
  <c r="AD151" i="4"/>
  <c r="AC151" i="4"/>
  <c r="AB151" i="4"/>
  <c r="AA151" i="4"/>
  <c r="Z151" i="4"/>
  <c r="Y151" i="4"/>
  <c r="X151" i="4"/>
  <c r="W151" i="4"/>
  <c r="V151" i="4"/>
  <c r="U151" i="4"/>
  <c r="T151" i="4"/>
  <c r="S151" i="4"/>
  <c r="R151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AE149" i="4"/>
  <c r="AD149" i="4"/>
  <c r="AC149" i="4"/>
  <c r="AB149" i="4"/>
  <c r="AA149" i="4"/>
  <c r="Z149" i="4"/>
  <c r="Y149" i="4"/>
  <c r="X149" i="4"/>
  <c r="W149" i="4"/>
  <c r="V149" i="4"/>
  <c r="U149" i="4"/>
  <c r="T149" i="4"/>
  <c r="S149" i="4"/>
  <c r="R149" i="4"/>
  <c r="AE148" i="4"/>
  <c r="AD148" i="4"/>
  <c r="AC148" i="4"/>
  <c r="AB148" i="4"/>
  <c r="AA148" i="4"/>
  <c r="Z148" i="4"/>
  <c r="Y148" i="4"/>
  <c r="X148" i="4"/>
  <c r="W148" i="4"/>
  <c r="V148" i="4"/>
  <c r="U148" i="4"/>
  <c r="T148" i="4"/>
  <c r="S148" i="4"/>
  <c r="R148" i="4"/>
  <c r="AE147" i="4"/>
  <c r="AD147" i="4"/>
  <c r="AC147" i="4"/>
  <c r="AB147" i="4"/>
  <c r="AA147" i="4"/>
  <c r="Z147" i="4"/>
  <c r="Y147" i="4"/>
  <c r="X147" i="4"/>
  <c r="W147" i="4"/>
  <c r="V147" i="4"/>
  <c r="U147" i="4"/>
  <c r="T147" i="4"/>
  <c r="S147" i="4"/>
  <c r="R147" i="4"/>
  <c r="AE146" i="4"/>
  <c r="AD146" i="4"/>
  <c r="AC146" i="4"/>
  <c r="AB146" i="4"/>
  <c r="AA146" i="4"/>
  <c r="Z146" i="4"/>
  <c r="Y146" i="4"/>
  <c r="X146" i="4"/>
  <c r="W146" i="4"/>
  <c r="V146" i="4"/>
  <c r="U146" i="4"/>
  <c r="T146" i="4"/>
  <c r="S146" i="4"/>
  <c r="R146" i="4"/>
  <c r="AE145" i="4"/>
  <c r="AD145" i="4"/>
  <c r="AC145" i="4"/>
  <c r="AB145" i="4"/>
  <c r="AA145" i="4"/>
  <c r="Z145" i="4"/>
  <c r="Y145" i="4"/>
  <c r="X145" i="4"/>
  <c r="W145" i="4"/>
  <c r="V145" i="4"/>
  <c r="U145" i="4"/>
  <c r="T145" i="4"/>
  <c r="S145" i="4"/>
  <c r="R145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AE143" i="4"/>
  <c r="AD143" i="4"/>
  <c r="AC143" i="4"/>
  <c r="AB143" i="4"/>
  <c r="AA143" i="4"/>
  <c r="Z143" i="4"/>
  <c r="Y143" i="4"/>
  <c r="X143" i="4"/>
  <c r="W143" i="4"/>
  <c r="V143" i="4"/>
  <c r="U143" i="4"/>
  <c r="T143" i="4"/>
  <c r="S143" i="4"/>
  <c r="R143" i="4"/>
  <c r="AE142" i="4"/>
  <c r="AD142" i="4"/>
  <c r="AC142" i="4"/>
  <c r="AB142" i="4"/>
  <c r="AA142" i="4"/>
  <c r="Z142" i="4"/>
  <c r="Y142" i="4"/>
  <c r="X142" i="4"/>
  <c r="W142" i="4"/>
  <c r="V142" i="4"/>
  <c r="U142" i="4"/>
  <c r="T142" i="4"/>
  <c r="S142" i="4"/>
  <c r="R142" i="4"/>
  <c r="AE141" i="4"/>
  <c r="AD141" i="4"/>
  <c r="AC141" i="4"/>
  <c r="AB141" i="4"/>
  <c r="AA141" i="4"/>
  <c r="Z141" i="4"/>
  <c r="Y141" i="4"/>
  <c r="X141" i="4"/>
  <c r="W141" i="4"/>
  <c r="V141" i="4"/>
  <c r="U141" i="4"/>
  <c r="T141" i="4"/>
  <c r="S141" i="4"/>
  <c r="R141" i="4"/>
  <c r="AE140" i="4"/>
  <c r="AD140" i="4"/>
  <c r="AC140" i="4"/>
  <c r="AB140" i="4"/>
  <c r="AA140" i="4"/>
  <c r="Z140" i="4"/>
  <c r="Y140" i="4"/>
  <c r="X140" i="4"/>
  <c r="W140" i="4"/>
  <c r="V140" i="4"/>
  <c r="U140" i="4"/>
  <c r="T140" i="4"/>
  <c r="S140" i="4"/>
  <c r="R140" i="4"/>
  <c r="AE139" i="4"/>
  <c r="AD139" i="4"/>
  <c r="AC139" i="4"/>
  <c r="AB139" i="4"/>
  <c r="AA139" i="4"/>
  <c r="Z139" i="4"/>
  <c r="Y139" i="4"/>
  <c r="X139" i="4"/>
  <c r="W139" i="4"/>
  <c r="V139" i="4"/>
  <c r="U139" i="4"/>
  <c r="T139" i="4"/>
  <c r="S139" i="4"/>
  <c r="R139" i="4"/>
  <c r="AE138" i="4"/>
  <c r="AD138" i="4"/>
  <c r="AC138" i="4"/>
  <c r="AB138" i="4"/>
  <c r="AA138" i="4"/>
  <c r="Z138" i="4"/>
  <c r="Y138" i="4"/>
  <c r="X138" i="4"/>
  <c r="W138" i="4"/>
  <c r="V138" i="4"/>
  <c r="U138" i="4"/>
  <c r="T138" i="4"/>
  <c r="S138" i="4"/>
  <c r="R138" i="4"/>
  <c r="AE137" i="4"/>
  <c r="AD137" i="4"/>
  <c r="AC137" i="4"/>
  <c r="AB137" i="4"/>
  <c r="AA137" i="4"/>
  <c r="Z137" i="4"/>
  <c r="Y137" i="4"/>
  <c r="X137" i="4"/>
  <c r="W137" i="4"/>
  <c r="V137" i="4"/>
  <c r="U137" i="4"/>
  <c r="T137" i="4"/>
  <c r="S137" i="4"/>
  <c r="R137" i="4"/>
  <c r="AE136" i="4"/>
  <c r="AD136" i="4"/>
  <c r="AC136" i="4"/>
  <c r="AB136" i="4"/>
  <c r="AA136" i="4"/>
  <c r="Z136" i="4"/>
  <c r="Y136" i="4"/>
  <c r="X136" i="4"/>
  <c r="W136" i="4"/>
  <c r="V136" i="4"/>
  <c r="U136" i="4"/>
  <c r="T136" i="4"/>
  <c r="S136" i="4"/>
  <c r="R136" i="4"/>
  <c r="AE135" i="4"/>
  <c r="AD135" i="4"/>
  <c r="AC135" i="4"/>
  <c r="AB135" i="4"/>
  <c r="AA135" i="4"/>
  <c r="Z135" i="4"/>
  <c r="Y135" i="4"/>
  <c r="X135" i="4"/>
  <c r="W135" i="4"/>
  <c r="V135" i="4"/>
  <c r="U135" i="4"/>
  <c r="T135" i="4"/>
  <c r="S135" i="4"/>
  <c r="R135" i="4"/>
  <c r="AE134" i="4"/>
  <c r="AD134" i="4"/>
  <c r="AC134" i="4"/>
  <c r="AB134" i="4"/>
  <c r="AA134" i="4"/>
  <c r="Z134" i="4"/>
  <c r="Y134" i="4"/>
  <c r="X134" i="4"/>
  <c r="W134" i="4"/>
  <c r="V134" i="4"/>
  <c r="U134" i="4"/>
  <c r="T134" i="4"/>
  <c r="S134" i="4"/>
  <c r="R134" i="4"/>
  <c r="AE133" i="4"/>
  <c r="AD133" i="4"/>
  <c r="AC133" i="4"/>
  <c r="AB133" i="4"/>
  <c r="AA133" i="4"/>
  <c r="Z133" i="4"/>
  <c r="Y133" i="4"/>
  <c r="X133" i="4"/>
  <c r="W133" i="4"/>
  <c r="V133" i="4"/>
  <c r="U133" i="4"/>
  <c r="T133" i="4"/>
  <c r="S133" i="4"/>
  <c r="R133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AE131" i="4"/>
  <c r="AD131" i="4"/>
  <c r="AC131" i="4"/>
  <c r="AB131" i="4"/>
  <c r="AA131" i="4"/>
  <c r="Z131" i="4"/>
  <c r="Y131" i="4"/>
  <c r="X131" i="4"/>
  <c r="W131" i="4"/>
  <c r="V131" i="4"/>
  <c r="U131" i="4"/>
  <c r="T131" i="4"/>
  <c r="S131" i="4"/>
  <c r="R131" i="4"/>
  <c r="AE130" i="4"/>
  <c r="AD130" i="4"/>
  <c r="AC130" i="4"/>
  <c r="AB130" i="4"/>
  <c r="AA130" i="4"/>
  <c r="Z130" i="4"/>
  <c r="Y130" i="4"/>
  <c r="X130" i="4"/>
  <c r="W130" i="4"/>
  <c r="V130" i="4"/>
  <c r="U130" i="4"/>
  <c r="T130" i="4"/>
  <c r="S130" i="4"/>
  <c r="R130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S129" i="4"/>
  <c r="R129" i="4"/>
  <c r="AE128" i="4"/>
  <c r="AD128" i="4"/>
  <c r="AC128" i="4"/>
  <c r="AB128" i="4"/>
  <c r="AA128" i="4"/>
  <c r="Z128" i="4"/>
  <c r="Y128" i="4"/>
  <c r="X128" i="4"/>
  <c r="W128" i="4"/>
  <c r="V128" i="4"/>
  <c r="U128" i="4"/>
  <c r="T128" i="4"/>
  <c r="S128" i="4"/>
  <c r="R128" i="4"/>
  <c r="AE127" i="4"/>
  <c r="AD127" i="4"/>
  <c r="AC127" i="4"/>
  <c r="AB127" i="4"/>
  <c r="AA127" i="4"/>
  <c r="Z127" i="4"/>
  <c r="Y127" i="4"/>
  <c r="X127" i="4"/>
  <c r="W127" i="4"/>
  <c r="V127" i="4"/>
  <c r="U127" i="4"/>
  <c r="T127" i="4"/>
  <c r="S127" i="4"/>
  <c r="R127" i="4"/>
  <c r="AE126" i="4"/>
  <c r="AD126" i="4"/>
  <c r="AC126" i="4"/>
  <c r="AB126" i="4"/>
  <c r="AA126" i="4"/>
  <c r="Z126" i="4"/>
  <c r="Y126" i="4"/>
  <c r="X126" i="4"/>
  <c r="W126" i="4"/>
  <c r="V126" i="4"/>
  <c r="U126" i="4"/>
  <c r="T126" i="4"/>
  <c r="S126" i="4"/>
  <c r="R126" i="4"/>
  <c r="AE125" i="4"/>
  <c r="AD125" i="4"/>
  <c r="AC125" i="4"/>
  <c r="AB125" i="4"/>
  <c r="AA125" i="4"/>
  <c r="Z125" i="4"/>
  <c r="Y125" i="4"/>
  <c r="X125" i="4"/>
  <c r="W125" i="4"/>
  <c r="V125" i="4"/>
  <c r="U125" i="4"/>
  <c r="T125" i="4"/>
  <c r="S125" i="4"/>
  <c r="R125" i="4"/>
  <c r="AE124" i="4"/>
  <c r="AD124" i="4"/>
  <c r="AC124" i="4"/>
  <c r="AB124" i="4"/>
  <c r="AA124" i="4"/>
  <c r="Z124" i="4"/>
  <c r="Y124" i="4"/>
  <c r="X124" i="4"/>
  <c r="W124" i="4"/>
  <c r="V124" i="4"/>
  <c r="U124" i="4"/>
  <c r="T124" i="4"/>
  <c r="S124" i="4"/>
  <c r="R124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AE122" i="4"/>
  <c r="AD122" i="4"/>
  <c r="AC122" i="4"/>
  <c r="AB122" i="4"/>
  <c r="AA122" i="4"/>
  <c r="Z122" i="4"/>
  <c r="Y122" i="4"/>
  <c r="X122" i="4"/>
  <c r="W122" i="4"/>
  <c r="V122" i="4"/>
  <c r="U122" i="4"/>
  <c r="T122" i="4"/>
  <c r="S122" i="4"/>
  <c r="R122" i="4"/>
  <c r="AE121" i="4"/>
  <c r="AD121" i="4"/>
  <c r="AC121" i="4"/>
  <c r="AB121" i="4"/>
  <c r="AA121" i="4"/>
  <c r="Z121" i="4"/>
  <c r="Y121" i="4"/>
  <c r="X121" i="4"/>
  <c r="W121" i="4"/>
  <c r="V121" i="4"/>
  <c r="U121" i="4"/>
  <c r="T121" i="4"/>
  <c r="S121" i="4"/>
  <c r="R121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AE119" i="4"/>
  <c r="AD119" i="4"/>
  <c r="AC119" i="4"/>
  <c r="AB119" i="4"/>
  <c r="AA119" i="4"/>
  <c r="Z119" i="4"/>
  <c r="Y119" i="4"/>
  <c r="X119" i="4"/>
  <c r="W119" i="4"/>
  <c r="V119" i="4"/>
  <c r="U119" i="4"/>
  <c r="T119" i="4"/>
  <c r="S119" i="4"/>
  <c r="R119" i="4"/>
  <c r="AE118" i="4"/>
  <c r="AD118" i="4"/>
  <c r="AC118" i="4"/>
  <c r="AB118" i="4"/>
  <c r="AA118" i="4"/>
  <c r="Z118" i="4"/>
  <c r="Y118" i="4"/>
  <c r="X118" i="4"/>
  <c r="W118" i="4"/>
  <c r="V118" i="4"/>
  <c r="U118" i="4"/>
  <c r="T118" i="4"/>
  <c r="S118" i="4"/>
  <c r="R118" i="4"/>
  <c r="AE117" i="4"/>
  <c r="AD117" i="4"/>
  <c r="AC117" i="4"/>
  <c r="AB117" i="4"/>
  <c r="AA117" i="4"/>
  <c r="Z117" i="4"/>
  <c r="Y117" i="4"/>
  <c r="X117" i="4"/>
  <c r="W117" i="4"/>
  <c r="V117" i="4"/>
  <c r="U117" i="4"/>
  <c r="T117" i="4"/>
  <c r="S117" i="4"/>
  <c r="R117" i="4"/>
  <c r="AE116" i="4"/>
  <c r="AD116" i="4"/>
  <c r="AC116" i="4"/>
  <c r="AB116" i="4"/>
  <c r="AA116" i="4"/>
  <c r="Z116" i="4"/>
  <c r="Y116" i="4"/>
  <c r="X116" i="4"/>
  <c r="W116" i="4"/>
  <c r="V116" i="4"/>
  <c r="U116" i="4"/>
  <c r="T116" i="4"/>
  <c r="S116" i="4"/>
  <c r="R116" i="4"/>
  <c r="AE115" i="4"/>
  <c r="AD115" i="4"/>
  <c r="AC115" i="4"/>
  <c r="AB115" i="4"/>
  <c r="AA115" i="4"/>
  <c r="Z115" i="4"/>
  <c r="Y115" i="4"/>
  <c r="X115" i="4"/>
  <c r="W115" i="4"/>
  <c r="V115" i="4"/>
  <c r="U115" i="4"/>
  <c r="T115" i="4"/>
  <c r="S115" i="4"/>
  <c r="R115" i="4"/>
  <c r="AE114" i="4"/>
  <c r="AD114" i="4"/>
  <c r="AC114" i="4"/>
  <c r="AB114" i="4"/>
  <c r="AA114" i="4"/>
  <c r="Z114" i="4"/>
  <c r="Y114" i="4"/>
  <c r="X114" i="4"/>
  <c r="W114" i="4"/>
  <c r="V114" i="4"/>
  <c r="U114" i="4"/>
  <c r="T114" i="4"/>
  <c r="S114" i="4"/>
  <c r="R114" i="4"/>
  <c r="AE113" i="4"/>
  <c r="AD113" i="4"/>
  <c r="AC113" i="4"/>
  <c r="AB113" i="4"/>
  <c r="AA113" i="4"/>
  <c r="Z113" i="4"/>
  <c r="Y113" i="4"/>
  <c r="X113" i="4"/>
  <c r="W113" i="4"/>
  <c r="V113" i="4"/>
  <c r="U113" i="4"/>
  <c r="T113" i="4"/>
  <c r="S113" i="4"/>
  <c r="R113" i="4"/>
  <c r="AE112" i="4"/>
  <c r="AD112" i="4"/>
  <c r="AC112" i="4"/>
  <c r="AB112" i="4"/>
  <c r="AA112" i="4"/>
  <c r="Z112" i="4"/>
  <c r="Y112" i="4"/>
  <c r="X112" i="4"/>
  <c r="W112" i="4"/>
  <c r="V112" i="4"/>
  <c r="U112" i="4"/>
  <c r="T112" i="4"/>
  <c r="S112" i="4"/>
  <c r="R112" i="4"/>
  <c r="AE111" i="4"/>
  <c r="AD111" i="4"/>
  <c r="AC111" i="4"/>
  <c r="AB111" i="4"/>
  <c r="AA111" i="4"/>
  <c r="Z111" i="4"/>
  <c r="Y111" i="4"/>
  <c r="X111" i="4"/>
  <c r="W111" i="4"/>
  <c r="V111" i="4"/>
  <c r="U111" i="4"/>
  <c r="T111" i="4"/>
  <c r="S111" i="4"/>
  <c r="R111" i="4"/>
  <c r="AE110" i="4"/>
  <c r="AD110" i="4"/>
  <c r="AC110" i="4"/>
  <c r="AB110" i="4"/>
  <c r="AA110" i="4"/>
  <c r="Z110" i="4"/>
  <c r="Y110" i="4"/>
  <c r="X110" i="4"/>
  <c r="W110" i="4"/>
  <c r="V110" i="4"/>
  <c r="U110" i="4"/>
  <c r="T110" i="4"/>
  <c r="S110" i="4"/>
  <c r="R110" i="4"/>
  <c r="AE109" i="4"/>
  <c r="AD109" i="4"/>
  <c r="AC109" i="4"/>
  <c r="AB109" i="4"/>
  <c r="AA109" i="4"/>
  <c r="Z109" i="4"/>
  <c r="Y109" i="4"/>
  <c r="X109" i="4"/>
  <c r="W109" i="4"/>
  <c r="V109" i="4"/>
  <c r="U109" i="4"/>
  <c r="T109" i="4"/>
  <c r="S109" i="4"/>
  <c r="R109" i="4"/>
  <c r="AE108" i="4"/>
  <c r="AD108" i="4"/>
  <c r="AC108" i="4"/>
  <c r="AB108" i="4"/>
  <c r="AA108" i="4"/>
  <c r="Z108" i="4"/>
  <c r="Y108" i="4"/>
  <c r="X108" i="4"/>
  <c r="W108" i="4"/>
  <c r="V108" i="4"/>
  <c r="U108" i="4"/>
  <c r="T108" i="4"/>
  <c r="S108" i="4"/>
  <c r="R108" i="4"/>
  <c r="AE107" i="4"/>
  <c r="AD107" i="4"/>
  <c r="AC107" i="4"/>
  <c r="AB107" i="4"/>
  <c r="AA107" i="4"/>
  <c r="Z107" i="4"/>
  <c r="Y107" i="4"/>
  <c r="X107" i="4"/>
  <c r="W107" i="4"/>
  <c r="V107" i="4"/>
  <c r="U107" i="4"/>
  <c r="T107" i="4"/>
  <c r="S107" i="4"/>
  <c r="R107" i="4"/>
  <c r="AE106" i="4"/>
  <c r="AD106" i="4"/>
  <c r="AC106" i="4"/>
  <c r="AB106" i="4"/>
  <c r="AA106" i="4"/>
  <c r="Z106" i="4"/>
  <c r="Y106" i="4"/>
  <c r="X106" i="4"/>
  <c r="W106" i="4"/>
  <c r="V106" i="4"/>
  <c r="U106" i="4"/>
  <c r="T106" i="4"/>
  <c r="S106" i="4"/>
  <c r="R106" i="4"/>
  <c r="AE105" i="4"/>
  <c r="AD105" i="4"/>
  <c r="AC105" i="4"/>
  <c r="AB105" i="4"/>
  <c r="AA105" i="4"/>
  <c r="Z105" i="4"/>
  <c r="Y105" i="4"/>
  <c r="X105" i="4"/>
  <c r="W105" i="4"/>
  <c r="V105" i="4"/>
  <c r="U105" i="4"/>
  <c r="T105" i="4"/>
  <c r="S105" i="4"/>
  <c r="R105" i="4"/>
  <c r="AE104" i="4"/>
  <c r="AD104" i="4"/>
  <c r="AC104" i="4"/>
  <c r="AB104" i="4"/>
  <c r="AA104" i="4"/>
  <c r="Z104" i="4"/>
  <c r="Y104" i="4"/>
  <c r="X104" i="4"/>
  <c r="W104" i="4"/>
  <c r="V104" i="4"/>
  <c r="U104" i="4"/>
  <c r="T104" i="4"/>
  <c r="S104" i="4"/>
  <c r="R104" i="4"/>
  <c r="AE103" i="4"/>
  <c r="AD103" i="4"/>
  <c r="AC103" i="4"/>
  <c r="AB103" i="4"/>
  <c r="AA103" i="4"/>
  <c r="Z103" i="4"/>
  <c r="Y103" i="4"/>
  <c r="X103" i="4"/>
  <c r="W103" i="4"/>
  <c r="V103" i="4"/>
  <c r="U103" i="4"/>
  <c r="T103" i="4"/>
  <c r="S103" i="4"/>
  <c r="R103" i="4"/>
  <c r="AE102" i="4"/>
  <c r="AD102" i="4"/>
  <c r="AC102" i="4"/>
  <c r="AB102" i="4"/>
  <c r="AA102" i="4"/>
  <c r="Z102" i="4"/>
  <c r="Y102" i="4"/>
  <c r="X102" i="4"/>
  <c r="W102" i="4"/>
  <c r="V102" i="4"/>
  <c r="U102" i="4"/>
  <c r="T102" i="4"/>
  <c r="S102" i="4"/>
  <c r="R102" i="4"/>
  <c r="AE101" i="4"/>
  <c r="AD101" i="4"/>
  <c r="AC101" i="4"/>
  <c r="AB101" i="4"/>
  <c r="AA101" i="4"/>
  <c r="Z101" i="4"/>
  <c r="Y101" i="4"/>
  <c r="X101" i="4"/>
  <c r="W101" i="4"/>
  <c r="V101" i="4"/>
  <c r="U101" i="4"/>
  <c r="T101" i="4"/>
  <c r="S101" i="4"/>
  <c r="R101" i="4"/>
  <c r="AE100" i="4"/>
  <c r="AD100" i="4"/>
  <c r="AC100" i="4"/>
  <c r="AB100" i="4"/>
  <c r="AA100" i="4"/>
  <c r="Z100" i="4"/>
  <c r="Y100" i="4"/>
  <c r="X100" i="4"/>
  <c r="W100" i="4"/>
  <c r="V100" i="4"/>
  <c r="U100" i="4"/>
  <c r="T100" i="4"/>
  <c r="S100" i="4"/>
  <c r="R100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AE98" i="4"/>
  <c r="AD98" i="4"/>
  <c r="AC98" i="4"/>
  <c r="AB98" i="4"/>
  <c r="AA98" i="4"/>
  <c r="Z98" i="4"/>
  <c r="Y98" i="4"/>
  <c r="X98" i="4"/>
  <c r="W98" i="4"/>
  <c r="V98" i="4"/>
  <c r="U98" i="4"/>
  <c r="T98" i="4"/>
  <c r="S98" i="4"/>
  <c r="R98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AE96" i="4"/>
  <c r="AD96" i="4"/>
  <c r="AC96" i="4"/>
  <c r="AB96" i="4"/>
  <c r="AA96" i="4"/>
  <c r="Z96" i="4"/>
  <c r="Y96" i="4"/>
  <c r="X96" i="4"/>
  <c r="W96" i="4"/>
  <c r="V96" i="4"/>
  <c r="U96" i="4"/>
  <c r="T96" i="4"/>
  <c r="S96" i="4"/>
  <c r="R96" i="4"/>
  <c r="AE95" i="4"/>
  <c r="AD95" i="4"/>
  <c r="AC95" i="4"/>
  <c r="AB95" i="4"/>
  <c r="AA95" i="4"/>
  <c r="Z95" i="4"/>
  <c r="Y95" i="4"/>
  <c r="X95" i="4"/>
  <c r="W95" i="4"/>
  <c r="V95" i="4"/>
  <c r="U95" i="4"/>
  <c r="T95" i="4"/>
  <c r="S95" i="4"/>
  <c r="R95" i="4"/>
  <c r="AE94" i="4"/>
  <c r="AD94" i="4"/>
  <c r="AC94" i="4"/>
  <c r="AB94" i="4"/>
  <c r="AA94" i="4"/>
  <c r="Z94" i="4"/>
  <c r="Y94" i="4"/>
  <c r="X94" i="4"/>
  <c r="W94" i="4"/>
  <c r="V94" i="4"/>
  <c r="U94" i="4"/>
  <c r="T94" i="4"/>
  <c r="S94" i="4"/>
  <c r="R94" i="4"/>
  <c r="AE93" i="4"/>
  <c r="AD93" i="4"/>
  <c r="AC93" i="4"/>
  <c r="AB93" i="4"/>
  <c r="AA93" i="4"/>
  <c r="Z93" i="4"/>
  <c r="Y93" i="4"/>
  <c r="X93" i="4"/>
  <c r="W93" i="4"/>
  <c r="V93" i="4"/>
  <c r="U93" i="4"/>
  <c r="T93" i="4"/>
  <c r="S93" i="4"/>
  <c r="R93" i="4"/>
  <c r="AE92" i="4"/>
  <c r="AD92" i="4"/>
  <c r="AC92" i="4"/>
  <c r="AB92" i="4"/>
  <c r="AA92" i="4"/>
  <c r="Z92" i="4"/>
  <c r="Y92" i="4"/>
  <c r="X92" i="4"/>
  <c r="W92" i="4"/>
  <c r="V92" i="4"/>
  <c r="U92" i="4"/>
  <c r="T92" i="4"/>
  <c r="S92" i="4"/>
  <c r="R92" i="4"/>
  <c r="AE91" i="4"/>
  <c r="AD91" i="4"/>
  <c r="AC91" i="4"/>
  <c r="AB91" i="4"/>
  <c r="AA91" i="4"/>
  <c r="Z91" i="4"/>
  <c r="Y91" i="4"/>
  <c r="X91" i="4"/>
  <c r="W91" i="4"/>
  <c r="V91" i="4"/>
  <c r="U91" i="4"/>
  <c r="T91" i="4"/>
  <c r="S91" i="4"/>
  <c r="R91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AE89" i="4"/>
  <c r="AD89" i="4"/>
  <c r="AC89" i="4"/>
  <c r="AB89" i="4"/>
  <c r="AA89" i="4"/>
  <c r="Z89" i="4"/>
  <c r="Y89" i="4"/>
  <c r="X89" i="4"/>
  <c r="W89" i="4"/>
  <c r="V89" i="4"/>
  <c r="U89" i="4"/>
  <c r="T89" i="4"/>
  <c r="S89" i="4"/>
  <c r="R89" i="4"/>
  <c r="AE88" i="4"/>
  <c r="AD88" i="4"/>
  <c r="AC88" i="4"/>
  <c r="AB88" i="4"/>
  <c r="AA88" i="4"/>
  <c r="Z88" i="4"/>
  <c r="Y88" i="4"/>
  <c r="X88" i="4"/>
  <c r="W88" i="4"/>
  <c r="V88" i="4"/>
  <c r="U88" i="4"/>
  <c r="T88" i="4"/>
  <c r="S88" i="4"/>
  <c r="R88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AE86" i="4"/>
  <c r="AD86" i="4"/>
  <c r="AC86" i="4"/>
  <c r="AB86" i="4"/>
  <c r="AA86" i="4"/>
  <c r="Z86" i="4"/>
  <c r="Y86" i="4"/>
  <c r="X86" i="4"/>
  <c r="W86" i="4"/>
  <c r="V86" i="4"/>
  <c r="U86" i="4"/>
  <c r="T86" i="4"/>
  <c r="S86" i="4"/>
  <c r="R86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AE46" i="4"/>
  <c r="AD46" i="4"/>
  <c r="AC46" i="4"/>
  <c r="AB46" i="4"/>
  <c r="AA46" i="4"/>
  <c r="Z46" i="4"/>
  <c r="Y46" i="4"/>
  <c r="X46" i="4"/>
  <c r="W46" i="4"/>
  <c r="V46" i="4"/>
  <c r="U46" i="4"/>
  <c r="T46" i="4"/>
  <c r="S46" i="4"/>
  <c r="R46" i="4"/>
  <c r="AE45" i="4"/>
  <c r="AD45" i="4"/>
  <c r="AC45" i="4"/>
  <c r="AB45" i="4"/>
  <c r="AA45" i="4"/>
  <c r="Z45" i="4"/>
  <c r="Y45" i="4"/>
  <c r="X45" i="4"/>
  <c r="W45" i="4"/>
  <c r="V45" i="4"/>
  <c r="U45" i="4"/>
  <c r="T45" i="4"/>
  <c r="S45" i="4"/>
  <c r="R45" i="4"/>
  <c r="AE44" i="4"/>
  <c r="AD44" i="4"/>
  <c r="AC44" i="4"/>
  <c r="AB44" i="4"/>
  <c r="AA44" i="4"/>
  <c r="Z44" i="4"/>
  <c r="Y44" i="4"/>
  <c r="X44" i="4"/>
  <c r="W44" i="4"/>
  <c r="V44" i="4"/>
  <c r="U44" i="4"/>
  <c r="T44" i="4"/>
  <c r="S44" i="4"/>
  <c r="R44" i="4"/>
  <c r="AE43" i="4"/>
  <c r="AD43" i="4"/>
  <c r="AC43" i="4"/>
  <c r="AB43" i="4"/>
  <c r="AA43" i="4"/>
  <c r="Z43" i="4"/>
  <c r="Y43" i="4"/>
  <c r="X43" i="4"/>
  <c r="W43" i="4"/>
  <c r="V43" i="4"/>
  <c r="U43" i="4"/>
  <c r="T43" i="4"/>
  <c r="S43" i="4"/>
  <c r="R43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AE38" i="4"/>
  <c r="AD38" i="4"/>
  <c r="AC38" i="4"/>
  <c r="AB38" i="4"/>
  <c r="AA38" i="4"/>
  <c r="Z38" i="4"/>
  <c r="Y38" i="4"/>
  <c r="X38" i="4"/>
  <c r="W38" i="4"/>
  <c r="V38" i="4"/>
  <c r="U38" i="4"/>
  <c r="T38" i="4"/>
  <c r="S38" i="4"/>
  <c r="R38" i="4"/>
  <c r="AE37" i="4"/>
  <c r="AD37" i="4"/>
  <c r="AC37" i="4"/>
  <c r="AB37" i="4"/>
  <c r="AA37" i="4"/>
  <c r="Z37" i="4"/>
  <c r="Y37" i="4"/>
  <c r="X37" i="4"/>
  <c r="W37" i="4"/>
  <c r="V37" i="4"/>
  <c r="U37" i="4"/>
  <c r="T37" i="4"/>
  <c r="S37" i="4"/>
  <c r="R37" i="4"/>
  <c r="AE36" i="4"/>
  <c r="AD36" i="4"/>
  <c r="AC36" i="4"/>
  <c r="AB36" i="4"/>
  <c r="AA36" i="4"/>
  <c r="Z36" i="4"/>
  <c r="Y36" i="4"/>
  <c r="X36" i="4"/>
  <c r="W36" i="4"/>
  <c r="V36" i="4"/>
  <c r="U36" i="4"/>
  <c r="T36" i="4"/>
  <c r="S36" i="4"/>
  <c r="R36" i="4"/>
  <c r="AE35" i="4"/>
  <c r="AD35" i="4"/>
  <c r="AC35" i="4"/>
  <c r="AB35" i="4"/>
  <c r="AA35" i="4"/>
  <c r="Z35" i="4"/>
  <c r="Y35" i="4"/>
  <c r="X35" i="4"/>
  <c r="W35" i="4"/>
  <c r="V35" i="4"/>
  <c r="U35" i="4"/>
  <c r="T35" i="4"/>
  <c r="S35" i="4"/>
  <c r="R35" i="4"/>
  <c r="AE34" i="4"/>
  <c r="AD34" i="4"/>
  <c r="AC34" i="4"/>
  <c r="AB34" i="4"/>
  <c r="AA34" i="4"/>
  <c r="Z34" i="4"/>
  <c r="Y34" i="4"/>
  <c r="X34" i="4"/>
  <c r="W34" i="4"/>
  <c r="V34" i="4"/>
  <c r="U34" i="4"/>
  <c r="T34" i="4"/>
  <c r="S34" i="4"/>
  <c r="R34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AE32" i="4"/>
  <c r="AD32" i="4"/>
  <c r="AC32" i="4"/>
  <c r="AB32" i="4"/>
  <c r="AA32" i="4"/>
  <c r="Z32" i="4"/>
  <c r="Y32" i="4"/>
  <c r="X32" i="4"/>
  <c r="W32" i="4"/>
  <c r="V32" i="4"/>
  <c r="U32" i="4"/>
  <c r="T32" i="4"/>
  <c r="S32" i="4"/>
  <c r="R32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AE20" i="4"/>
  <c r="AD20" i="4"/>
  <c r="AC20" i="4"/>
  <c r="AB20" i="4"/>
  <c r="AA20" i="4"/>
  <c r="Z20" i="4"/>
  <c r="Y20" i="4"/>
  <c r="X20" i="4"/>
  <c r="W20" i="4"/>
  <c r="V20" i="4"/>
  <c r="U20" i="4"/>
  <c r="T20" i="4"/>
  <c r="S20" i="4"/>
  <c r="R20" i="4"/>
  <c r="AE19" i="4"/>
  <c r="AD19" i="4"/>
  <c r="AC19" i="4"/>
  <c r="AB19" i="4"/>
  <c r="AA19" i="4"/>
  <c r="Z19" i="4"/>
  <c r="Y19" i="4"/>
  <c r="X19" i="4"/>
  <c r="W19" i="4"/>
  <c r="V19" i="4"/>
  <c r="U19" i="4"/>
  <c r="T19" i="4"/>
  <c r="S19" i="4"/>
  <c r="R19" i="4"/>
  <c r="AE18" i="4"/>
  <c r="AD18" i="4"/>
  <c r="AC18" i="4"/>
  <c r="AB18" i="4"/>
  <c r="AA18" i="4"/>
  <c r="Z18" i="4"/>
  <c r="Y18" i="4"/>
  <c r="X18" i="4"/>
  <c r="W18" i="4"/>
  <c r="V18" i="4"/>
  <c r="U18" i="4"/>
  <c r="T18" i="4"/>
  <c r="S18" i="4"/>
  <c r="R18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AE14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AE13" i="4"/>
  <c r="AD13" i="4"/>
  <c r="AC13" i="4"/>
  <c r="AB13" i="4"/>
  <c r="AA13" i="4"/>
  <c r="Z13" i="4"/>
  <c r="Y13" i="4"/>
  <c r="X13" i="4"/>
  <c r="W13" i="4"/>
  <c r="V13" i="4"/>
  <c r="U13" i="4"/>
  <c r="T13" i="4"/>
  <c r="S13" i="4"/>
  <c r="R13" i="4"/>
  <c r="AE12" i="4"/>
  <c r="AD12" i="4"/>
  <c r="AC12" i="4"/>
  <c r="AB12" i="4"/>
  <c r="AA12" i="4"/>
  <c r="Z12" i="4"/>
  <c r="Y12" i="4"/>
  <c r="X12" i="4"/>
  <c r="W12" i="4"/>
  <c r="V12" i="4"/>
  <c r="U12" i="4"/>
  <c r="T12" i="4"/>
  <c r="S12" i="4"/>
  <c r="R12" i="4"/>
  <c r="AE11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AE10" i="4"/>
  <c r="AD10" i="4"/>
  <c r="AC10" i="4"/>
  <c r="AB10" i="4"/>
  <c r="AA10" i="4"/>
  <c r="Z10" i="4"/>
  <c r="Y10" i="4"/>
  <c r="X10" i="4"/>
  <c r="W10" i="4"/>
  <c r="V10" i="4"/>
  <c r="U10" i="4"/>
  <c r="T10" i="4"/>
  <c r="S10" i="4"/>
  <c r="R10" i="4"/>
  <c r="AE9" i="4"/>
  <c r="AD9" i="4"/>
  <c r="AC9" i="4"/>
  <c r="AB9" i="4"/>
  <c r="AA9" i="4"/>
  <c r="Z9" i="4"/>
  <c r="Y9" i="4"/>
  <c r="X9" i="4"/>
  <c r="W9" i="4"/>
  <c r="V9" i="4"/>
  <c r="U9" i="4"/>
  <c r="T9" i="4"/>
  <c r="S9" i="4"/>
  <c r="R9" i="4"/>
  <c r="AE8" i="4"/>
  <c r="AD8" i="4"/>
  <c r="AC8" i="4"/>
  <c r="AB8" i="4"/>
  <c r="AA8" i="4"/>
  <c r="Z8" i="4"/>
  <c r="Y8" i="4"/>
  <c r="X8" i="4"/>
  <c r="W8" i="4"/>
  <c r="V8" i="4"/>
  <c r="U8" i="4"/>
  <c r="T8" i="4"/>
  <c r="S8" i="4"/>
  <c r="R8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R4" i="4"/>
  <c r="AE3" i="4"/>
  <c r="AD3" i="4"/>
  <c r="AC3" i="4"/>
  <c r="AB3" i="4"/>
  <c r="AA3" i="4"/>
  <c r="Z3" i="4"/>
  <c r="Y3" i="4"/>
  <c r="X3" i="4"/>
  <c r="W3" i="4"/>
  <c r="V3" i="4"/>
  <c r="U3" i="4"/>
  <c r="T3" i="4"/>
  <c r="S3" i="4"/>
  <c r="R3" i="4"/>
  <c r="AE2" i="4"/>
  <c r="AD2" i="4"/>
  <c r="AC2" i="4"/>
  <c r="AB2" i="4"/>
  <c r="AA2" i="4"/>
  <c r="Z2" i="4"/>
  <c r="Y2" i="4"/>
  <c r="X2" i="4"/>
  <c r="W2" i="4"/>
  <c r="V2" i="4"/>
  <c r="U2" i="4"/>
  <c r="T2" i="4"/>
  <c r="S2" i="4"/>
  <c r="R2" i="4"/>
  <c r="B203" i="3"/>
  <c r="B202" i="3"/>
  <c r="B201" i="3"/>
  <c r="B200" i="3"/>
  <c r="B199" i="3"/>
  <c r="B198" i="3"/>
  <c r="B197" i="3"/>
  <c r="B196" i="3"/>
  <c r="B195" i="3"/>
  <c r="B194" i="3"/>
  <c r="B193" i="3"/>
  <c r="B192" i="3"/>
  <c r="B191" i="3"/>
  <c r="B190" i="3"/>
  <c r="B189" i="3"/>
  <c r="B188" i="3"/>
  <c r="B187" i="3"/>
  <c r="B186" i="3"/>
  <c r="B185" i="3"/>
  <c r="B184" i="3"/>
  <c r="B183" i="3"/>
  <c r="B182" i="3"/>
  <c r="B181" i="3"/>
  <c r="B180" i="3"/>
  <c r="B179" i="3"/>
  <c r="B178" i="3"/>
  <c r="B177" i="3"/>
  <c r="B176" i="3"/>
  <c r="B175" i="3"/>
  <c r="B174" i="3"/>
  <c r="B173" i="3"/>
  <c r="B172" i="3"/>
  <c r="B171" i="3"/>
  <c r="B170" i="3"/>
  <c r="B169" i="3"/>
  <c r="B168" i="3"/>
  <c r="B167" i="3"/>
  <c r="B166" i="3"/>
  <c r="B165" i="3"/>
  <c r="B164" i="3"/>
  <c r="B163" i="3"/>
  <c r="B162" i="3"/>
  <c r="B161" i="3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B130" i="3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AE203" i="3"/>
  <c r="AD203" i="3"/>
  <c r="AC203" i="3"/>
  <c r="AB203" i="3"/>
  <c r="AA203" i="3"/>
  <c r="Z203" i="3"/>
  <c r="Y203" i="3"/>
  <c r="X203" i="3"/>
  <c r="W203" i="3"/>
  <c r="V203" i="3"/>
  <c r="U203" i="3"/>
  <c r="T203" i="3"/>
  <c r="S203" i="3"/>
  <c r="R203" i="3"/>
  <c r="AE202" i="3"/>
  <c r="AD202" i="3"/>
  <c r="AC202" i="3"/>
  <c r="AB202" i="3"/>
  <c r="AA202" i="3"/>
  <c r="Z202" i="3"/>
  <c r="Y202" i="3"/>
  <c r="X202" i="3"/>
  <c r="W202" i="3"/>
  <c r="V202" i="3"/>
  <c r="U202" i="3"/>
  <c r="T202" i="3"/>
  <c r="S202" i="3"/>
  <c r="R202" i="3"/>
  <c r="AE201" i="3"/>
  <c r="AD201" i="3"/>
  <c r="AC201" i="3"/>
  <c r="AB201" i="3"/>
  <c r="AA201" i="3"/>
  <c r="Z201" i="3"/>
  <c r="Y201" i="3"/>
  <c r="X201" i="3"/>
  <c r="W201" i="3"/>
  <c r="V201" i="3"/>
  <c r="U201" i="3"/>
  <c r="T201" i="3"/>
  <c r="S201" i="3"/>
  <c r="R201" i="3"/>
  <c r="AE200" i="3"/>
  <c r="AD200" i="3"/>
  <c r="AC200" i="3"/>
  <c r="AB200" i="3"/>
  <c r="AA200" i="3"/>
  <c r="Z200" i="3"/>
  <c r="Y200" i="3"/>
  <c r="X200" i="3"/>
  <c r="W200" i="3"/>
  <c r="V200" i="3"/>
  <c r="U200" i="3"/>
  <c r="T200" i="3"/>
  <c r="S200" i="3"/>
  <c r="R200" i="3"/>
  <c r="AE199" i="3"/>
  <c r="AD199" i="3"/>
  <c r="AC199" i="3"/>
  <c r="AB199" i="3"/>
  <c r="AA199" i="3"/>
  <c r="Z199" i="3"/>
  <c r="Y199" i="3"/>
  <c r="X199" i="3"/>
  <c r="W199" i="3"/>
  <c r="V199" i="3"/>
  <c r="U199" i="3"/>
  <c r="T199" i="3"/>
  <c r="S199" i="3"/>
  <c r="R199" i="3"/>
  <c r="AE198" i="3"/>
  <c r="AD198" i="3"/>
  <c r="AC198" i="3"/>
  <c r="AB198" i="3"/>
  <c r="AA198" i="3"/>
  <c r="Z198" i="3"/>
  <c r="Y198" i="3"/>
  <c r="X198" i="3"/>
  <c r="W198" i="3"/>
  <c r="V198" i="3"/>
  <c r="U198" i="3"/>
  <c r="T198" i="3"/>
  <c r="S198" i="3"/>
  <c r="R198" i="3"/>
  <c r="AE197" i="3"/>
  <c r="AD197" i="3"/>
  <c r="AC197" i="3"/>
  <c r="AB197" i="3"/>
  <c r="AA197" i="3"/>
  <c r="Z197" i="3"/>
  <c r="Y197" i="3"/>
  <c r="X197" i="3"/>
  <c r="W197" i="3"/>
  <c r="V197" i="3"/>
  <c r="U197" i="3"/>
  <c r="T197" i="3"/>
  <c r="S197" i="3"/>
  <c r="R197" i="3"/>
  <c r="AE196" i="3"/>
  <c r="AD196" i="3"/>
  <c r="AC196" i="3"/>
  <c r="AB196" i="3"/>
  <c r="AA196" i="3"/>
  <c r="Z196" i="3"/>
  <c r="Y196" i="3"/>
  <c r="X196" i="3"/>
  <c r="W196" i="3"/>
  <c r="V196" i="3"/>
  <c r="U196" i="3"/>
  <c r="T196" i="3"/>
  <c r="S196" i="3"/>
  <c r="R196" i="3"/>
  <c r="AE195" i="3"/>
  <c r="AD195" i="3"/>
  <c r="AC195" i="3"/>
  <c r="AB195" i="3"/>
  <c r="AA195" i="3"/>
  <c r="Z195" i="3"/>
  <c r="Y195" i="3"/>
  <c r="X195" i="3"/>
  <c r="W195" i="3"/>
  <c r="V195" i="3"/>
  <c r="U195" i="3"/>
  <c r="T195" i="3"/>
  <c r="S195" i="3"/>
  <c r="R195" i="3"/>
  <c r="AE194" i="3"/>
  <c r="AD194" i="3"/>
  <c r="AC194" i="3"/>
  <c r="AB194" i="3"/>
  <c r="AA194" i="3"/>
  <c r="Z194" i="3"/>
  <c r="Y194" i="3"/>
  <c r="X194" i="3"/>
  <c r="W194" i="3"/>
  <c r="V194" i="3"/>
  <c r="U194" i="3"/>
  <c r="T194" i="3"/>
  <c r="S194" i="3"/>
  <c r="R194" i="3"/>
  <c r="AE193" i="3"/>
  <c r="AD193" i="3"/>
  <c r="AC193" i="3"/>
  <c r="AB193" i="3"/>
  <c r="AA193" i="3"/>
  <c r="Z193" i="3"/>
  <c r="Y193" i="3"/>
  <c r="X193" i="3"/>
  <c r="W193" i="3"/>
  <c r="V193" i="3"/>
  <c r="U193" i="3"/>
  <c r="T193" i="3"/>
  <c r="S193" i="3"/>
  <c r="R193" i="3"/>
  <c r="AE192" i="3"/>
  <c r="AD192" i="3"/>
  <c r="AC192" i="3"/>
  <c r="AB192" i="3"/>
  <c r="AA192" i="3"/>
  <c r="Z192" i="3"/>
  <c r="Y192" i="3"/>
  <c r="X192" i="3"/>
  <c r="W192" i="3"/>
  <c r="V192" i="3"/>
  <c r="U192" i="3"/>
  <c r="T192" i="3"/>
  <c r="S192" i="3"/>
  <c r="R192" i="3"/>
  <c r="AE191" i="3"/>
  <c r="AD191" i="3"/>
  <c r="AC191" i="3"/>
  <c r="AB191" i="3"/>
  <c r="AA191" i="3"/>
  <c r="Z191" i="3"/>
  <c r="Y191" i="3"/>
  <c r="X191" i="3"/>
  <c r="W191" i="3"/>
  <c r="V191" i="3"/>
  <c r="U191" i="3"/>
  <c r="T191" i="3"/>
  <c r="S191" i="3"/>
  <c r="R191" i="3"/>
  <c r="AE190" i="3"/>
  <c r="AD190" i="3"/>
  <c r="AC190" i="3"/>
  <c r="AB190" i="3"/>
  <c r="AA190" i="3"/>
  <c r="Z190" i="3"/>
  <c r="Y190" i="3"/>
  <c r="X190" i="3"/>
  <c r="W190" i="3"/>
  <c r="V190" i="3"/>
  <c r="U190" i="3"/>
  <c r="T190" i="3"/>
  <c r="S190" i="3"/>
  <c r="R190" i="3"/>
  <c r="AE189" i="3"/>
  <c r="AD189" i="3"/>
  <c r="AC189" i="3"/>
  <c r="AB189" i="3"/>
  <c r="AA189" i="3"/>
  <c r="Z189" i="3"/>
  <c r="Y189" i="3"/>
  <c r="X189" i="3"/>
  <c r="W189" i="3"/>
  <c r="V189" i="3"/>
  <c r="U189" i="3"/>
  <c r="T189" i="3"/>
  <c r="S189" i="3"/>
  <c r="R189" i="3"/>
  <c r="AE188" i="3"/>
  <c r="AD188" i="3"/>
  <c r="AC188" i="3"/>
  <c r="AB188" i="3"/>
  <c r="AA188" i="3"/>
  <c r="Z188" i="3"/>
  <c r="Y188" i="3"/>
  <c r="X188" i="3"/>
  <c r="W188" i="3"/>
  <c r="V188" i="3"/>
  <c r="U188" i="3"/>
  <c r="T188" i="3"/>
  <c r="S188" i="3"/>
  <c r="R188" i="3"/>
  <c r="AE187" i="3"/>
  <c r="AD187" i="3"/>
  <c r="AC187" i="3"/>
  <c r="AB187" i="3"/>
  <c r="AA187" i="3"/>
  <c r="Z187" i="3"/>
  <c r="Y187" i="3"/>
  <c r="X187" i="3"/>
  <c r="W187" i="3"/>
  <c r="V187" i="3"/>
  <c r="U187" i="3"/>
  <c r="T187" i="3"/>
  <c r="S187" i="3"/>
  <c r="R187" i="3"/>
  <c r="AE186" i="3"/>
  <c r="AD186" i="3"/>
  <c r="AC186" i="3"/>
  <c r="AB186" i="3"/>
  <c r="AA186" i="3"/>
  <c r="Z186" i="3"/>
  <c r="Y186" i="3"/>
  <c r="X186" i="3"/>
  <c r="W186" i="3"/>
  <c r="V186" i="3"/>
  <c r="U186" i="3"/>
  <c r="T186" i="3"/>
  <c r="S186" i="3"/>
  <c r="R186" i="3"/>
  <c r="AE185" i="3"/>
  <c r="AD185" i="3"/>
  <c r="AC185" i="3"/>
  <c r="AB185" i="3"/>
  <c r="AA185" i="3"/>
  <c r="Z185" i="3"/>
  <c r="Y185" i="3"/>
  <c r="X185" i="3"/>
  <c r="W185" i="3"/>
  <c r="V185" i="3"/>
  <c r="U185" i="3"/>
  <c r="T185" i="3"/>
  <c r="S185" i="3"/>
  <c r="R185" i="3"/>
  <c r="AE184" i="3"/>
  <c r="AD184" i="3"/>
  <c r="AC184" i="3"/>
  <c r="AB184" i="3"/>
  <c r="AA184" i="3"/>
  <c r="Z184" i="3"/>
  <c r="Y184" i="3"/>
  <c r="X184" i="3"/>
  <c r="W184" i="3"/>
  <c r="V184" i="3"/>
  <c r="U184" i="3"/>
  <c r="T184" i="3"/>
  <c r="S184" i="3"/>
  <c r="R184" i="3"/>
  <c r="AE183" i="3"/>
  <c r="AD183" i="3"/>
  <c r="AC183" i="3"/>
  <c r="AB183" i="3"/>
  <c r="AA183" i="3"/>
  <c r="Z183" i="3"/>
  <c r="Y183" i="3"/>
  <c r="X183" i="3"/>
  <c r="W183" i="3"/>
  <c r="V183" i="3"/>
  <c r="U183" i="3"/>
  <c r="T183" i="3"/>
  <c r="S183" i="3"/>
  <c r="R183" i="3"/>
  <c r="AE182" i="3"/>
  <c r="AD182" i="3"/>
  <c r="AC182" i="3"/>
  <c r="AB182" i="3"/>
  <c r="AA182" i="3"/>
  <c r="Z182" i="3"/>
  <c r="Y182" i="3"/>
  <c r="X182" i="3"/>
  <c r="W182" i="3"/>
  <c r="V182" i="3"/>
  <c r="U182" i="3"/>
  <c r="T182" i="3"/>
  <c r="S182" i="3"/>
  <c r="R182" i="3"/>
  <c r="AE181" i="3"/>
  <c r="AD181" i="3"/>
  <c r="AC181" i="3"/>
  <c r="AB181" i="3"/>
  <c r="AA181" i="3"/>
  <c r="Z181" i="3"/>
  <c r="Y181" i="3"/>
  <c r="X181" i="3"/>
  <c r="W181" i="3"/>
  <c r="V181" i="3"/>
  <c r="U181" i="3"/>
  <c r="T181" i="3"/>
  <c r="S181" i="3"/>
  <c r="R181" i="3"/>
  <c r="AE180" i="3"/>
  <c r="AD180" i="3"/>
  <c r="AC180" i="3"/>
  <c r="AB180" i="3"/>
  <c r="AA180" i="3"/>
  <c r="Z180" i="3"/>
  <c r="Y180" i="3"/>
  <c r="X180" i="3"/>
  <c r="W180" i="3"/>
  <c r="V180" i="3"/>
  <c r="U180" i="3"/>
  <c r="T180" i="3"/>
  <c r="S180" i="3"/>
  <c r="R180" i="3"/>
  <c r="AE179" i="3"/>
  <c r="AD179" i="3"/>
  <c r="AC179" i="3"/>
  <c r="AB179" i="3"/>
  <c r="AA179" i="3"/>
  <c r="Z179" i="3"/>
  <c r="Y179" i="3"/>
  <c r="X179" i="3"/>
  <c r="W179" i="3"/>
  <c r="V179" i="3"/>
  <c r="U179" i="3"/>
  <c r="T179" i="3"/>
  <c r="S179" i="3"/>
  <c r="R179" i="3"/>
  <c r="AE178" i="3"/>
  <c r="AD178" i="3"/>
  <c r="AC178" i="3"/>
  <c r="AB178" i="3"/>
  <c r="AA178" i="3"/>
  <c r="Z178" i="3"/>
  <c r="Y178" i="3"/>
  <c r="X178" i="3"/>
  <c r="W178" i="3"/>
  <c r="V178" i="3"/>
  <c r="U178" i="3"/>
  <c r="T178" i="3"/>
  <c r="S178" i="3"/>
  <c r="R178" i="3"/>
  <c r="AE177" i="3"/>
  <c r="AD177" i="3"/>
  <c r="AC177" i="3"/>
  <c r="AB177" i="3"/>
  <c r="AA177" i="3"/>
  <c r="Z177" i="3"/>
  <c r="Y177" i="3"/>
  <c r="X177" i="3"/>
  <c r="W177" i="3"/>
  <c r="V177" i="3"/>
  <c r="U177" i="3"/>
  <c r="T177" i="3"/>
  <c r="S177" i="3"/>
  <c r="R177" i="3"/>
  <c r="AE176" i="3"/>
  <c r="AD176" i="3"/>
  <c r="AC176" i="3"/>
  <c r="AB176" i="3"/>
  <c r="AA176" i="3"/>
  <c r="Z176" i="3"/>
  <c r="Y176" i="3"/>
  <c r="X176" i="3"/>
  <c r="W176" i="3"/>
  <c r="V176" i="3"/>
  <c r="U176" i="3"/>
  <c r="T176" i="3"/>
  <c r="S176" i="3"/>
  <c r="R176" i="3"/>
  <c r="AE175" i="3"/>
  <c r="AD175" i="3"/>
  <c r="AC175" i="3"/>
  <c r="AB175" i="3"/>
  <c r="AA175" i="3"/>
  <c r="Z175" i="3"/>
  <c r="Y175" i="3"/>
  <c r="X175" i="3"/>
  <c r="W175" i="3"/>
  <c r="V175" i="3"/>
  <c r="U175" i="3"/>
  <c r="T175" i="3"/>
  <c r="S175" i="3"/>
  <c r="R175" i="3"/>
  <c r="AE174" i="3"/>
  <c r="AD174" i="3"/>
  <c r="AC174" i="3"/>
  <c r="AB174" i="3"/>
  <c r="AA174" i="3"/>
  <c r="Z174" i="3"/>
  <c r="Y174" i="3"/>
  <c r="X174" i="3"/>
  <c r="W174" i="3"/>
  <c r="V174" i="3"/>
  <c r="U174" i="3"/>
  <c r="T174" i="3"/>
  <c r="S174" i="3"/>
  <c r="R174" i="3"/>
  <c r="AE173" i="3"/>
  <c r="AD173" i="3"/>
  <c r="AC173" i="3"/>
  <c r="AB173" i="3"/>
  <c r="AA173" i="3"/>
  <c r="Z173" i="3"/>
  <c r="Y173" i="3"/>
  <c r="X173" i="3"/>
  <c r="W173" i="3"/>
  <c r="V173" i="3"/>
  <c r="U173" i="3"/>
  <c r="T173" i="3"/>
  <c r="S173" i="3"/>
  <c r="R173" i="3"/>
  <c r="AE172" i="3"/>
  <c r="AD172" i="3"/>
  <c r="AC172" i="3"/>
  <c r="AB172" i="3"/>
  <c r="AA172" i="3"/>
  <c r="Z172" i="3"/>
  <c r="Y172" i="3"/>
  <c r="X172" i="3"/>
  <c r="W172" i="3"/>
  <c r="V172" i="3"/>
  <c r="U172" i="3"/>
  <c r="T172" i="3"/>
  <c r="S172" i="3"/>
  <c r="R172" i="3"/>
  <c r="AE171" i="3"/>
  <c r="AD171" i="3"/>
  <c r="AC171" i="3"/>
  <c r="AB171" i="3"/>
  <c r="AA171" i="3"/>
  <c r="Z171" i="3"/>
  <c r="Y171" i="3"/>
  <c r="X171" i="3"/>
  <c r="W171" i="3"/>
  <c r="V171" i="3"/>
  <c r="U171" i="3"/>
  <c r="T171" i="3"/>
  <c r="S171" i="3"/>
  <c r="R171" i="3"/>
  <c r="AE170" i="3"/>
  <c r="AD170" i="3"/>
  <c r="AC170" i="3"/>
  <c r="AB170" i="3"/>
  <c r="AA170" i="3"/>
  <c r="Z170" i="3"/>
  <c r="Y170" i="3"/>
  <c r="X170" i="3"/>
  <c r="W170" i="3"/>
  <c r="V170" i="3"/>
  <c r="U170" i="3"/>
  <c r="T170" i="3"/>
  <c r="S170" i="3"/>
  <c r="R170" i="3"/>
  <c r="AE169" i="3"/>
  <c r="AD169" i="3"/>
  <c r="AC169" i="3"/>
  <c r="AB169" i="3"/>
  <c r="AA169" i="3"/>
  <c r="Z169" i="3"/>
  <c r="Y169" i="3"/>
  <c r="X169" i="3"/>
  <c r="W169" i="3"/>
  <c r="V169" i="3"/>
  <c r="U169" i="3"/>
  <c r="T169" i="3"/>
  <c r="S169" i="3"/>
  <c r="R169" i="3"/>
  <c r="AE168" i="3"/>
  <c r="AD168" i="3"/>
  <c r="AC168" i="3"/>
  <c r="AB168" i="3"/>
  <c r="AA168" i="3"/>
  <c r="Z168" i="3"/>
  <c r="Y168" i="3"/>
  <c r="X168" i="3"/>
  <c r="W168" i="3"/>
  <c r="V168" i="3"/>
  <c r="U168" i="3"/>
  <c r="T168" i="3"/>
  <c r="S168" i="3"/>
  <c r="R168" i="3"/>
  <c r="AE167" i="3"/>
  <c r="AD167" i="3"/>
  <c r="AC167" i="3"/>
  <c r="AB167" i="3"/>
  <c r="AA167" i="3"/>
  <c r="Z167" i="3"/>
  <c r="Y167" i="3"/>
  <c r="X167" i="3"/>
  <c r="W167" i="3"/>
  <c r="V167" i="3"/>
  <c r="U167" i="3"/>
  <c r="T167" i="3"/>
  <c r="S167" i="3"/>
  <c r="R167" i="3"/>
  <c r="AE166" i="3"/>
  <c r="AD166" i="3"/>
  <c r="AC166" i="3"/>
  <c r="AB166" i="3"/>
  <c r="AA166" i="3"/>
  <c r="Z166" i="3"/>
  <c r="Y166" i="3"/>
  <c r="X166" i="3"/>
  <c r="W166" i="3"/>
  <c r="V166" i="3"/>
  <c r="U166" i="3"/>
  <c r="T166" i="3"/>
  <c r="S166" i="3"/>
  <c r="R166" i="3"/>
  <c r="AE165" i="3"/>
  <c r="AD165" i="3"/>
  <c r="AC165" i="3"/>
  <c r="AB165" i="3"/>
  <c r="AA165" i="3"/>
  <c r="Z165" i="3"/>
  <c r="Y165" i="3"/>
  <c r="X165" i="3"/>
  <c r="W165" i="3"/>
  <c r="V165" i="3"/>
  <c r="U165" i="3"/>
  <c r="T165" i="3"/>
  <c r="S165" i="3"/>
  <c r="R165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AE163" i="3"/>
  <c r="AD163" i="3"/>
  <c r="AC163" i="3"/>
  <c r="AB163" i="3"/>
  <c r="AA163" i="3"/>
  <c r="Z163" i="3"/>
  <c r="Y163" i="3"/>
  <c r="X163" i="3"/>
  <c r="W163" i="3"/>
  <c r="V163" i="3"/>
  <c r="U163" i="3"/>
  <c r="T163" i="3"/>
  <c r="S163" i="3"/>
  <c r="R163" i="3"/>
  <c r="AE162" i="3"/>
  <c r="AD162" i="3"/>
  <c r="AC162" i="3"/>
  <c r="AB162" i="3"/>
  <c r="AA162" i="3"/>
  <c r="Z162" i="3"/>
  <c r="Y162" i="3"/>
  <c r="X162" i="3"/>
  <c r="W162" i="3"/>
  <c r="V162" i="3"/>
  <c r="U162" i="3"/>
  <c r="T162" i="3"/>
  <c r="S162" i="3"/>
  <c r="R162" i="3"/>
  <c r="AE161" i="3"/>
  <c r="AD161" i="3"/>
  <c r="AC161" i="3"/>
  <c r="AB161" i="3"/>
  <c r="AA161" i="3"/>
  <c r="Z161" i="3"/>
  <c r="Y161" i="3"/>
  <c r="X161" i="3"/>
  <c r="W161" i="3"/>
  <c r="V161" i="3"/>
  <c r="U161" i="3"/>
  <c r="T161" i="3"/>
  <c r="S161" i="3"/>
  <c r="R161" i="3"/>
  <c r="AE160" i="3"/>
  <c r="AD160" i="3"/>
  <c r="AC160" i="3"/>
  <c r="AB160" i="3"/>
  <c r="AA160" i="3"/>
  <c r="Z160" i="3"/>
  <c r="Y160" i="3"/>
  <c r="X160" i="3"/>
  <c r="W160" i="3"/>
  <c r="V160" i="3"/>
  <c r="U160" i="3"/>
  <c r="T160" i="3"/>
  <c r="S160" i="3"/>
  <c r="R160" i="3"/>
  <c r="AE159" i="3"/>
  <c r="AD159" i="3"/>
  <c r="AC159" i="3"/>
  <c r="AB159" i="3"/>
  <c r="AA159" i="3"/>
  <c r="Z159" i="3"/>
  <c r="Y159" i="3"/>
  <c r="X159" i="3"/>
  <c r="W159" i="3"/>
  <c r="V159" i="3"/>
  <c r="U159" i="3"/>
  <c r="T159" i="3"/>
  <c r="S159" i="3"/>
  <c r="R159" i="3"/>
  <c r="AE158" i="3"/>
  <c r="AD158" i="3"/>
  <c r="AC158" i="3"/>
  <c r="AB158" i="3"/>
  <c r="AA158" i="3"/>
  <c r="Z158" i="3"/>
  <c r="Y158" i="3"/>
  <c r="X158" i="3"/>
  <c r="W158" i="3"/>
  <c r="V158" i="3"/>
  <c r="U158" i="3"/>
  <c r="T158" i="3"/>
  <c r="S158" i="3"/>
  <c r="R158" i="3"/>
  <c r="AE157" i="3"/>
  <c r="AD157" i="3"/>
  <c r="AC157" i="3"/>
  <c r="AB157" i="3"/>
  <c r="AA157" i="3"/>
  <c r="Z157" i="3"/>
  <c r="Y157" i="3"/>
  <c r="X157" i="3"/>
  <c r="W157" i="3"/>
  <c r="V157" i="3"/>
  <c r="U157" i="3"/>
  <c r="T157" i="3"/>
  <c r="S157" i="3"/>
  <c r="R157" i="3"/>
  <c r="AE156" i="3"/>
  <c r="AD156" i="3"/>
  <c r="AC156" i="3"/>
  <c r="AB156" i="3"/>
  <c r="AA156" i="3"/>
  <c r="Z156" i="3"/>
  <c r="Y156" i="3"/>
  <c r="X156" i="3"/>
  <c r="W156" i="3"/>
  <c r="V156" i="3"/>
  <c r="U156" i="3"/>
  <c r="T156" i="3"/>
  <c r="S156" i="3"/>
  <c r="R156" i="3"/>
  <c r="AE155" i="3"/>
  <c r="AD155" i="3"/>
  <c r="AC155" i="3"/>
  <c r="AB155" i="3"/>
  <c r="AA155" i="3"/>
  <c r="Z155" i="3"/>
  <c r="Y155" i="3"/>
  <c r="X155" i="3"/>
  <c r="W155" i="3"/>
  <c r="V155" i="3"/>
  <c r="U155" i="3"/>
  <c r="T155" i="3"/>
  <c r="S155" i="3"/>
  <c r="R155" i="3"/>
  <c r="AE154" i="3"/>
  <c r="AD154" i="3"/>
  <c r="AC154" i="3"/>
  <c r="AB154" i="3"/>
  <c r="AA154" i="3"/>
  <c r="Z154" i="3"/>
  <c r="Y154" i="3"/>
  <c r="X154" i="3"/>
  <c r="W154" i="3"/>
  <c r="V154" i="3"/>
  <c r="U154" i="3"/>
  <c r="T154" i="3"/>
  <c r="S154" i="3"/>
  <c r="R154" i="3"/>
  <c r="AE153" i="3"/>
  <c r="AD153" i="3"/>
  <c r="AC153" i="3"/>
  <c r="AB153" i="3"/>
  <c r="AA153" i="3"/>
  <c r="Z153" i="3"/>
  <c r="Y153" i="3"/>
  <c r="X153" i="3"/>
  <c r="W153" i="3"/>
  <c r="V153" i="3"/>
  <c r="U153" i="3"/>
  <c r="T153" i="3"/>
  <c r="S153" i="3"/>
  <c r="R153" i="3"/>
  <c r="AE152" i="3"/>
  <c r="AD152" i="3"/>
  <c r="AC152" i="3"/>
  <c r="AB152" i="3"/>
  <c r="AA152" i="3"/>
  <c r="Z152" i="3"/>
  <c r="Y152" i="3"/>
  <c r="X152" i="3"/>
  <c r="W152" i="3"/>
  <c r="V152" i="3"/>
  <c r="U152" i="3"/>
  <c r="T152" i="3"/>
  <c r="S152" i="3"/>
  <c r="R152" i="3"/>
  <c r="AE151" i="3"/>
  <c r="AD151" i="3"/>
  <c r="AC151" i="3"/>
  <c r="AB151" i="3"/>
  <c r="AA151" i="3"/>
  <c r="Z151" i="3"/>
  <c r="Y151" i="3"/>
  <c r="X151" i="3"/>
  <c r="W151" i="3"/>
  <c r="V151" i="3"/>
  <c r="U151" i="3"/>
  <c r="T151" i="3"/>
  <c r="S151" i="3"/>
  <c r="R151" i="3"/>
  <c r="AE150" i="3"/>
  <c r="AD150" i="3"/>
  <c r="AC150" i="3"/>
  <c r="AB150" i="3"/>
  <c r="AA150" i="3"/>
  <c r="Z150" i="3"/>
  <c r="Y150" i="3"/>
  <c r="X150" i="3"/>
  <c r="W150" i="3"/>
  <c r="V150" i="3"/>
  <c r="U150" i="3"/>
  <c r="T150" i="3"/>
  <c r="S150" i="3"/>
  <c r="R150" i="3"/>
  <c r="AE149" i="3"/>
  <c r="AD149" i="3"/>
  <c r="AC149" i="3"/>
  <c r="AB149" i="3"/>
  <c r="AA149" i="3"/>
  <c r="Z149" i="3"/>
  <c r="Y149" i="3"/>
  <c r="X149" i="3"/>
  <c r="W149" i="3"/>
  <c r="V149" i="3"/>
  <c r="U149" i="3"/>
  <c r="T149" i="3"/>
  <c r="S149" i="3"/>
  <c r="R149" i="3"/>
  <c r="AE148" i="3"/>
  <c r="AD148" i="3"/>
  <c r="AC148" i="3"/>
  <c r="AB148" i="3"/>
  <c r="AA148" i="3"/>
  <c r="Z148" i="3"/>
  <c r="Y148" i="3"/>
  <c r="X148" i="3"/>
  <c r="W148" i="3"/>
  <c r="V148" i="3"/>
  <c r="U148" i="3"/>
  <c r="T148" i="3"/>
  <c r="S148" i="3"/>
  <c r="R148" i="3"/>
  <c r="AE147" i="3"/>
  <c r="AD147" i="3"/>
  <c r="AC147" i="3"/>
  <c r="AB147" i="3"/>
  <c r="AA147" i="3"/>
  <c r="Z147" i="3"/>
  <c r="Y147" i="3"/>
  <c r="X147" i="3"/>
  <c r="W147" i="3"/>
  <c r="V147" i="3"/>
  <c r="U147" i="3"/>
  <c r="T147" i="3"/>
  <c r="S147" i="3"/>
  <c r="R147" i="3"/>
  <c r="AE146" i="3"/>
  <c r="AD146" i="3"/>
  <c r="AC146" i="3"/>
  <c r="AB146" i="3"/>
  <c r="AA146" i="3"/>
  <c r="Z146" i="3"/>
  <c r="Y146" i="3"/>
  <c r="X146" i="3"/>
  <c r="W146" i="3"/>
  <c r="V146" i="3"/>
  <c r="U146" i="3"/>
  <c r="T146" i="3"/>
  <c r="S146" i="3"/>
  <c r="R146" i="3"/>
  <c r="AE145" i="3"/>
  <c r="AD145" i="3"/>
  <c r="AC145" i="3"/>
  <c r="AB145" i="3"/>
  <c r="AA145" i="3"/>
  <c r="Z145" i="3"/>
  <c r="Y145" i="3"/>
  <c r="X145" i="3"/>
  <c r="W145" i="3"/>
  <c r="V145" i="3"/>
  <c r="U145" i="3"/>
  <c r="T145" i="3"/>
  <c r="S145" i="3"/>
  <c r="R145" i="3"/>
  <c r="AE144" i="3"/>
  <c r="AD144" i="3"/>
  <c r="AC144" i="3"/>
  <c r="AB144" i="3"/>
  <c r="AA144" i="3"/>
  <c r="Z144" i="3"/>
  <c r="Y144" i="3"/>
  <c r="X144" i="3"/>
  <c r="W144" i="3"/>
  <c r="V144" i="3"/>
  <c r="U144" i="3"/>
  <c r="T144" i="3"/>
  <c r="S144" i="3"/>
  <c r="R144" i="3"/>
  <c r="AE143" i="3"/>
  <c r="AD143" i="3"/>
  <c r="AC143" i="3"/>
  <c r="AB143" i="3"/>
  <c r="AA143" i="3"/>
  <c r="Z143" i="3"/>
  <c r="Y143" i="3"/>
  <c r="X143" i="3"/>
  <c r="W143" i="3"/>
  <c r="V143" i="3"/>
  <c r="U143" i="3"/>
  <c r="T143" i="3"/>
  <c r="S143" i="3"/>
  <c r="R143" i="3"/>
  <c r="AE142" i="3"/>
  <c r="AD142" i="3"/>
  <c r="AC142" i="3"/>
  <c r="AB142" i="3"/>
  <c r="AA142" i="3"/>
  <c r="Z142" i="3"/>
  <c r="Y142" i="3"/>
  <c r="X142" i="3"/>
  <c r="W142" i="3"/>
  <c r="V142" i="3"/>
  <c r="U142" i="3"/>
  <c r="T142" i="3"/>
  <c r="S142" i="3"/>
  <c r="R142" i="3"/>
  <c r="AE141" i="3"/>
  <c r="AD141" i="3"/>
  <c r="AC141" i="3"/>
  <c r="AB141" i="3"/>
  <c r="AA141" i="3"/>
  <c r="Z141" i="3"/>
  <c r="Y141" i="3"/>
  <c r="X141" i="3"/>
  <c r="W141" i="3"/>
  <c r="V141" i="3"/>
  <c r="U141" i="3"/>
  <c r="T141" i="3"/>
  <c r="S141" i="3"/>
  <c r="R141" i="3"/>
  <c r="AE140" i="3"/>
  <c r="AD140" i="3"/>
  <c r="AC140" i="3"/>
  <c r="AB140" i="3"/>
  <c r="AA140" i="3"/>
  <c r="Z140" i="3"/>
  <c r="Y140" i="3"/>
  <c r="X140" i="3"/>
  <c r="W140" i="3"/>
  <c r="V140" i="3"/>
  <c r="U140" i="3"/>
  <c r="T140" i="3"/>
  <c r="S140" i="3"/>
  <c r="R140" i="3"/>
  <c r="AE139" i="3"/>
  <c r="AD139" i="3"/>
  <c r="AC139" i="3"/>
  <c r="AB139" i="3"/>
  <c r="AA139" i="3"/>
  <c r="Z139" i="3"/>
  <c r="Y139" i="3"/>
  <c r="X139" i="3"/>
  <c r="W139" i="3"/>
  <c r="V139" i="3"/>
  <c r="U139" i="3"/>
  <c r="T139" i="3"/>
  <c r="S139" i="3"/>
  <c r="R139" i="3"/>
  <c r="AE138" i="3"/>
  <c r="AD138" i="3"/>
  <c r="AC138" i="3"/>
  <c r="AB138" i="3"/>
  <c r="AA138" i="3"/>
  <c r="Z138" i="3"/>
  <c r="Y138" i="3"/>
  <c r="X138" i="3"/>
  <c r="W138" i="3"/>
  <c r="V138" i="3"/>
  <c r="U138" i="3"/>
  <c r="T138" i="3"/>
  <c r="S138" i="3"/>
  <c r="R138" i="3"/>
  <c r="AE137" i="3"/>
  <c r="AD137" i="3"/>
  <c r="AC137" i="3"/>
  <c r="AB137" i="3"/>
  <c r="AA137" i="3"/>
  <c r="Z137" i="3"/>
  <c r="Y137" i="3"/>
  <c r="X137" i="3"/>
  <c r="W137" i="3"/>
  <c r="V137" i="3"/>
  <c r="U137" i="3"/>
  <c r="T137" i="3"/>
  <c r="S137" i="3"/>
  <c r="R137" i="3"/>
  <c r="AE136" i="3"/>
  <c r="AD136" i="3"/>
  <c r="AC136" i="3"/>
  <c r="AB136" i="3"/>
  <c r="AA136" i="3"/>
  <c r="Z136" i="3"/>
  <c r="Y136" i="3"/>
  <c r="X136" i="3"/>
  <c r="W136" i="3"/>
  <c r="V136" i="3"/>
  <c r="U136" i="3"/>
  <c r="T136" i="3"/>
  <c r="S136" i="3"/>
  <c r="R136" i="3"/>
  <c r="AE135" i="3"/>
  <c r="AD135" i="3"/>
  <c r="AC135" i="3"/>
  <c r="AB135" i="3"/>
  <c r="AA135" i="3"/>
  <c r="Z135" i="3"/>
  <c r="Y135" i="3"/>
  <c r="X135" i="3"/>
  <c r="W135" i="3"/>
  <c r="V135" i="3"/>
  <c r="U135" i="3"/>
  <c r="T135" i="3"/>
  <c r="S135" i="3"/>
  <c r="R135" i="3"/>
  <c r="AE134" i="3"/>
  <c r="AD134" i="3"/>
  <c r="AC134" i="3"/>
  <c r="AB134" i="3"/>
  <c r="AA134" i="3"/>
  <c r="Z134" i="3"/>
  <c r="Y134" i="3"/>
  <c r="X134" i="3"/>
  <c r="W134" i="3"/>
  <c r="V134" i="3"/>
  <c r="U134" i="3"/>
  <c r="T134" i="3"/>
  <c r="S134" i="3"/>
  <c r="R134" i="3"/>
  <c r="AE133" i="3"/>
  <c r="AD133" i="3"/>
  <c r="AC133" i="3"/>
  <c r="AB133" i="3"/>
  <c r="AA133" i="3"/>
  <c r="Z133" i="3"/>
  <c r="Y133" i="3"/>
  <c r="X133" i="3"/>
  <c r="W133" i="3"/>
  <c r="V133" i="3"/>
  <c r="U133" i="3"/>
  <c r="T133" i="3"/>
  <c r="S133" i="3"/>
  <c r="R133" i="3"/>
  <c r="AE132" i="3"/>
  <c r="AD132" i="3"/>
  <c r="AC132" i="3"/>
  <c r="AB132" i="3"/>
  <c r="AA132" i="3"/>
  <c r="Z132" i="3"/>
  <c r="Y132" i="3"/>
  <c r="X132" i="3"/>
  <c r="W132" i="3"/>
  <c r="V132" i="3"/>
  <c r="U132" i="3"/>
  <c r="T132" i="3"/>
  <c r="S132" i="3"/>
  <c r="R132" i="3"/>
  <c r="AE131" i="3"/>
  <c r="AD131" i="3"/>
  <c r="AC131" i="3"/>
  <c r="AB131" i="3"/>
  <c r="AA131" i="3"/>
  <c r="Z131" i="3"/>
  <c r="Y131" i="3"/>
  <c r="X131" i="3"/>
  <c r="W131" i="3"/>
  <c r="V131" i="3"/>
  <c r="U131" i="3"/>
  <c r="T131" i="3"/>
  <c r="S131" i="3"/>
  <c r="R131" i="3"/>
  <c r="AE130" i="3"/>
  <c r="AD130" i="3"/>
  <c r="AC130" i="3"/>
  <c r="AB130" i="3"/>
  <c r="AA130" i="3"/>
  <c r="Z130" i="3"/>
  <c r="Y130" i="3"/>
  <c r="X130" i="3"/>
  <c r="W130" i="3"/>
  <c r="V130" i="3"/>
  <c r="U130" i="3"/>
  <c r="T130" i="3"/>
  <c r="S130" i="3"/>
  <c r="R130" i="3"/>
  <c r="AE129" i="3"/>
  <c r="AD129" i="3"/>
  <c r="AC129" i="3"/>
  <c r="AB129" i="3"/>
  <c r="AA129" i="3"/>
  <c r="Z129" i="3"/>
  <c r="Y129" i="3"/>
  <c r="X129" i="3"/>
  <c r="W129" i="3"/>
  <c r="V129" i="3"/>
  <c r="U129" i="3"/>
  <c r="T129" i="3"/>
  <c r="S129" i="3"/>
  <c r="R129" i="3"/>
  <c r="AE128" i="3"/>
  <c r="AD128" i="3"/>
  <c r="AC128" i="3"/>
  <c r="AB128" i="3"/>
  <c r="AA128" i="3"/>
  <c r="Z128" i="3"/>
  <c r="Y128" i="3"/>
  <c r="X128" i="3"/>
  <c r="W128" i="3"/>
  <c r="V128" i="3"/>
  <c r="U128" i="3"/>
  <c r="T128" i="3"/>
  <c r="S128" i="3"/>
  <c r="R128" i="3"/>
  <c r="AE127" i="3"/>
  <c r="AD127" i="3"/>
  <c r="AC127" i="3"/>
  <c r="AB127" i="3"/>
  <c r="AA127" i="3"/>
  <c r="Z127" i="3"/>
  <c r="Y127" i="3"/>
  <c r="X127" i="3"/>
  <c r="W127" i="3"/>
  <c r="V127" i="3"/>
  <c r="U127" i="3"/>
  <c r="T127" i="3"/>
  <c r="S127" i="3"/>
  <c r="R127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AE125" i="3"/>
  <c r="AD125" i="3"/>
  <c r="AC125" i="3"/>
  <c r="AB125" i="3"/>
  <c r="AA125" i="3"/>
  <c r="Z125" i="3"/>
  <c r="Y125" i="3"/>
  <c r="X125" i="3"/>
  <c r="W125" i="3"/>
  <c r="V125" i="3"/>
  <c r="U125" i="3"/>
  <c r="T125" i="3"/>
  <c r="S125" i="3"/>
  <c r="R125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AE123" i="3"/>
  <c r="AD123" i="3"/>
  <c r="AC123" i="3"/>
  <c r="AB123" i="3"/>
  <c r="AA123" i="3"/>
  <c r="Z123" i="3"/>
  <c r="Y123" i="3"/>
  <c r="X123" i="3"/>
  <c r="W123" i="3"/>
  <c r="V123" i="3"/>
  <c r="U123" i="3"/>
  <c r="T123" i="3"/>
  <c r="S123" i="3"/>
  <c r="R123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AE120" i="3"/>
  <c r="AD120" i="3"/>
  <c r="AC120" i="3"/>
  <c r="AB120" i="3"/>
  <c r="AA120" i="3"/>
  <c r="Z120" i="3"/>
  <c r="Y120" i="3"/>
  <c r="X120" i="3"/>
  <c r="W120" i="3"/>
  <c r="V120" i="3"/>
  <c r="U120" i="3"/>
  <c r="T120" i="3"/>
  <c r="S120" i="3"/>
  <c r="R120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AE118" i="3"/>
  <c r="AD118" i="3"/>
  <c r="AC118" i="3"/>
  <c r="AB118" i="3"/>
  <c r="AA118" i="3"/>
  <c r="Z118" i="3"/>
  <c r="Y118" i="3"/>
  <c r="X118" i="3"/>
  <c r="W118" i="3"/>
  <c r="V118" i="3"/>
  <c r="U118" i="3"/>
  <c r="T118" i="3"/>
  <c r="S118" i="3"/>
  <c r="R118" i="3"/>
  <c r="AE117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AE116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AE110" i="3"/>
  <c r="AD110" i="3"/>
  <c r="AC110" i="3"/>
  <c r="AB110" i="3"/>
  <c r="AA110" i="3"/>
  <c r="Z110" i="3"/>
  <c r="Y110" i="3"/>
  <c r="X110" i="3"/>
  <c r="W110" i="3"/>
  <c r="V110" i="3"/>
  <c r="U110" i="3"/>
  <c r="T110" i="3"/>
  <c r="S110" i="3"/>
  <c r="R110" i="3"/>
  <c r="AE109" i="3"/>
  <c r="AD109" i="3"/>
  <c r="AC109" i="3"/>
  <c r="AB109" i="3"/>
  <c r="AA109" i="3"/>
  <c r="Z109" i="3"/>
  <c r="Y109" i="3"/>
  <c r="X109" i="3"/>
  <c r="W109" i="3"/>
  <c r="V109" i="3"/>
  <c r="U109" i="3"/>
  <c r="T109" i="3"/>
  <c r="S109" i="3"/>
  <c r="R109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AE102" i="3"/>
  <c r="AD102" i="3"/>
  <c r="AC102" i="3"/>
  <c r="AB102" i="3"/>
  <c r="AA102" i="3"/>
  <c r="Z102" i="3"/>
  <c r="Y102" i="3"/>
  <c r="X102" i="3"/>
  <c r="W102" i="3"/>
  <c r="V102" i="3"/>
  <c r="U102" i="3"/>
  <c r="T102" i="3"/>
  <c r="S102" i="3"/>
  <c r="R102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AE3" i="3"/>
  <c r="AD3" i="3"/>
  <c r="AC3" i="3"/>
  <c r="AB3" i="3"/>
  <c r="AA3" i="3"/>
  <c r="Z3" i="3"/>
  <c r="Y3" i="3"/>
  <c r="X3" i="3"/>
  <c r="W3" i="3"/>
  <c r="V3" i="3"/>
  <c r="U3" i="3"/>
  <c r="T3" i="3"/>
  <c r="S3" i="3"/>
  <c r="R3" i="3"/>
  <c r="AE2" i="3"/>
  <c r="AD2" i="3"/>
  <c r="AC2" i="3"/>
  <c r="AB2" i="3"/>
  <c r="AA2" i="3"/>
  <c r="Z2" i="3"/>
  <c r="Y2" i="3"/>
  <c r="X2" i="3"/>
  <c r="W2" i="3"/>
  <c r="V2" i="3"/>
  <c r="U2" i="3"/>
  <c r="T2" i="3"/>
  <c r="S2" i="3"/>
  <c r="R2" i="3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D203" i="2"/>
  <c r="AC203" i="2"/>
  <c r="AB203" i="2"/>
  <c r="AA203" i="2"/>
  <c r="Z203" i="2"/>
  <c r="Y203" i="2"/>
  <c r="X203" i="2"/>
  <c r="W203" i="2"/>
  <c r="V203" i="2"/>
  <c r="U203" i="2"/>
  <c r="T203" i="2"/>
  <c r="S203" i="2"/>
  <c r="R203" i="2"/>
  <c r="Q203" i="2"/>
  <c r="AD202" i="2"/>
  <c r="AC202" i="2"/>
  <c r="AB202" i="2"/>
  <c r="AA202" i="2"/>
  <c r="Z202" i="2"/>
  <c r="Y202" i="2"/>
  <c r="X202" i="2"/>
  <c r="W202" i="2"/>
  <c r="V202" i="2"/>
  <c r="U202" i="2"/>
  <c r="T202" i="2"/>
  <c r="S202" i="2"/>
  <c r="R202" i="2"/>
  <c r="Q202" i="2"/>
  <c r="AD201" i="2"/>
  <c r="AC201" i="2"/>
  <c r="AB201" i="2"/>
  <c r="AA201" i="2"/>
  <c r="Z201" i="2"/>
  <c r="Y201" i="2"/>
  <c r="X201" i="2"/>
  <c r="W201" i="2"/>
  <c r="V201" i="2"/>
  <c r="U201" i="2"/>
  <c r="T201" i="2"/>
  <c r="S201" i="2"/>
  <c r="R201" i="2"/>
  <c r="Q201" i="2"/>
  <c r="AD200" i="2"/>
  <c r="AC200" i="2"/>
  <c r="AB200" i="2"/>
  <c r="AA200" i="2"/>
  <c r="Z200" i="2"/>
  <c r="Y200" i="2"/>
  <c r="X200" i="2"/>
  <c r="W200" i="2"/>
  <c r="V200" i="2"/>
  <c r="U200" i="2"/>
  <c r="T200" i="2"/>
  <c r="S200" i="2"/>
  <c r="R200" i="2"/>
  <c r="Q200" i="2"/>
  <c r="AD199" i="2"/>
  <c r="AC199" i="2"/>
  <c r="AB199" i="2"/>
  <c r="AA199" i="2"/>
  <c r="Z199" i="2"/>
  <c r="Y199" i="2"/>
  <c r="X199" i="2"/>
  <c r="W199" i="2"/>
  <c r="V199" i="2"/>
  <c r="U199" i="2"/>
  <c r="T199" i="2"/>
  <c r="S199" i="2"/>
  <c r="R199" i="2"/>
  <c r="Q199" i="2"/>
  <c r="AD198" i="2"/>
  <c r="AC198" i="2"/>
  <c r="AB198" i="2"/>
  <c r="AA198" i="2"/>
  <c r="Z198" i="2"/>
  <c r="Y198" i="2"/>
  <c r="X198" i="2"/>
  <c r="W198" i="2"/>
  <c r="V198" i="2"/>
  <c r="U198" i="2"/>
  <c r="T198" i="2"/>
  <c r="S198" i="2"/>
  <c r="R198" i="2"/>
  <c r="Q198" i="2"/>
  <c r="AD197" i="2"/>
  <c r="AC197" i="2"/>
  <c r="AB197" i="2"/>
  <c r="AA197" i="2"/>
  <c r="Z197" i="2"/>
  <c r="Y197" i="2"/>
  <c r="X197" i="2"/>
  <c r="W197" i="2"/>
  <c r="V197" i="2"/>
  <c r="U197" i="2"/>
  <c r="T197" i="2"/>
  <c r="S197" i="2"/>
  <c r="R197" i="2"/>
  <c r="Q197" i="2"/>
  <c r="AD196" i="2"/>
  <c r="AC196" i="2"/>
  <c r="AB196" i="2"/>
  <c r="AA196" i="2"/>
  <c r="Z196" i="2"/>
  <c r="Y196" i="2"/>
  <c r="X196" i="2"/>
  <c r="W196" i="2"/>
  <c r="V196" i="2"/>
  <c r="U196" i="2"/>
  <c r="T196" i="2"/>
  <c r="S196" i="2"/>
  <c r="R196" i="2"/>
  <c r="Q196" i="2"/>
  <c r="AD195" i="2"/>
  <c r="AC195" i="2"/>
  <c r="AB195" i="2"/>
  <c r="AA195" i="2"/>
  <c r="Z195" i="2"/>
  <c r="Y195" i="2"/>
  <c r="X195" i="2"/>
  <c r="W195" i="2"/>
  <c r="V195" i="2"/>
  <c r="U195" i="2"/>
  <c r="T195" i="2"/>
  <c r="S195" i="2"/>
  <c r="R195" i="2"/>
  <c r="Q195" i="2"/>
  <c r="AD194" i="2"/>
  <c r="AC194" i="2"/>
  <c r="AB194" i="2"/>
  <c r="AA194" i="2"/>
  <c r="Z194" i="2"/>
  <c r="Y194" i="2"/>
  <c r="X194" i="2"/>
  <c r="W194" i="2"/>
  <c r="V194" i="2"/>
  <c r="U194" i="2"/>
  <c r="T194" i="2"/>
  <c r="S194" i="2"/>
  <c r="R194" i="2"/>
  <c r="Q194" i="2"/>
  <c r="AD193" i="2"/>
  <c r="AC193" i="2"/>
  <c r="AB193" i="2"/>
  <c r="AA193" i="2"/>
  <c r="Z193" i="2"/>
  <c r="Y193" i="2"/>
  <c r="X193" i="2"/>
  <c r="W193" i="2"/>
  <c r="V193" i="2"/>
  <c r="U193" i="2"/>
  <c r="T193" i="2"/>
  <c r="S193" i="2"/>
  <c r="R193" i="2"/>
  <c r="Q193" i="2"/>
  <c r="AD192" i="2"/>
  <c r="AC192" i="2"/>
  <c r="AB192" i="2"/>
  <c r="AA192" i="2"/>
  <c r="Z192" i="2"/>
  <c r="Y192" i="2"/>
  <c r="X192" i="2"/>
  <c r="W192" i="2"/>
  <c r="V192" i="2"/>
  <c r="U192" i="2"/>
  <c r="T192" i="2"/>
  <c r="S192" i="2"/>
  <c r="R192" i="2"/>
  <c r="Q192" i="2"/>
  <c r="AD191" i="2"/>
  <c r="AC191" i="2"/>
  <c r="AB191" i="2"/>
  <c r="AA191" i="2"/>
  <c r="Z191" i="2"/>
  <c r="Y191" i="2"/>
  <c r="X191" i="2"/>
  <c r="W191" i="2"/>
  <c r="V191" i="2"/>
  <c r="U191" i="2"/>
  <c r="T191" i="2"/>
  <c r="S191" i="2"/>
  <c r="R191" i="2"/>
  <c r="Q191" i="2"/>
  <c r="AD190" i="2"/>
  <c r="AC190" i="2"/>
  <c r="AB190" i="2"/>
  <c r="AA190" i="2"/>
  <c r="Z190" i="2"/>
  <c r="Y190" i="2"/>
  <c r="X190" i="2"/>
  <c r="W190" i="2"/>
  <c r="V190" i="2"/>
  <c r="U190" i="2"/>
  <c r="T190" i="2"/>
  <c r="S190" i="2"/>
  <c r="R190" i="2"/>
  <c r="Q190" i="2"/>
  <c r="AD189" i="2"/>
  <c r="AC189" i="2"/>
  <c r="AB189" i="2"/>
  <c r="AA189" i="2"/>
  <c r="Z189" i="2"/>
  <c r="Y189" i="2"/>
  <c r="X189" i="2"/>
  <c r="W189" i="2"/>
  <c r="V189" i="2"/>
  <c r="U189" i="2"/>
  <c r="T189" i="2"/>
  <c r="S189" i="2"/>
  <c r="R189" i="2"/>
  <c r="Q189" i="2"/>
  <c r="AD188" i="2"/>
  <c r="AC188" i="2"/>
  <c r="AB188" i="2"/>
  <c r="AA188" i="2"/>
  <c r="Z188" i="2"/>
  <c r="Y188" i="2"/>
  <c r="X188" i="2"/>
  <c r="W188" i="2"/>
  <c r="V188" i="2"/>
  <c r="U188" i="2"/>
  <c r="T188" i="2"/>
  <c r="S188" i="2"/>
  <c r="R188" i="2"/>
  <c r="Q188" i="2"/>
  <c r="AD187" i="2"/>
  <c r="AC187" i="2"/>
  <c r="AB187" i="2"/>
  <c r="AA187" i="2"/>
  <c r="Z187" i="2"/>
  <c r="Y187" i="2"/>
  <c r="X187" i="2"/>
  <c r="W187" i="2"/>
  <c r="V187" i="2"/>
  <c r="U187" i="2"/>
  <c r="T187" i="2"/>
  <c r="S187" i="2"/>
  <c r="R187" i="2"/>
  <c r="Q187" i="2"/>
  <c r="AD186" i="2"/>
  <c r="AC186" i="2"/>
  <c r="AB186" i="2"/>
  <c r="AA186" i="2"/>
  <c r="Z186" i="2"/>
  <c r="Y186" i="2"/>
  <c r="X186" i="2"/>
  <c r="W186" i="2"/>
  <c r="V186" i="2"/>
  <c r="U186" i="2"/>
  <c r="T186" i="2"/>
  <c r="S186" i="2"/>
  <c r="R186" i="2"/>
  <c r="Q186" i="2"/>
  <c r="AD185" i="2"/>
  <c r="AC185" i="2"/>
  <c r="AB185" i="2"/>
  <c r="AA185" i="2"/>
  <c r="Z185" i="2"/>
  <c r="Y185" i="2"/>
  <c r="X185" i="2"/>
  <c r="W185" i="2"/>
  <c r="V185" i="2"/>
  <c r="U185" i="2"/>
  <c r="T185" i="2"/>
  <c r="S185" i="2"/>
  <c r="R185" i="2"/>
  <c r="Q185" i="2"/>
  <c r="AD184" i="2"/>
  <c r="AC184" i="2"/>
  <c r="AB184" i="2"/>
  <c r="AA184" i="2"/>
  <c r="Z184" i="2"/>
  <c r="Y184" i="2"/>
  <c r="X184" i="2"/>
  <c r="W184" i="2"/>
  <c r="V184" i="2"/>
  <c r="U184" i="2"/>
  <c r="T184" i="2"/>
  <c r="S184" i="2"/>
  <c r="R184" i="2"/>
  <c r="Q184" i="2"/>
  <c r="AD183" i="2"/>
  <c r="AC183" i="2"/>
  <c r="AB183" i="2"/>
  <c r="AA183" i="2"/>
  <c r="Z183" i="2"/>
  <c r="Y183" i="2"/>
  <c r="X183" i="2"/>
  <c r="W183" i="2"/>
  <c r="V183" i="2"/>
  <c r="U183" i="2"/>
  <c r="T183" i="2"/>
  <c r="S183" i="2"/>
  <c r="R183" i="2"/>
  <c r="Q183" i="2"/>
  <c r="AD182" i="2"/>
  <c r="AC182" i="2"/>
  <c r="AB182" i="2"/>
  <c r="AA182" i="2"/>
  <c r="Z182" i="2"/>
  <c r="Y182" i="2"/>
  <c r="X182" i="2"/>
  <c r="W182" i="2"/>
  <c r="V182" i="2"/>
  <c r="U182" i="2"/>
  <c r="T182" i="2"/>
  <c r="S182" i="2"/>
  <c r="R182" i="2"/>
  <c r="Q182" i="2"/>
  <c r="AD181" i="2"/>
  <c r="AC181" i="2"/>
  <c r="AB181" i="2"/>
  <c r="AA181" i="2"/>
  <c r="Z181" i="2"/>
  <c r="Y181" i="2"/>
  <c r="X181" i="2"/>
  <c r="W181" i="2"/>
  <c r="V181" i="2"/>
  <c r="U181" i="2"/>
  <c r="T181" i="2"/>
  <c r="S181" i="2"/>
  <c r="R181" i="2"/>
  <c r="Q181" i="2"/>
  <c r="AD180" i="2"/>
  <c r="AC180" i="2"/>
  <c r="AB180" i="2"/>
  <c r="AA180" i="2"/>
  <c r="Z180" i="2"/>
  <c r="Y180" i="2"/>
  <c r="X180" i="2"/>
  <c r="W180" i="2"/>
  <c r="V180" i="2"/>
  <c r="U180" i="2"/>
  <c r="T180" i="2"/>
  <c r="S180" i="2"/>
  <c r="R180" i="2"/>
  <c r="Q180" i="2"/>
  <c r="AD179" i="2"/>
  <c r="AC179" i="2"/>
  <c r="AB179" i="2"/>
  <c r="AA179" i="2"/>
  <c r="Z179" i="2"/>
  <c r="Y179" i="2"/>
  <c r="X179" i="2"/>
  <c r="W179" i="2"/>
  <c r="V179" i="2"/>
  <c r="U179" i="2"/>
  <c r="T179" i="2"/>
  <c r="S179" i="2"/>
  <c r="R179" i="2"/>
  <c r="Q179" i="2"/>
  <c r="AD178" i="2"/>
  <c r="AC178" i="2"/>
  <c r="AB178" i="2"/>
  <c r="AA178" i="2"/>
  <c r="Z178" i="2"/>
  <c r="Y178" i="2"/>
  <c r="X178" i="2"/>
  <c r="W178" i="2"/>
  <c r="V178" i="2"/>
  <c r="U178" i="2"/>
  <c r="T178" i="2"/>
  <c r="S178" i="2"/>
  <c r="R178" i="2"/>
  <c r="Q178" i="2"/>
  <c r="AD177" i="2"/>
  <c r="AC177" i="2"/>
  <c r="AB177" i="2"/>
  <c r="AA177" i="2"/>
  <c r="Z177" i="2"/>
  <c r="Y177" i="2"/>
  <c r="X177" i="2"/>
  <c r="W177" i="2"/>
  <c r="V177" i="2"/>
  <c r="U177" i="2"/>
  <c r="T177" i="2"/>
  <c r="S177" i="2"/>
  <c r="R177" i="2"/>
  <c r="Q177" i="2"/>
  <c r="AD176" i="2"/>
  <c r="AC176" i="2"/>
  <c r="AB176" i="2"/>
  <c r="AA176" i="2"/>
  <c r="Z176" i="2"/>
  <c r="Y176" i="2"/>
  <c r="X176" i="2"/>
  <c r="W176" i="2"/>
  <c r="V176" i="2"/>
  <c r="U176" i="2"/>
  <c r="T176" i="2"/>
  <c r="S176" i="2"/>
  <c r="R176" i="2"/>
  <c r="Q176" i="2"/>
  <c r="AD175" i="2"/>
  <c r="AC175" i="2"/>
  <c r="AB175" i="2"/>
  <c r="AA175" i="2"/>
  <c r="Z175" i="2"/>
  <c r="Y175" i="2"/>
  <c r="X175" i="2"/>
  <c r="W175" i="2"/>
  <c r="V175" i="2"/>
  <c r="U175" i="2"/>
  <c r="T175" i="2"/>
  <c r="S175" i="2"/>
  <c r="R175" i="2"/>
  <c r="Q175" i="2"/>
  <c r="AD174" i="2"/>
  <c r="AC174" i="2"/>
  <c r="AB174" i="2"/>
  <c r="AA174" i="2"/>
  <c r="Z174" i="2"/>
  <c r="Y174" i="2"/>
  <c r="X174" i="2"/>
  <c r="W174" i="2"/>
  <c r="V174" i="2"/>
  <c r="U174" i="2"/>
  <c r="T174" i="2"/>
  <c r="S174" i="2"/>
  <c r="R174" i="2"/>
  <c r="Q174" i="2"/>
  <c r="AD173" i="2"/>
  <c r="AC173" i="2"/>
  <c r="AB173" i="2"/>
  <c r="AA173" i="2"/>
  <c r="Z173" i="2"/>
  <c r="Y173" i="2"/>
  <c r="X173" i="2"/>
  <c r="W173" i="2"/>
  <c r="V173" i="2"/>
  <c r="U173" i="2"/>
  <c r="T173" i="2"/>
  <c r="S173" i="2"/>
  <c r="R173" i="2"/>
  <c r="Q173" i="2"/>
  <c r="AD172" i="2"/>
  <c r="AC172" i="2"/>
  <c r="AB172" i="2"/>
  <c r="AA172" i="2"/>
  <c r="Z172" i="2"/>
  <c r="Y172" i="2"/>
  <c r="X172" i="2"/>
  <c r="W172" i="2"/>
  <c r="V172" i="2"/>
  <c r="U172" i="2"/>
  <c r="T172" i="2"/>
  <c r="S172" i="2"/>
  <c r="R172" i="2"/>
  <c r="Q172" i="2"/>
  <c r="AD171" i="2"/>
  <c r="AC171" i="2"/>
  <c r="AB171" i="2"/>
  <c r="AA171" i="2"/>
  <c r="Z171" i="2"/>
  <c r="Y171" i="2"/>
  <c r="X171" i="2"/>
  <c r="W171" i="2"/>
  <c r="V171" i="2"/>
  <c r="U171" i="2"/>
  <c r="T171" i="2"/>
  <c r="S171" i="2"/>
  <c r="R171" i="2"/>
  <c r="Q171" i="2"/>
  <c r="AD170" i="2"/>
  <c r="AC170" i="2"/>
  <c r="AB170" i="2"/>
  <c r="AA170" i="2"/>
  <c r="Z170" i="2"/>
  <c r="Y170" i="2"/>
  <c r="X170" i="2"/>
  <c r="W170" i="2"/>
  <c r="V170" i="2"/>
  <c r="U170" i="2"/>
  <c r="T170" i="2"/>
  <c r="S170" i="2"/>
  <c r="R170" i="2"/>
  <c r="Q170" i="2"/>
  <c r="AD169" i="2"/>
  <c r="AC169" i="2"/>
  <c r="AB169" i="2"/>
  <c r="AA169" i="2"/>
  <c r="Z169" i="2"/>
  <c r="Y169" i="2"/>
  <c r="X169" i="2"/>
  <c r="W169" i="2"/>
  <c r="V169" i="2"/>
  <c r="U169" i="2"/>
  <c r="T169" i="2"/>
  <c r="S169" i="2"/>
  <c r="R169" i="2"/>
  <c r="Q169" i="2"/>
  <c r="AD168" i="2"/>
  <c r="AC168" i="2"/>
  <c r="AB168" i="2"/>
  <c r="AA168" i="2"/>
  <c r="Z168" i="2"/>
  <c r="Y168" i="2"/>
  <c r="X168" i="2"/>
  <c r="W168" i="2"/>
  <c r="V168" i="2"/>
  <c r="U168" i="2"/>
  <c r="T168" i="2"/>
  <c r="S168" i="2"/>
  <c r="R168" i="2"/>
  <c r="Q168" i="2"/>
  <c r="AD167" i="2"/>
  <c r="AC167" i="2"/>
  <c r="AB167" i="2"/>
  <c r="AA167" i="2"/>
  <c r="Z167" i="2"/>
  <c r="Y167" i="2"/>
  <c r="X167" i="2"/>
  <c r="W167" i="2"/>
  <c r="V167" i="2"/>
  <c r="U167" i="2"/>
  <c r="T167" i="2"/>
  <c r="S167" i="2"/>
  <c r="R167" i="2"/>
  <c r="Q167" i="2"/>
  <c r="AD166" i="2"/>
  <c r="AC166" i="2"/>
  <c r="AB166" i="2"/>
  <c r="AA166" i="2"/>
  <c r="Z166" i="2"/>
  <c r="Y166" i="2"/>
  <c r="X166" i="2"/>
  <c r="W166" i="2"/>
  <c r="V166" i="2"/>
  <c r="U166" i="2"/>
  <c r="T166" i="2"/>
  <c r="S166" i="2"/>
  <c r="R166" i="2"/>
  <c r="Q166" i="2"/>
  <c r="AD165" i="2"/>
  <c r="AC165" i="2"/>
  <c r="AB165" i="2"/>
  <c r="AA165" i="2"/>
  <c r="Z165" i="2"/>
  <c r="Y165" i="2"/>
  <c r="X165" i="2"/>
  <c r="W165" i="2"/>
  <c r="V165" i="2"/>
  <c r="U165" i="2"/>
  <c r="T165" i="2"/>
  <c r="S165" i="2"/>
  <c r="R165" i="2"/>
  <c r="Q165" i="2"/>
  <c r="AD164" i="2"/>
  <c r="AC164" i="2"/>
  <c r="AB164" i="2"/>
  <c r="AA164" i="2"/>
  <c r="Z164" i="2"/>
  <c r="Y164" i="2"/>
  <c r="X164" i="2"/>
  <c r="W164" i="2"/>
  <c r="V164" i="2"/>
  <c r="U164" i="2"/>
  <c r="T164" i="2"/>
  <c r="S164" i="2"/>
  <c r="R164" i="2"/>
  <c r="Q164" i="2"/>
  <c r="AD163" i="2"/>
  <c r="AC163" i="2"/>
  <c r="AB163" i="2"/>
  <c r="AA163" i="2"/>
  <c r="Z163" i="2"/>
  <c r="Y163" i="2"/>
  <c r="X163" i="2"/>
  <c r="W163" i="2"/>
  <c r="V163" i="2"/>
  <c r="U163" i="2"/>
  <c r="T163" i="2"/>
  <c r="S163" i="2"/>
  <c r="R163" i="2"/>
  <c r="Q163" i="2"/>
  <c r="AD162" i="2"/>
  <c r="AC162" i="2"/>
  <c r="AB162" i="2"/>
  <c r="AA162" i="2"/>
  <c r="Z162" i="2"/>
  <c r="Y162" i="2"/>
  <c r="X162" i="2"/>
  <c r="W162" i="2"/>
  <c r="V162" i="2"/>
  <c r="U162" i="2"/>
  <c r="T162" i="2"/>
  <c r="S162" i="2"/>
  <c r="R162" i="2"/>
  <c r="Q162" i="2"/>
  <c r="AD161" i="2"/>
  <c r="AC161" i="2"/>
  <c r="AB161" i="2"/>
  <c r="AA161" i="2"/>
  <c r="Z161" i="2"/>
  <c r="Y161" i="2"/>
  <c r="X161" i="2"/>
  <c r="W161" i="2"/>
  <c r="V161" i="2"/>
  <c r="U161" i="2"/>
  <c r="T161" i="2"/>
  <c r="S161" i="2"/>
  <c r="R161" i="2"/>
  <c r="Q161" i="2"/>
  <c r="AD160" i="2"/>
  <c r="AC160" i="2"/>
  <c r="AB160" i="2"/>
  <c r="AA160" i="2"/>
  <c r="Z160" i="2"/>
  <c r="Y160" i="2"/>
  <c r="X160" i="2"/>
  <c r="W160" i="2"/>
  <c r="V160" i="2"/>
  <c r="U160" i="2"/>
  <c r="T160" i="2"/>
  <c r="S160" i="2"/>
  <c r="R160" i="2"/>
  <c r="Q160" i="2"/>
  <c r="AD159" i="2"/>
  <c r="AC159" i="2"/>
  <c r="AB159" i="2"/>
  <c r="AA159" i="2"/>
  <c r="Z159" i="2"/>
  <c r="Y159" i="2"/>
  <c r="X159" i="2"/>
  <c r="W159" i="2"/>
  <c r="V159" i="2"/>
  <c r="U159" i="2"/>
  <c r="T159" i="2"/>
  <c r="S159" i="2"/>
  <c r="R159" i="2"/>
  <c r="Q159" i="2"/>
  <c r="AD158" i="2"/>
  <c r="AC158" i="2"/>
  <c r="AB158" i="2"/>
  <c r="AA158" i="2"/>
  <c r="Z158" i="2"/>
  <c r="Y158" i="2"/>
  <c r="X158" i="2"/>
  <c r="W158" i="2"/>
  <c r="V158" i="2"/>
  <c r="U158" i="2"/>
  <c r="T158" i="2"/>
  <c r="S158" i="2"/>
  <c r="R158" i="2"/>
  <c r="Q158" i="2"/>
  <c r="AD157" i="2"/>
  <c r="AC157" i="2"/>
  <c r="AB157" i="2"/>
  <c r="AA157" i="2"/>
  <c r="Z157" i="2"/>
  <c r="Y157" i="2"/>
  <c r="X157" i="2"/>
  <c r="W157" i="2"/>
  <c r="V157" i="2"/>
  <c r="U157" i="2"/>
  <c r="T157" i="2"/>
  <c r="S157" i="2"/>
  <c r="R157" i="2"/>
  <c r="Q157" i="2"/>
  <c r="AD156" i="2"/>
  <c r="AC156" i="2"/>
  <c r="AB156" i="2"/>
  <c r="AA156" i="2"/>
  <c r="Z156" i="2"/>
  <c r="Y156" i="2"/>
  <c r="X156" i="2"/>
  <c r="W156" i="2"/>
  <c r="V156" i="2"/>
  <c r="U156" i="2"/>
  <c r="T156" i="2"/>
  <c r="S156" i="2"/>
  <c r="R156" i="2"/>
  <c r="Q156" i="2"/>
  <c r="AD155" i="2"/>
  <c r="AC155" i="2"/>
  <c r="AB155" i="2"/>
  <c r="AA155" i="2"/>
  <c r="Z155" i="2"/>
  <c r="Y155" i="2"/>
  <c r="X155" i="2"/>
  <c r="W155" i="2"/>
  <c r="V155" i="2"/>
  <c r="U155" i="2"/>
  <c r="T155" i="2"/>
  <c r="S155" i="2"/>
  <c r="R155" i="2"/>
  <c r="Q155" i="2"/>
  <c r="AD154" i="2"/>
  <c r="AC154" i="2"/>
  <c r="AB154" i="2"/>
  <c r="AA154" i="2"/>
  <c r="Z154" i="2"/>
  <c r="Y154" i="2"/>
  <c r="X154" i="2"/>
  <c r="W154" i="2"/>
  <c r="V154" i="2"/>
  <c r="U154" i="2"/>
  <c r="T154" i="2"/>
  <c r="S154" i="2"/>
  <c r="R154" i="2"/>
  <c r="Q154" i="2"/>
  <c r="AD153" i="2"/>
  <c r="AC153" i="2"/>
  <c r="AB153" i="2"/>
  <c r="AA153" i="2"/>
  <c r="Z153" i="2"/>
  <c r="Y153" i="2"/>
  <c r="X153" i="2"/>
  <c r="W153" i="2"/>
  <c r="V153" i="2"/>
  <c r="U153" i="2"/>
  <c r="T153" i="2"/>
  <c r="S153" i="2"/>
  <c r="R153" i="2"/>
  <c r="Q153" i="2"/>
  <c r="AD152" i="2"/>
  <c r="AC152" i="2"/>
  <c r="AB152" i="2"/>
  <c r="AA152" i="2"/>
  <c r="Z152" i="2"/>
  <c r="Y152" i="2"/>
  <c r="X152" i="2"/>
  <c r="W152" i="2"/>
  <c r="V152" i="2"/>
  <c r="U152" i="2"/>
  <c r="T152" i="2"/>
  <c r="S152" i="2"/>
  <c r="R152" i="2"/>
  <c r="Q152" i="2"/>
  <c r="AD151" i="2"/>
  <c r="AC151" i="2"/>
  <c r="AB151" i="2"/>
  <c r="AA151" i="2"/>
  <c r="Z151" i="2"/>
  <c r="Y151" i="2"/>
  <c r="X151" i="2"/>
  <c r="W151" i="2"/>
  <c r="V151" i="2"/>
  <c r="U151" i="2"/>
  <c r="T151" i="2"/>
  <c r="S151" i="2"/>
  <c r="R151" i="2"/>
  <c r="Q151" i="2"/>
  <c r="AD150" i="2"/>
  <c r="AC150" i="2"/>
  <c r="AB150" i="2"/>
  <c r="AA150" i="2"/>
  <c r="Z150" i="2"/>
  <c r="Y150" i="2"/>
  <c r="X150" i="2"/>
  <c r="W150" i="2"/>
  <c r="V150" i="2"/>
  <c r="U150" i="2"/>
  <c r="T150" i="2"/>
  <c r="S150" i="2"/>
  <c r="R150" i="2"/>
  <c r="Q150" i="2"/>
  <c r="AD149" i="2"/>
  <c r="AC149" i="2"/>
  <c r="AB149" i="2"/>
  <c r="AA149" i="2"/>
  <c r="Z149" i="2"/>
  <c r="Y149" i="2"/>
  <c r="X149" i="2"/>
  <c r="W149" i="2"/>
  <c r="V149" i="2"/>
  <c r="U149" i="2"/>
  <c r="T149" i="2"/>
  <c r="S149" i="2"/>
  <c r="R149" i="2"/>
  <c r="Q149" i="2"/>
  <c r="AD148" i="2"/>
  <c r="AC148" i="2"/>
  <c r="AB148" i="2"/>
  <c r="AA148" i="2"/>
  <c r="Z148" i="2"/>
  <c r="Y148" i="2"/>
  <c r="X148" i="2"/>
  <c r="W148" i="2"/>
  <c r="V148" i="2"/>
  <c r="U148" i="2"/>
  <c r="T148" i="2"/>
  <c r="S148" i="2"/>
  <c r="R148" i="2"/>
  <c r="Q148" i="2"/>
  <c r="AD147" i="2"/>
  <c r="AC147" i="2"/>
  <c r="AB147" i="2"/>
  <c r="AA147" i="2"/>
  <c r="Z147" i="2"/>
  <c r="Y147" i="2"/>
  <c r="X147" i="2"/>
  <c r="W147" i="2"/>
  <c r="V147" i="2"/>
  <c r="U147" i="2"/>
  <c r="T147" i="2"/>
  <c r="S147" i="2"/>
  <c r="R147" i="2"/>
  <c r="Q147" i="2"/>
  <c r="AD146" i="2"/>
  <c r="AC146" i="2"/>
  <c r="AB146" i="2"/>
  <c r="AA146" i="2"/>
  <c r="Z146" i="2"/>
  <c r="Y146" i="2"/>
  <c r="X146" i="2"/>
  <c r="W146" i="2"/>
  <c r="V146" i="2"/>
  <c r="U146" i="2"/>
  <c r="T146" i="2"/>
  <c r="S146" i="2"/>
  <c r="R146" i="2"/>
  <c r="Q146" i="2"/>
  <c r="AD145" i="2"/>
  <c r="AC145" i="2"/>
  <c r="AB145" i="2"/>
  <c r="AA145" i="2"/>
  <c r="Z145" i="2"/>
  <c r="Y145" i="2"/>
  <c r="X145" i="2"/>
  <c r="W145" i="2"/>
  <c r="V145" i="2"/>
  <c r="U145" i="2"/>
  <c r="T145" i="2"/>
  <c r="S145" i="2"/>
  <c r="R145" i="2"/>
  <c r="Q145" i="2"/>
  <c r="AD144" i="2"/>
  <c r="AC144" i="2"/>
  <c r="AB144" i="2"/>
  <c r="AA144" i="2"/>
  <c r="Z144" i="2"/>
  <c r="Y144" i="2"/>
  <c r="X144" i="2"/>
  <c r="W144" i="2"/>
  <c r="V144" i="2"/>
  <c r="U144" i="2"/>
  <c r="T144" i="2"/>
  <c r="S144" i="2"/>
  <c r="R144" i="2"/>
  <c r="Q144" i="2"/>
  <c r="AD143" i="2"/>
  <c r="AC143" i="2"/>
  <c r="AB143" i="2"/>
  <c r="AA143" i="2"/>
  <c r="Z143" i="2"/>
  <c r="Y143" i="2"/>
  <c r="X143" i="2"/>
  <c r="W143" i="2"/>
  <c r="V143" i="2"/>
  <c r="U143" i="2"/>
  <c r="T143" i="2"/>
  <c r="S143" i="2"/>
  <c r="R143" i="2"/>
  <c r="Q143" i="2"/>
  <c r="AD142" i="2"/>
  <c r="AC142" i="2"/>
  <c r="AB142" i="2"/>
  <c r="AA142" i="2"/>
  <c r="Z142" i="2"/>
  <c r="Y142" i="2"/>
  <c r="X142" i="2"/>
  <c r="W142" i="2"/>
  <c r="V142" i="2"/>
  <c r="U142" i="2"/>
  <c r="T142" i="2"/>
  <c r="S142" i="2"/>
  <c r="R142" i="2"/>
  <c r="Q142" i="2"/>
  <c r="AD141" i="2"/>
  <c r="AC141" i="2"/>
  <c r="AB141" i="2"/>
  <c r="AA141" i="2"/>
  <c r="Z141" i="2"/>
  <c r="Y141" i="2"/>
  <c r="X141" i="2"/>
  <c r="W141" i="2"/>
  <c r="V141" i="2"/>
  <c r="U141" i="2"/>
  <c r="T141" i="2"/>
  <c r="S141" i="2"/>
  <c r="R141" i="2"/>
  <c r="Q141" i="2"/>
  <c r="AD140" i="2"/>
  <c r="AC140" i="2"/>
  <c r="AB140" i="2"/>
  <c r="AA140" i="2"/>
  <c r="Z140" i="2"/>
  <c r="Y140" i="2"/>
  <c r="X140" i="2"/>
  <c r="W140" i="2"/>
  <c r="V140" i="2"/>
  <c r="U140" i="2"/>
  <c r="T140" i="2"/>
  <c r="S140" i="2"/>
  <c r="R140" i="2"/>
  <c r="Q140" i="2"/>
  <c r="AD139" i="2"/>
  <c r="AC139" i="2"/>
  <c r="AB139" i="2"/>
  <c r="AA139" i="2"/>
  <c r="Z139" i="2"/>
  <c r="Y139" i="2"/>
  <c r="X139" i="2"/>
  <c r="W139" i="2"/>
  <c r="V139" i="2"/>
  <c r="U139" i="2"/>
  <c r="T139" i="2"/>
  <c r="S139" i="2"/>
  <c r="R139" i="2"/>
  <c r="Q139" i="2"/>
  <c r="AD138" i="2"/>
  <c r="AC138" i="2"/>
  <c r="AB138" i="2"/>
  <c r="AA138" i="2"/>
  <c r="Z138" i="2"/>
  <c r="Y138" i="2"/>
  <c r="X138" i="2"/>
  <c r="W138" i="2"/>
  <c r="V138" i="2"/>
  <c r="U138" i="2"/>
  <c r="T138" i="2"/>
  <c r="S138" i="2"/>
  <c r="R138" i="2"/>
  <c r="Q138" i="2"/>
  <c r="AD137" i="2"/>
  <c r="AC137" i="2"/>
  <c r="AB137" i="2"/>
  <c r="AA137" i="2"/>
  <c r="Z137" i="2"/>
  <c r="Y137" i="2"/>
  <c r="X137" i="2"/>
  <c r="W137" i="2"/>
  <c r="V137" i="2"/>
  <c r="U137" i="2"/>
  <c r="T137" i="2"/>
  <c r="S137" i="2"/>
  <c r="R137" i="2"/>
  <c r="Q137" i="2"/>
  <c r="AD136" i="2"/>
  <c r="AC136" i="2"/>
  <c r="AB136" i="2"/>
  <c r="AA136" i="2"/>
  <c r="Z136" i="2"/>
  <c r="Y136" i="2"/>
  <c r="X136" i="2"/>
  <c r="W136" i="2"/>
  <c r="V136" i="2"/>
  <c r="U136" i="2"/>
  <c r="T136" i="2"/>
  <c r="S136" i="2"/>
  <c r="R136" i="2"/>
  <c r="Q136" i="2"/>
  <c r="AD135" i="2"/>
  <c r="AC135" i="2"/>
  <c r="AB135" i="2"/>
  <c r="AA135" i="2"/>
  <c r="Z135" i="2"/>
  <c r="Y135" i="2"/>
  <c r="X135" i="2"/>
  <c r="W135" i="2"/>
  <c r="V135" i="2"/>
  <c r="U135" i="2"/>
  <c r="T135" i="2"/>
  <c r="S135" i="2"/>
  <c r="R135" i="2"/>
  <c r="Q135" i="2"/>
  <c r="AD134" i="2"/>
  <c r="AC134" i="2"/>
  <c r="AB134" i="2"/>
  <c r="AA134" i="2"/>
  <c r="Z134" i="2"/>
  <c r="Y134" i="2"/>
  <c r="X134" i="2"/>
  <c r="W134" i="2"/>
  <c r="V134" i="2"/>
  <c r="U134" i="2"/>
  <c r="T134" i="2"/>
  <c r="S134" i="2"/>
  <c r="R134" i="2"/>
  <c r="Q134" i="2"/>
  <c r="AD133" i="2"/>
  <c r="AC133" i="2"/>
  <c r="AB133" i="2"/>
  <c r="AA133" i="2"/>
  <c r="Z133" i="2"/>
  <c r="Y133" i="2"/>
  <c r="X133" i="2"/>
  <c r="W133" i="2"/>
  <c r="V133" i="2"/>
  <c r="U133" i="2"/>
  <c r="T133" i="2"/>
  <c r="S133" i="2"/>
  <c r="R133" i="2"/>
  <c r="Q133" i="2"/>
  <c r="AD132" i="2"/>
  <c r="AC132" i="2"/>
  <c r="AB132" i="2"/>
  <c r="AA132" i="2"/>
  <c r="Z132" i="2"/>
  <c r="Y132" i="2"/>
  <c r="X132" i="2"/>
  <c r="W132" i="2"/>
  <c r="V132" i="2"/>
  <c r="U132" i="2"/>
  <c r="T132" i="2"/>
  <c r="S132" i="2"/>
  <c r="R132" i="2"/>
  <c r="Q132" i="2"/>
  <c r="AD131" i="2"/>
  <c r="AC131" i="2"/>
  <c r="AB131" i="2"/>
  <c r="AA131" i="2"/>
  <c r="Z131" i="2"/>
  <c r="Y131" i="2"/>
  <c r="X131" i="2"/>
  <c r="W131" i="2"/>
  <c r="V131" i="2"/>
  <c r="U131" i="2"/>
  <c r="T131" i="2"/>
  <c r="S131" i="2"/>
  <c r="R131" i="2"/>
  <c r="Q131" i="2"/>
  <c r="AD130" i="2"/>
  <c r="AC130" i="2"/>
  <c r="AB130" i="2"/>
  <c r="AA130" i="2"/>
  <c r="Z130" i="2"/>
  <c r="Y130" i="2"/>
  <c r="X130" i="2"/>
  <c r="W130" i="2"/>
  <c r="V130" i="2"/>
  <c r="U130" i="2"/>
  <c r="T130" i="2"/>
  <c r="S130" i="2"/>
  <c r="R130" i="2"/>
  <c r="Q130" i="2"/>
  <c r="AD129" i="2"/>
  <c r="AC129" i="2"/>
  <c r="AB129" i="2"/>
  <c r="AA129" i="2"/>
  <c r="Z129" i="2"/>
  <c r="Y129" i="2"/>
  <c r="X129" i="2"/>
  <c r="W129" i="2"/>
  <c r="V129" i="2"/>
  <c r="U129" i="2"/>
  <c r="T129" i="2"/>
  <c r="S129" i="2"/>
  <c r="R129" i="2"/>
  <c r="Q129" i="2"/>
  <c r="AD128" i="2"/>
  <c r="AC128" i="2"/>
  <c r="AB128" i="2"/>
  <c r="AA128" i="2"/>
  <c r="Z128" i="2"/>
  <c r="Y128" i="2"/>
  <c r="X128" i="2"/>
  <c r="W128" i="2"/>
  <c r="V128" i="2"/>
  <c r="U128" i="2"/>
  <c r="T128" i="2"/>
  <c r="S128" i="2"/>
  <c r="R128" i="2"/>
  <c r="Q128" i="2"/>
  <c r="AD127" i="2"/>
  <c r="AC127" i="2"/>
  <c r="AB127" i="2"/>
  <c r="AA127" i="2"/>
  <c r="Z127" i="2"/>
  <c r="Y127" i="2"/>
  <c r="X127" i="2"/>
  <c r="W127" i="2"/>
  <c r="V127" i="2"/>
  <c r="U127" i="2"/>
  <c r="T127" i="2"/>
  <c r="S127" i="2"/>
  <c r="R127" i="2"/>
  <c r="Q127" i="2"/>
  <c r="AD126" i="2"/>
  <c r="AC126" i="2"/>
  <c r="AB126" i="2"/>
  <c r="AA126" i="2"/>
  <c r="Z126" i="2"/>
  <c r="Y126" i="2"/>
  <c r="X126" i="2"/>
  <c r="W126" i="2"/>
  <c r="V126" i="2"/>
  <c r="U126" i="2"/>
  <c r="T126" i="2"/>
  <c r="S126" i="2"/>
  <c r="R126" i="2"/>
  <c r="Q126" i="2"/>
  <c r="AD125" i="2"/>
  <c r="AC125" i="2"/>
  <c r="AB125" i="2"/>
  <c r="AA125" i="2"/>
  <c r="Z125" i="2"/>
  <c r="Y125" i="2"/>
  <c r="X125" i="2"/>
  <c r="W125" i="2"/>
  <c r="V125" i="2"/>
  <c r="U125" i="2"/>
  <c r="T125" i="2"/>
  <c r="S125" i="2"/>
  <c r="R125" i="2"/>
  <c r="Q125" i="2"/>
  <c r="AD124" i="2"/>
  <c r="AC124" i="2"/>
  <c r="AB124" i="2"/>
  <c r="AA124" i="2"/>
  <c r="Z124" i="2"/>
  <c r="Y124" i="2"/>
  <c r="X124" i="2"/>
  <c r="W124" i="2"/>
  <c r="V124" i="2"/>
  <c r="U124" i="2"/>
  <c r="T124" i="2"/>
  <c r="S124" i="2"/>
  <c r="R124" i="2"/>
  <c r="Q124" i="2"/>
  <c r="AD123" i="2"/>
  <c r="AC123" i="2"/>
  <c r="AB123" i="2"/>
  <c r="AA123" i="2"/>
  <c r="Z123" i="2"/>
  <c r="Y123" i="2"/>
  <c r="X123" i="2"/>
  <c r="W123" i="2"/>
  <c r="V123" i="2"/>
  <c r="U123" i="2"/>
  <c r="T123" i="2"/>
  <c r="S123" i="2"/>
  <c r="R123" i="2"/>
  <c r="Q123" i="2"/>
  <c r="AD122" i="2"/>
  <c r="AC122" i="2"/>
  <c r="AB122" i="2"/>
  <c r="AA122" i="2"/>
  <c r="Z122" i="2"/>
  <c r="Y122" i="2"/>
  <c r="X122" i="2"/>
  <c r="W122" i="2"/>
  <c r="V122" i="2"/>
  <c r="U122" i="2"/>
  <c r="T122" i="2"/>
  <c r="S122" i="2"/>
  <c r="R122" i="2"/>
  <c r="Q122" i="2"/>
  <c r="AD121" i="2"/>
  <c r="AC121" i="2"/>
  <c r="AB121" i="2"/>
  <c r="AA121" i="2"/>
  <c r="Z121" i="2"/>
  <c r="Y121" i="2"/>
  <c r="X121" i="2"/>
  <c r="W121" i="2"/>
  <c r="V121" i="2"/>
  <c r="U121" i="2"/>
  <c r="T121" i="2"/>
  <c r="S121" i="2"/>
  <c r="R121" i="2"/>
  <c r="Q121" i="2"/>
  <c r="AD120" i="2"/>
  <c r="AC120" i="2"/>
  <c r="AB120" i="2"/>
  <c r="AA120" i="2"/>
  <c r="Z120" i="2"/>
  <c r="Y120" i="2"/>
  <c r="X120" i="2"/>
  <c r="W120" i="2"/>
  <c r="V120" i="2"/>
  <c r="U120" i="2"/>
  <c r="T120" i="2"/>
  <c r="S120" i="2"/>
  <c r="R120" i="2"/>
  <c r="Q120" i="2"/>
  <c r="AD119" i="2"/>
  <c r="AC119" i="2"/>
  <c r="AB119" i="2"/>
  <c r="AA119" i="2"/>
  <c r="Z119" i="2"/>
  <c r="Y119" i="2"/>
  <c r="X119" i="2"/>
  <c r="W119" i="2"/>
  <c r="V119" i="2"/>
  <c r="U119" i="2"/>
  <c r="T119" i="2"/>
  <c r="S119" i="2"/>
  <c r="R119" i="2"/>
  <c r="Q119" i="2"/>
  <c r="AD118" i="2"/>
  <c r="AC118" i="2"/>
  <c r="AB118" i="2"/>
  <c r="AA118" i="2"/>
  <c r="Z118" i="2"/>
  <c r="Y118" i="2"/>
  <c r="X118" i="2"/>
  <c r="W118" i="2"/>
  <c r="V118" i="2"/>
  <c r="U118" i="2"/>
  <c r="T118" i="2"/>
  <c r="S118" i="2"/>
  <c r="R118" i="2"/>
  <c r="Q118" i="2"/>
  <c r="AD117" i="2"/>
  <c r="AC117" i="2"/>
  <c r="AB117" i="2"/>
  <c r="AA117" i="2"/>
  <c r="Z117" i="2"/>
  <c r="Y117" i="2"/>
  <c r="X117" i="2"/>
  <c r="W117" i="2"/>
  <c r="V117" i="2"/>
  <c r="U117" i="2"/>
  <c r="T117" i="2"/>
  <c r="S117" i="2"/>
  <c r="R117" i="2"/>
  <c r="Q117" i="2"/>
  <c r="AD116" i="2"/>
  <c r="AC116" i="2"/>
  <c r="AB116" i="2"/>
  <c r="AA116" i="2"/>
  <c r="Z116" i="2"/>
  <c r="Y116" i="2"/>
  <c r="X116" i="2"/>
  <c r="W116" i="2"/>
  <c r="V116" i="2"/>
  <c r="U116" i="2"/>
  <c r="T116" i="2"/>
  <c r="S116" i="2"/>
  <c r="R116" i="2"/>
  <c r="Q116" i="2"/>
  <c r="AD115" i="2"/>
  <c r="AC115" i="2"/>
  <c r="AB115" i="2"/>
  <c r="AA115" i="2"/>
  <c r="Z115" i="2"/>
  <c r="Y115" i="2"/>
  <c r="X115" i="2"/>
  <c r="W115" i="2"/>
  <c r="V115" i="2"/>
  <c r="U115" i="2"/>
  <c r="T115" i="2"/>
  <c r="S115" i="2"/>
  <c r="R115" i="2"/>
  <c r="Q115" i="2"/>
  <c r="AD114" i="2"/>
  <c r="AC114" i="2"/>
  <c r="AB114" i="2"/>
  <c r="AA114" i="2"/>
  <c r="Z114" i="2"/>
  <c r="Y114" i="2"/>
  <c r="X114" i="2"/>
  <c r="W114" i="2"/>
  <c r="V114" i="2"/>
  <c r="U114" i="2"/>
  <c r="T114" i="2"/>
  <c r="S114" i="2"/>
  <c r="R114" i="2"/>
  <c r="Q114" i="2"/>
  <c r="AD113" i="2"/>
  <c r="AC113" i="2"/>
  <c r="AB113" i="2"/>
  <c r="AA113" i="2"/>
  <c r="Z113" i="2"/>
  <c r="Y113" i="2"/>
  <c r="X113" i="2"/>
  <c r="W113" i="2"/>
  <c r="V113" i="2"/>
  <c r="U113" i="2"/>
  <c r="T113" i="2"/>
  <c r="S113" i="2"/>
  <c r="R113" i="2"/>
  <c r="Q113" i="2"/>
  <c r="AD112" i="2"/>
  <c r="AC112" i="2"/>
  <c r="AB112" i="2"/>
  <c r="AA112" i="2"/>
  <c r="Z112" i="2"/>
  <c r="Y112" i="2"/>
  <c r="X112" i="2"/>
  <c r="W112" i="2"/>
  <c r="V112" i="2"/>
  <c r="U112" i="2"/>
  <c r="T112" i="2"/>
  <c r="S112" i="2"/>
  <c r="R112" i="2"/>
  <c r="Q112" i="2"/>
  <c r="AD111" i="2"/>
  <c r="AC111" i="2"/>
  <c r="AB111" i="2"/>
  <c r="AA111" i="2"/>
  <c r="Z111" i="2"/>
  <c r="Y111" i="2"/>
  <c r="X111" i="2"/>
  <c r="W111" i="2"/>
  <c r="V111" i="2"/>
  <c r="U111" i="2"/>
  <c r="T111" i="2"/>
  <c r="S111" i="2"/>
  <c r="R111" i="2"/>
  <c r="Q111" i="2"/>
  <c r="AD110" i="2"/>
  <c r="AC110" i="2"/>
  <c r="AB110" i="2"/>
  <c r="AA110" i="2"/>
  <c r="Z110" i="2"/>
  <c r="Y110" i="2"/>
  <c r="X110" i="2"/>
  <c r="W110" i="2"/>
  <c r="V110" i="2"/>
  <c r="U110" i="2"/>
  <c r="T110" i="2"/>
  <c r="S110" i="2"/>
  <c r="R110" i="2"/>
  <c r="Q110" i="2"/>
  <c r="AD109" i="2"/>
  <c r="AC109" i="2"/>
  <c r="AB109" i="2"/>
  <c r="AA109" i="2"/>
  <c r="Z109" i="2"/>
  <c r="Y109" i="2"/>
  <c r="X109" i="2"/>
  <c r="W109" i="2"/>
  <c r="V109" i="2"/>
  <c r="U109" i="2"/>
  <c r="T109" i="2"/>
  <c r="S109" i="2"/>
  <c r="R109" i="2"/>
  <c r="Q109" i="2"/>
  <c r="AD108" i="2"/>
  <c r="AC108" i="2"/>
  <c r="AB108" i="2"/>
  <c r="AA108" i="2"/>
  <c r="Z108" i="2"/>
  <c r="Y108" i="2"/>
  <c r="X108" i="2"/>
  <c r="W108" i="2"/>
  <c r="V108" i="2"/>
  <c r="U108" i="2"/>
  <c r="T108" i="2"/>
  <c r="S108" i="2"/>
  <c r="R108" i="2"/>
  <c r="Q108" i="2"/>
  <c r="AD107" i="2"/>
  <c r="AC107" i="2"/>
  <c r="AB107" i="2"/>
  <c r="AA107" i="2"/>
  <c r="Z107" i="2"/>
  <c r="Y107" i="2"/>
  <c r="X107" i="2"/>
  <c r="W107" i="2"/>
  <c r="V107" i="2"/>
  <c r="U107" i="2"/>
  <c r="T107" i="2"/>
  <c r="S107" i="2"/>
  <c r="R107" i="2"/>
  <c r="Q107" i="2"/>
  <c r="AD106" i="2"/>
  <c r="AC106" i="2"/>
  <c r="AB106" i="2"/>
  <c r="AA106" i="2"/>
  <c r="Z106" i="2"/>
  <c r="Y106" i="2"/>
  <c r="X106" i="2"/>
  <c r="W106" i="2"/>
  <c r="V106" i="2"/>
  <c r="U106" i="2"/>
  <c r="T106" i="2"/>
  <c r="S106" i="2"/>
  <c r="R106" i="2"/>
  <c r="Q106" i="2"/>
  <c r="AD105" i="2"/>
  <c r="AC105" i="2"/>
  <c r="AB105" i="2"/>
  <c r="AA105" i="2"/>
  <c r="Z105" i="2"/>
  <c r="Y105" i="2"/>
  <c r="X105" i="2"/>
  <c r="W105" i="2"/>
  <c r="V105" i="2"/>
  <c r="U105" i="2"/>
  <c r="T105" i="2"/>
  <c r="S105" i="2"/>
  <c r="R105" i="2"/>
  <c r="Q105" i="2"/>
  <c r="AD104" i="2"/>
  <c r="AC104" i="2"/>
  <c r="AB104" i="2"/>
  <c r="AA104" i="2"/>
  <c r="Z104" i="2"/>
  <c r="Y104" i="2"/>
  <c r="X104" i="2"/>
  <c r="W104" i="2"/>
  <c r="V104" i="2"/>
  <c r="U104" i="2"/>
  <c r="T104" i="2"/>
  <c r="S104" i="2"/>
  <c r="R104" i="2"/>
  <c r="Q104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AD102" i="2"/>
  <c r="AC102" i="2"/>
  <c r="AB102" i="2"/>
  <c r="AA102" i="2"/>
  <c r="Z102" i="2"/>
  <c r="Y102" i="2"/>
  <c r="X102" i="2"/>
  <c r="W102" i="2"/>
  <c r="V102" i="2"/>
  <c r="U102" i="2"/>
  <c r="T102" i="2"/>
  <c r="S102" i="2"/>
  <c r="R102" i="2"/>
  <c r="Q102" i="2"/>
  <c r="AD101" i="2"/>
  <c r="AC101" i="2"/>
  <c r="AB101" i="2"/>
  <c r="AA101" i="2"/>
  <c r="Z101" i="2"/>
  <c r="Y101" i="2"/>
  <c r="X101" i="2"/>
  <c r="W101" i="2"/>
  <c r="V101" i="2"/>
  <c r="U101" i="2"/>
  <c r="T101" i="2"/>
  <c r="S101" i="2"/>
  <c r="R101" i="2"/>
  <c r="Q101" i="2"/>
  <c r="AD100" i="2"/>
  <c r="AC100" i="2"/>
  <c r="AB100" i="2"/>
  <c r="AA100" i="2"/>
  <c r="Z100" i="2"/>
  <c r="Y100" i="2"/>
  <c r="X100" i="2"/>
  <c r="W100" i="2"/>
  <c r="V100" i="2"/>
  <c r="U100" i="2"/>
  <c r="T100" i="2"/>
  <c r="S100" i="2"/>
  <c r="R100" i="2"/>
  <c r="Q100" i="2"/>
  <c r="AD99" i="2"/>
  <c r="AC99" i="2"/>
  <c r="AB99" i="2"/>
  <c r="AA99" i="2"/>
  <c r="Z99" i="2"/>
  <c r="Y99" i="2"/>
  <c r="X99" i="2"/>
  <c r="W99" i="2"/>
  <c r="V99" i="2"/>
  <c r="U99" i="2"/>
  <c r="T99" i="2"/>
  <c r="S99" i="2"/>
  <c r="R99" i="2"/>
  <c r="Q99" i="2"/>
  <c r="AD98" i="2"/>
  <c r="AC98" i="2"/>
  <c r="AB98" i="2"/>
  <c r="AA98" i="2"/>
  <c r="Z98" i="2"/>
  <c r="Y98" i="2"/>
  <c r="X98" i="2"/>
  <c r="W98" i="2"/>
  <c r="V98" i="2"/>
  <c r="U98" i="2"/>
  <c r="T98" i="2"/>
  <c r="S98" i="2"/>
  <c r="R98" i="2"/>
  <c r="Q98" i="2"/>
  <c r="AD97" i="2"/>
  <c r="AC97" i="2"/>
  <c r="AB97" i="2"/>
  <c r="AA97" i="2"/>
  <c r="Z97" i="2"/>
  <c r="Y97" i="2"/>
  <c r="X97" i="2"/>
  <c r="W97" i="2"/>
  <c r="V97" i="2"/>
  <c r="U97" i="2"/>
  <c r="T97" i="2"/>
  <c r="S97" i="2"/>
  <c r="R97" i="2"/>
  <c r="Q97" i="2"/>
  <c r="AD96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AD94" i="2"/>
  <c r="AC94" i="2"/>
  <c r="AB94" i="2"/>
  <c r="AA94" i="2"/>
  <c r="Z94" i="2"/>
  <c r="Y94" i="2"/>
  <c r="X94" i="2"/>
  <c r="W94" i="2"/>
  <c r="V94" i="2"/>
  <c r="U94" i="2"/>
  <c r="T94" i="2"/>
  <c r="S94" i="2"/>
  <c r="R94" i="2"/>
  <c r="Q94" i="2"/>
  <c r="AD93" i="2"/>
  <c r="AC93" i="2"/>
  <c r="AB93" i="2"/>
  <c r="AA93" i="2"/>
  <c r="Z93" i="2"/>
  <c r="Y93" i="2"/>
  <c r="X93" i="2"/>
  <c r="W93" i="2"/>
  <c r="V93" i="2"/>
  <c r="U93" i="2"/>
  <c r="T93" i="2"/>
  <c r="S93" i="2"/>
  <c r="R93" i="2"/>
  <c r="Q93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AD91" i="2"/>
  <c r="AC91" i="2"/>
  <c r="AB91" i="2"/>
  <c r="AA91" i="2"/>
  <c r="Z91" i="2"/>
  <c r="Y91" i="2"/>
  <c r="X91" i="2"/>
  <c r="W91" i="2"/>
  <c r="V91" i="2"/>
  <c r="U91" i="2"/>
  <c r="T91" i="2"/>
  <c r="S91" i="2"/>
  <c r="R91" i="2"/>
  <c r="Q91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AD89" i="2"/>
  <c r="AC89" i="2"/>
  <c r="AB89" i="2"/>
  <c r="AA89" i="2"/>
  <c r="Z89" i="2"/>
  <c r="Y89" i="2"/>
  <c r="X89" i="2"/>
  <c r="W89" i="2"/>
  <c r="V89" i="2"/>
  <c r="U89" i="2"/>
  <c r="T89" i="2"/>
  <c r="S89" i="2"/>
  <c r="R89" i="2"/>
  <c r="Q89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AD86" i="2"/>
  <c r="AC86" i="2"/>
  <c r="AB86" i="2"/>
  <c r="AA86" i="2"/>
  <c r="Z86" i="2"/>
  <c r="Y86" i="2"/>
  <c r="X86" i="2"/>
  <c r="W86" i="2"/>
  <c r="V86" i="2"/>
  <c r="U86" i="2"/>
  <c r="T86" i="2"/>
  <c r="S86" i="2"/>
  <c r="R86" i="2"/>
  <c r="Q86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AD16" i="2"/>
  <c r="AC16" i="2"/>
  <c r="AB16" i="2"/>
  <c r="AA16" i="2"/>
  <c r="Z16" i="2"/>
  <c r="Y16" i="2"/>
  <c r="X16" i="2"/>
  <c r="W16" i="2"/>
  <c r="V16" i="2"/>
  <c r="U16" i="2"/>
  <c r="T16" i="2"/>
  <c r="S16" i="2"/>
  <c r="R16" i="2"/>
  <c r="Q16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AD13" i="2"/>
  <c r="AC13" i="2"/>
  <c r="AB13" i="2"/>
  <c r="AA13" i="2"/>
  <c r="Z13" i="2"/>
  <c r="Y13" i="2"/>
  <c r="X13" i="2"/>
  <c r="W13" i="2"/>
  <c r="V13" i="2"/>
  <c r="U13" i="2"/>
  <c r="T13" i="2"/>
  <c r="S13" i="2"/>
  <c r="R13" i="2"/>
  <c r="Q13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AD9" i="2"/>
  <c r="AC9" i="2"/>
  <c r="AB9" i="2"/>
  <c r="AA9" i="2"/>
  <c r="Z9" i="2"/>
  <c r="Y9" i="2"/>
  <c r="X9" i="2"/>
  <c r="W9" i="2"/>
  <c r="V9" i="2"/>
  <c r="U9" i="2"/>
  <c r="T9" i="2"/>
  <c r="S9" i="2"/>
  <c r="R9" i="2"/>
  <c r="Q9" i="2"/>
  <c r="AD8" i="2"/>
  <c r="AC8" i="2"/>
  <c r="AB8" i="2"/>
  <c r="AA8" i="2"/>
  <c r="Z8" i="2"/>
  <c r="Y8" i="2"/>
  <c r="X8" i="2"/>
  <c r="W8" i="2"/>
  <c r="V8" i="2"/>
  <c r="U8" i="2"/>
  <c r="T8" i="2"/>
  <c r="S8" i="2"/>
  <c r="R8" i="2"/>
  <c r="Q8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AD6" i="2"/>
  <c r="AC6" i="2"/>
  <c r="AB6" i="2"/>
  <c r="AA6" i="2"/>
  <c r="Z6" i="2"/>
  <c r="Y6" i="2"/>
  <c r="X6" i="2"/>
  <c r="W6" i="2"/>
  <c r="V6" i="2"/>
  <c r="U6" i="2"/>
  <c r="T6" i="2"/>
  <c r="S6" i="2"/>
  <c r="R6" i="2"/>
  <c r="Q6" i="2"/>
  <c r="AD5" i="2"/>
  <c r="AC5" i="2"/>
  <c r="AB5" i="2"/>
  <c r="AA5" i="2"/>
  <c r="Z5" i="2"/>
  <c r="Y5" i="2"/>
  <c r="X5" i="2"/>
  <c r="W5" i="2"/>
  <c r="V5" i="2"/>
  <c r="U5" i="2"/>
  <c r="T5" i="2"/>
  <c r="S5" i="2"/>
  <c r="R5" i="2"/>
  <c r="Q5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AD3" i="2"/>
  <c r="AC3" i="2"/>
  <c r="AB3" i="2"/>
  <c r="AA3" i="2"/>
  <c r="Z3" i="2"/>
  <c r="Y3" i="2"/>
  <c r="X3" i="2"/>
  <c r="W3" i="2"/>
  <c r="V3" i="2"/>
  <c r="U3" i="2"/>
  <c r="T3" i="2"/>
  <c r="S3" i="2"/>
  <c r="R3" i="2"/>
  <c r="Q3" i="2"/>
  <c r="AD2" i="2"/>
  <c r="AC2" i="2"/>
  <c r="AB2" i="2"/>
  <c r="AA2" i="2"/>
  <c r="Z2" i="2"/>
  <c r="Y2" i="2"/>
  <c r="X2" i="2"/>
  <c r="W2" i="2"/>
  <c r="V2" i="2"/>
  <c r="U2" i="2"/>
  <c r="T2" i="2"/>
  <c r="S2" i="2"/>
  <c r="R2" i="2"/>
  <c r="Q2" i="2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R158" i="1"/>
  <c r="Q158" i="1"/>
  <c r="AD157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AD155" i="1"/>
  <c r="AC155" i="1"/>
  <c r="AB155" i="1"/>
  <c r="AA155" i="1"/>
  <c r="Z155" i="1"/>
  <c r="Y155" i="1"/>
  <c r="X155" i="1"/>
  <c r="W155" i="1"/>
  <c r="V155" i="1"/>
  <c r="U155" i="1"/>
  <c r="T155" i="1"/>
  <c r="S155" i="1"/>
  <c r="R155" i="1"/>
  <c r="Q155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Q203" i="4"/>
  <c r="P203" i="4"/>
  <c r="O203" i="4"/>
  <c r="N203" i="4"/>
  <c r="M203" i="4"/>
  <c r="L203" i="4"/>
  <c r="K203" i="4"/>
  <c r="J203" i="4"/>
  <c r="I203" i="4"/>
  <c r="H203" i="4"/>
  <c r="G203" i="4"/>
  <c r="F203" i="4"/>
  <c r="E203" i="4"/>
  <c r="D203" i="4"/>
  <c r="Q202" i="4"/>
  <c r="P202" i="4"/>
  <c r="O202" i="4"/>
  <c r="N202" i="4"/>
  <c r="M202" i="4"/>
  <c r="L202" i="4"/>
  <c r="K202" i="4"/>
  <c r="J202" i="4"/>
  <c r="I202" i="4"/>
  <c r="H202" i="4"/>
  <c r="G202" i="4"/>
  <c r="F202" i="4"/>
  <c r="E202" i="4"/>
  <c r="D202" i="4"/>
  <c r="Q201" i="4"/>
  <c r="P201" i="4"/>
  <c r="O201" i="4"/>
  <c r="N201" i="4"/>
  <c r="M201" i="4"/>
  <c r="L201" i="4"/>
  <c r="K201" i="4"/>
  <c r="J201" i="4"/>
  <c r="I201" i="4"/>
  <c r="H201" i="4"/>
  <c r="G201" i="4"/>
  <c r="F201" i="4"/>
  <c r="E201" i="4"/>
  <c r="D201" i="4"/>
  <c r="Q200" i="4"/>
  <c r="P200" i="4"/>
  <c r="O200" i="4"/>
  <c r="N200" i="4"/>
  <c r="M200" i="4"/>
  <c r="L200" i="4"/>
  <c r="K200" i="4"/>
  <c r="J200" i="4"/>
  <c r="I200" i="4"/>
  <c r="H200" i="4"/>
  <c r="G200" i="4"/>
  <c r="F200" i="4"/>
  <c r="E200" i="4"/>
  <c r="D200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D199" i="4"/>
  <c r="Q198" i="4"/>
  <c r="P198" i="4"/>
  <c r="O198" i="4"/>
  <c r="N198" i="4"/>
  <c r="M198" i="4"/>
  <c r="L198" i="4"/>
  <c r="K198" i="4"/>
  <c r="J198" i="4"/>
  <c r="I198" i="4"/>
  <c r="H198" i="4"/>
  <c r="G198" i="4"/>
  <c r="F198" i="4"/>
  <c r="E198" i="4"/>
  <c r="D198" i="4"/>
  <c r="Q197" i="4"/>
  <c r="P197" i="4"/>
  <c r="O197" i="4"/>
  <c r="N197" i="4"/>
  <c r="M197" i="4"/>
  <c r="L197" i="4"/>
  <c r="K197" i="4"/>
  <c r="J197" i="4"/>
  <c r="I197" i="4"/>
  <c r="H197" i="4"/>
  <c r="G197" i="4"/>
  <c r="F197" i="4"/>
  <c r="E197" i="4"/>
  <c r="D197" i="4"/>
  <c r="Q196" i="4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147" i="4"/>
  <c r="D147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D146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145" i="4"/>
  <c r="D145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D144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D143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E142" i="4"/>
  <c r="D142" i="4"/>
  <c r="Q141" i="4"/>
  <c r="P141" i="4"/>
  <c r="O141" i="4"/>
  <c r="N141" i="4"/>
  <c r="M141" i="4"/>
  <c r="L141" i="4"/>
  <c r="K141" i="4"/>
  <c r="J141" i="4"/>
  <c r="I141" i="4"/>
  <c r="H141" i="4"/>
  <c r="G141" i="4"/>
  <c r="F141" i="4"/>
  <c r="E141" i="4"/>
  <c r="D141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D140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E139" i="4"/>
  <c r="D139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D137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D136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D135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D134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E133" i="4"/>
  <c r="D133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D132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E131" i="4"/>
  <c r="D131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E130" i="4"/>
  <c r="D130" i="4"/>
  <c r="Q129" i="4"/>
  <c r="P129" i="4"/>
  <c r="O129" i="4"/>
  <c r="N129" i="4"/>
  <c r="M129" i="4"/>
  <c r="L129" i="4"/>
  <c r="K129" i="4"/>
  <c r="J129" i="4"/>
  <c r="I129" i="4"/>
  <c r="H129" i="4"/>
  <c r="G129" i="4"/>
  <c r="F129" i="4"/>
  <c r="E129" i="4"/>
  <c r="D129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128" i="4"/>
  <c r="D128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E127" i="4"/>
  <c r="D127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E126" i="4"/>
  <c r="D126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125" i="4"/>
  <c r="D125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E124" i="4"/>
  <c r="D124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E123" i="4"/>
  <c r="D123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E122" i="4"/>
  <c r="D122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E121" i="4"/>
  <c r="D121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D120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E119" i="4"/>
  <c r="D119" i="4"/>
  <c r="Q118" i="4"/>
  <c r="P118" i="4"/>
  <c r="O118" i="4"/>
  <c r="N118" i="4"/>
  <c r="M118" i="4"/>
  <c r="L118" i="4"/>
  <c r="K118" i="4"/>
  <c r="J118" i="4"/>
  <c r="I118" i="4"/>
  <c r="H118" i="4"/>
  <c r="G118" i="4"/>
  <c r="F118" i="4"/>
  <c r="E118" i="4"/>
  <c r="D118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E117" i="4"/>
  <c r="D117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D116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E114" i="4"/>
  <c r="D114" i="4"/>
  <c r="Q113" i="4"/>
  <c r="P113" i="4"/>
  <c r="O113" i="4"/>
  <c r="N113" i="4"/>
  <c r="M113" i="4"/>
  <c r="L113" i="4"/>
  <c r="K113" i="4"/>
  <c r="J113" i="4"/>
  <c r="I113" i="4"/>
  <c r="H113" i="4"/>
  <c r="G113" i="4"/>
  <c r="F113" i="4"/>
  <c r="E113" i="4"/>
  <c r="D113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D112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111" i="4"/>
  <c r="D111" i="4"/>
  <c r="Q110" i="4"/>
  <c r="P110" i="4"/>
  <c r="O110" i="4"/>
  <c r="N110" i="4"/>
  <c r="M110" i="4"/>
  <c r="L110" i="4"/>
  <c r="K110" i="4"/>
  <c r="J110" i="4"/>
  <c r="I110" i="4"/>
  <c r="H110" i="4"/>
  <c r="G110" i="4"/>
  <c r="F110" i="4"/>
  <c r="E110" i="4"/>
  <c r="D110" i="4"/>
  <c r="Q109" i="4"/>
  <c r="P109" i="4"/>
  <c r="O109" i="4"/>
  <c r="N109" i="4"/>
  <c r="M109" i="4"/>
  <c r="L109" i="4"/>
  <c r="K109" i="4"/>
  <c r="J109" i="4"/>
  <c r="I109" i="4"/>
  <c r="H109" i="4"/>
  <c r="G109" i="4"/>
  <c r="F109" i="4"/>
  <c r="E109" i="4"/>
  <c r="D109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D108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E107" i="4"/>
  <c r="D107" i="4"/>
  <c r="Q106" i="4"/>
  <c r="P106" i="4"/>
  <c r="O106" i="4"/>
  <c r="N106" i="4"/>
  <c r="M106" i="4"/>
  <c r="L106" i="4"/>
  <c r="K106" i="4"/>
  <c r="J106" i="4"/>
  <c r="I106" i="4"/>
  <c r="H106" i="4"/>
  <c r="G106" i="4"/>
  <c r="F106" i="4"/>
  <c r="E106" i="4"/>
  <c r="D106" i="4"/>
  <c r="Q105" i="4"/>
  <c r="P105" i="4"/>
  <c r="O105" i="4"/>
  <c r="N105" i="4"/>
  <c r="M105" i="4"/>
  <c r="L105" i="4"/>
  <c r="K105" i="4"/>
  <c r="J105" i="4"/>
  <c r="I105" i="4"/>
  <c r="H105" i="4"/>
  <c r="G105" i="4"/>
  <c r="F105" i="4"/>
  <c r="E105" i="4"/>
  <c r="D105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D103" i="4"/>
  <c r="Q102" i="4"/>
  <c r="P102" i="4"/>
  <c r="O102" i="4"/>
  <c r="N102" i="4"/>
  <c r="M102" i="4"/>
  <c r="L102" i="4"/>
  <c r="K102" i="4"/>
  <c r="J102" i="4"/>
  <c r="I102" i="4"/>
  <c r="H102" i="4"/>
  <c r="G102" i="4"/>
  <c r="F102" i="4"/>
  <c r="E102" i="4"/>
  <c r="D102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E101" i="4"/>
  <c r="D101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D100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Q98" i="4"/>
  <c r="P98" i="4"/>
  <c r="O98" i="4"/>
  <c r="N98" i="4"/>
  <c r="M98" i="4"/>
  <c r="L98" i="4"/>
  <c r="K98" i="4"/>
  <c r="J98" i="4"/>
  <c r="I98" i="4"/>
  <c r="H98" i="4"/>
  <c r="G98" i="4"/>
  <c r="F98" i="4"/>
  <c r="E98" i="4"/>
  <c r="D98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D96" i="4"/>
  <c r="Q95" i="4"/>
  <c r="P95" i="4"/>
  <c r="O95" i="4"/>
  <c r="N95" i="4"/>
  <c r="M95" i="4"/>
  <c r="L95" i="4"/>
  <c r="K95" i="4"/>
  <c r="J95" i="4"/>
  <c r="I95" i="4"/>
  <c r="H95" i="4"/>
  <c r="G95" i="4"/>
  <c r="F95" i="4"/>
  <c r="E95" i="4"/>
  <c r="D95" i="4"/>
  <c r="Q94" i="4"/>
  <c r="P94" i="4"/>
  <c r="O94" i="4"/>
  <c r="N94" i="4"/>
  <c r="M94" i="4"/>
  <c r="L94" i="4"/>
  <c r="K94" i="4"/>
  <c r="J94" i="4"/>
  <c r="I94" i="4"/>
  <c r="H94" i="4"/>
  <c r="G94" i="4"/>
  <c r="F94" i="4"/>
  <c r="E94" i="4"/>
  <c r="D94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Q92" i="4"/>
  <c r="P92" i="4"/>
  <c r="O92" i="4"/>
  <c r="N92" i="4"/>
  <c r="M92" i="4"/>
  <c r="L92" i="4"/>
  <c r="K92" i="4"/>
  <c r="J92" i="4"/>
  <c r="I92" i="4"/>
  <c r="H92" i="4"/>
  <c r="G92" i="4"/>
  <c r="F92" i="4"/>
  <c r="E92" i="4"/>
  <c r="D92" i="4"/>
  <c r="Q91" i="4"/>
  <c r="P91" i="4"/>
  <c r="O91" i="4"/>
  <c r="N91" i="4"/>
  <c r="M91" i="4"/>
  <c r="L91" i="4"/>
  <c r="K91" i="4"/>
  <c r="J91" i="4"/>
  <c r="I91" i="4"/>
  <c r="H91" i="4"/>
  <c r="G91" i="4"/>
  <c r="F91" i="4"/>
  <c r="E91" i="4"/>
  <c r="D91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D89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D87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Q4" i="4"/>
  <c r="P4" i="4"/>
  <c r="O4" i="4"/>
  <c r="N4" i="4"/>
  <c r="M4" i="4"/>
  <c r="L4" i="4"/>
  <c r="K4" i="4"/>
  <c r="J4" i="4"/>
  <c r="I4" i="4"/>
  <c r="H4" i="4"/>
  <c r="G4" i="4"/>
  <c r="F4" i="4"/>
  <c r="E4" i="4"/>
  <c r="D4" i="4"/>
  <c r="Q3" i="4"/>
  <c r="P3" i="4"/>
  <c r="O3" i="4"/>
  <c r="N3" i="4"/>
  <c r="M3" i="4"/>
  <c r="L3" i="4"/>
  <c r="K3" i="4"/>
  <c r="J3" i="4"/>
  <c r="I3" i="4"/>
  <c r="H3" i="4"/>
  <c r="G3" i="4"/>
  <c r="F3" i="4"/>
  <c r="E3" i="4"/>
  <c r="D3" i="4"/>
  <c r="Q2" i="4"/>
  <c r="P2" i="4"/>
  <c r="O2" i="4"/>
  <c r="N2" i="4"/>
  <c r="M2" i="4"/>
  <c r="L2" i="4"/>
  <c r="K2" i="4"/>
  <c r="J2" i="4"/>
  <c r="I2" i="4"/>
  <c r="H2" i="4"/>
  <c r="G2" i="4"/>
  <c r="F2" i="4"/>
  <c r="E2" i="4"/>
  <c r="D2" i="4"/>
  <c r="Q203" i="3"/>
  <c r="P203" i="3"/>
  <c r="O203" i="3"/>
  <c r="N203" i="3"/>
  <c r="M203" i="3"/>
  <c r="L203" i="3"/>
  <c r="K203" i="3"/>
  <c r="J203" i="3"/>
  <c r="I203" i="3"/>
  <c r="H203" i="3"/>
  <c r="G203" i="3"/>
  <c r="F203" i="3"/>
  <c r="E203" i="3"/>
  <c r="D203" i="3"/>
  <c r="Q202" i="3"/>
  <c r="P202" i="3"/>
  <c r="O202" i="3"/>
  <c r="N202" i="3"/>
  <c r="M202" i="3"/>
  <c r="L202" i="3"/>
  <c r="K202" i="3"/>
  <c r="J202" i="3"/>
  <c r="I202" i="3"/>
  <c r="H202" i="3"/>
  <c r="G202" i="3"/>
  <c r="F202" i="3"/>
  <c r="E202" i="3"/>
  <c r="D202" i="3"/>
  <c r="Q201" i="3"/>
  <c r="P201" i="3"/>
  <c r="O201" i="3"/>
  <c r="N201" i="3"/>
  <c r="M201" i="3"/>
  <c r="L201" i="3"/>
  <c r="K201" i="3"/>
  <c r="J201" i="3"/>
  <c r="I201" i="3"/>
  <c r="H201" i="3"/>
  <c r="G201" i="3"/>
  <c r="F201" i="3"/>
  <c r="E201" i="3"/>
  <c r="D201" i="3"/>
  <c r="Q200" i="3"/>
  <c r="P200" i="3"/>
  <c r="O200" i="3"/>
  <c r="N200" i="3"/>
  <c r="M200" i="3"/>
  <c r="L200" i="3"/>
  <c r="K200" i="3"/>
  <c r="J200" i="3"/>
  <c r="I200" i="3"/>
  <c r="H200" i="3"/>
  <c r="G200" i="3"/>
  <c r="F200" i="3"/>
  <c r="E200" i="3"/>
  <c r="D200" i="3"/>
  <c r="Q199" i="3"/>
  <c r="P199" i="3"/>
  <c r="O199" i="3"/>
  <c r="N199" i="3"/>
  <c r="M199" i="3"/>
  <c r="L199" i="3"/>
  <c r="K199" i="3"/>
  <c r="J199" i="3"/>
  <c r="I199" i="3"/>
  <c r="H199" i="3"/>
  <c r="G199" i="3"/>
  <c r="F199" i="3"/>
  <c r="E199" i="3"/>
  <c r="D199" i="3"/>
  <c r="Q198" i="3"/>
  <c r="P198" i="3"/>
  <c r="O198" i="3"/>
  <c r="N198" i="3"/>
  <c r="M198" i="3"/>
  <c r="L198" i="3"/>
  <c r="K198" i="3"/>
  <c r="J198" i="3"/>
  <c r="I198" i="3"/>
  <c r="H198" i="3"/>
  <c r="G198" i="3"/>
  <c r="F198" i="3"/>
  <c r="E198" i="3"/>
  <c r="D198" i="3"/>
  <c r="Q197" i="3"/>
  <c r="P197" i="3"/>
  <c r="O197" i="3"/>
  <c r="N197" i="3"/>
  <c r="M197" i="3"/>
  <c r="L197" i="3"/>
  <c r="K197" i="3"/>
  <c r="J197" i="3"/>
  <c r="I197" i="3"/>
  <c r="H197" i="3"/>
  <c r="G197" i="3"/>
  <c r="F197" i="3"/>
  <c r="E197" i="3"/>
  <c r="D197" i="3"/>
  <c r="Q196" i="3"/>
  <c r="P196" i="3"/>
  <c r="O196" i="3"/>
  <c r="N196" i="3"/>
  <c r="M196" i="3"/>
  <c r="L196" i="3"/>
  <c r="K196" i="3"/>
  <c r="J196" i="3"/>
  <c r="I196" i="3"/>
  <c r="H196" i="3"/>
  <c r="G196" i="3"/>
  <c r="F196" i="3"/>
  <c r="E196" i="3"/>
  <c r="D196" i="3"/>
  <c r="Q195" i="3"/>
  <c r="P195" i="3"/>
  <c r="O195" i="3"/>
  <c r="N195" i="3"/>
  <c r="M195" i="3"/>
  <c r="L195" i="3"/>
  <c r="K195" i="3"/>
  <c r="J195" i="3"/>
  <c r="I195" i="3"/>
  <c r="H195" i="3"/>
  <c r="G195" i="3"/>
  <c r="F195" i="3"/>
  <c r="E195" i="3"/>
  <c r="D195" i="3"/>
  <c r="Q194" i="3"/>
  <c r="P194" i="3"/>
  <c r="O194" i="3"/>
  <c r="N194" i="3"/>
  <c r="M194" i="3"/>
  <c r="L194" i="3"/>
  <c r="K194" i="3"/>
  <c r="J194" i="3"/>
  <c r="I194" i="3"/>
  <c r="H194" i="3"/>
  <c r="G194" i="3"/>
  <c r="F194" i="3"/>
  <c r="E194" i="3"/>
  <c r="D194" i="3"/>
  <c r="Q193" i="3"/>
  <c r="P193" i="3"/>
  <c r="O193" i="3"/>
  <c r="N193" i="3"/>
  <c r="M193" i="3"/>
  <c r="L193" i="3"/>
  <c r="K193" i="3"/>
  <c r="J193" i="3"/>
  <c r="I193" i="3"/>
  <c r="H193" i="3"/>
  <c r="G193" i="3"/>
  <c r="F193" i="3"/>
  <c r="E193" i="3"/>
  <c r="D193" i="3"/>
  <c r="Q192" i="3"/>
  <c r="P192" i="3"/>
  <c r="O192" i="3"/>
  <c r="N192" i="3"/>
  <c r="M192" i="3"/>
  <c r="L192" i="3"/>
  <c r="K192" i="3"/>
  <c r="J192" i="3"/>
  <c r="I192" i="3"/>
  <c r="H192" i="3"/>
  <c r="G192" i="3"/>
  <c r="F192" i="3"/>
  <c r="E192" i="3"/>
  <c r="D192" i="3"/>
  <c r="Q191" i="3"/>
  <c r="P191" i="3"/>
  <c r="O191" i="3"/>
  <c r="N191" i="3"/>
  <c r="M191" i="3"/>
  <c r="L191" i="3"/>
  <c r="K191" i="3"/>
  <c r="J191" i="3"/>
  <c r="I191" i="3"/>
  <c r="H191" i="3"/>
  <c r="G191" i="3"/>
  <c r="F191" i="3"/>
  <c r="E191" i="3"/>
  <c r="D191" i="3"/>
  <c r="Q190" i="3"/>
  <c r="P190" i="3"/>
  <c r="O190" i="3"/>
  <c r="N190" i="3"/>
  <c r="M190" i="3"/>
  <c r="L190" i="3"/>
  <c r="K190" i="3"/>
  <c r="J190" i="3"/>
  <c r="I190" i="3"/>
  <c r="H190" i="3"/>
  <c r="G190" i="3"/>
  <c r="F190" i="3"/>
  <c r="E190" i="3"/>
  <c r="D190" i="3"/>
  <c r="Q189" i="3"/>
  <c r="P189" i="3"/>
  <c r="O189" i="3"/>
  <c r="N189" i="3"/>
  <c r="M189" i="3"/>
  <c r="L189" i="3"/>
  <c r="K189" i="3"/>
  <c r="J189" i="3"/>
  <c r="I189" i="3"/>
  <c r="H189" i="3"/>
  <c r="G189" i="3"/>
  <c r="F189" i="3"/>
  <c r="E189" i="3"/>
  <c r="D189" i="3"/>
  <c r="Q188" i="3"/>
  <c r="P188" i="3"/>
  <c r="O188" i="3"/>
  <c r="N188" i="3"/>
  <c r="M188" i="3"/>
  <c r="L188" i="3"/>
  <c r="K188" i="3"/>
  <c r="J188" i="3"/>
  <c r="I188" i="3"/>
  <c r="H188" i="3"/>
  <c r="G188" i="3"/>
  <c r="F188" i="3"/>
  <c r="E188" i="3"/>
  <c r="D188" i="3"/>
  <c r="Q187" i="3"/>
  <c r="P187" i="3"/>
  <c r="O187" i="3"/>
  <c r="N187" i="3"/>
  <c r="M187" i="3"/>
  <c r="L187" i="3"/>
  <c r="K187" i="3"/>
  <c r="J187" i="3"/>
  <c r="I187" i="3"/>
  <c r="H187" i="3"/>
  <c r="G187" i="3"/>
  <c r="F187" i="3"/>
  <c r="E187" i="3"/>
  <c r="D187" i="3"/>
  <c r="Q186" i="3"/>
  <c r="P186" i="3"/>
  <c r="O186" i="3"/>
  <c r="N186" i="3"/>
  <c r="M186" i="3"/>
  <c r="L186" i="3"/>
  <c r="K186" i="3"/>
  <c r="J186" i="3"/>
  <c r="I186" i="3"/>
  <c r="H186" i="3"/>
  <c r="G186" i="3"/>
  <c r="F186" i="3"/>
  <c r="E186" i="3"/>
  <c r="D186" i="3"/>
  <c r="Q185" i="3"/>
  <c r="P185" i="3"/>
  <c r="O185" i="3"/>
  <c r="N185" i="3"/>
  <c r="M185" i="3"/>
  <c r="L185" i="3"/>
  <c r="K185" i="3"/>
  <c r="J185" i="3"/>
  <c r="I185" i="3"/>
  <c r="H185" i="3"/>
  <c r="G185" i="3"/>
  <c r="F185" i="3"/>
  <c r="E185" i="3"/>
  <c r="D185" i="3"/>
  <c r="Q184" i="3"/>
  <c r="P184" i="3"/>
  <c r="O184" i="3"/>
  <c r="N184" i="3"/>
  <c r="M184" i="3"/>
  <c r="L184" i="3"/>
  <c r="K184" i="3"/>
  <c r="J184" i="3"/>
  <c r="I184" i="3"/>
  <c r="H184" i="3"/>
  <c r="G184" i="3"/>
  <c r="F184" i="3"/>
  <c r="E184" i="3"/>
  <c r="D184" i="3"/>
  <c r="Q183" i="3"/>
  <c r="P183" i="3"/>
  <c r="O183" i="3"/>
  <c r="N183" i="3"/>
  <c r="M183" i="3"/>
  <c r="L183" i="3"/>
  <c r="K183" i="3"/>
  <c r="J183" i="3"/>
  <c r="I183" i="3"/>
  <c r="H183" i="3"/>
  <c r="G183" i="3"/>
  <c r="F183" i="3"/>
  <c r="E183" i="3"/>
  <c r="D183" i="3"/>
  <c r="Q182" i="3"/>
  <c r="P182" i="3"/>
  <c r="O182" i="3"/>
  <c r="N182" i="3"/>
  <c r="M182" i="3"/>
  <c r="L182" i="3"/>
  <c r="K182" i="3"/>
  <c r="J182" i="3"/>
  <c r="I182" i="3"/>
  <c r="H182" i="3"/>
  <c r="G182" i="3"/>
  <c r="F182" i="3"/>
  <c r="E182" i="3"/>
  <c r="D182" i="3"/>
  <c r="Q181" i="3"/>
  <c r="P181" i="3"/>
  <c r="O181" i="3"/>
  <c r="N181" i="3"/>
  <c r="M181" i="3"/>
  <c r="L181" i="3"/>
  <c r="K181" i="3"/>
  <c r="J181" i="3"/>
  <c r="I181" i="3"/>
  <c r="H181" i="3"/>
  <c r="G181" i="3"/>
  <c r="F181" i="3"/>
  <c r="E181" i="3"/>
  <c r="D181" i="3"/>
  <c r="Q180" i="3"/>
  <c r="P180" i="3"/>
  <c r="O180" i="3"/>
  <c r="N180" i="3"/>
  <c r="M180" i="3"/>
  <c r="L180" i="3"/>
  <c r="K180" i="3"/>
  <c r="J180" i="3"/>
  <c r="I180" i="3"/>
  <c r="H180" i="3"/>
  <c r="G180" i="3"/>
  <c r="F180" i="3"/>
  <c r="E180" i="3"/>
  <c r="D180" i="3"/>
  <c r="Q179" i="3"/>
  <c r="P179" i="3"/>
  <c r="O179" i="3"/>
  <c r="N179" i="3"/>
  <c r="M179" i="3"/>
  <c r="L179" i="3"/>
  <c r="K179" i="3"/>
  <c r="J179" i="3"/>
  <c r="I179" i="3"/>
  <c r="H179" i="3"/>
  <c r="G179" i="3"/>
  <c r="F179" i="3"/>
  <c r="E179" i="3"/>
  <c r="D179" i="3"/>
  <c r="Q178" i="3"/>
  <c r="P178" i="3"/>
  <c r="O178" i="3"/>
  <c r="N178" i="3"/>
  <c r="M178" i="3"/>
  <c r="L178" i="3"/>
  <c r="K178" i="3"/>
  <c r="J178" i="3"/>
  <c r="I178" i="3"/>
  <c r="H178" i="3"/>
  <c r="G178" i="3"/>
  <c r="F178" i="3"/>
  <c r="E178" i="3"/>
  <c r="D178" i="3"/>
  <c r="Q177" i="3"/>
  <c r="P177" i="3"/>
  <c r="O177" i="3"/>
  <c r="N177" i="3"/>
  <c r="M177" i="3"/>
  <c r="L177" i="3"/>
  <c r="K177" i="3"/>
  <c r="J177" i="3"/>
  <c r="I177" i="3"/>
  <c r="H177" i="3"/>
  <c r="G177" i="3"/>
  <c r="F177" i="3"/>
  <c r="E177" i="3"/>
  <c r="D177" i="3"/>
  <c r="Q176" i="3"/>
  <c r="P176" i="3"/>
  <c r="O176" i="3"/>
  <c r="N176" i="3"/>
  <c r="M176" i="3"/>
  <c r="L176" i="3"/>
  <c r="K176" i="3"/>
  <c r="J176" i="3"/>
  <c r="I176" i="3"/>
  <c r="H176" i="3"/>
  <c r="G176" i="3"/>
  <c r="F176" i="3"/>
  <c r="E176" i="3"/>
  <c r="D176" i="3"/>
  <c r="Q175" i="3"/>
  <c r="P175" i="3"/>
  <c r="O175" i="3"/>
  <c r="N175" i="3"/>
  <c r="M175" i="3"/>
  <c r="L175" i="3"/>
  <c r="K175" i="3"/>
  <c r="J175" i="3"/>
  <c r="I175" i="3"/>
  <c r="H175" i="3"/>
  <c r="G175" i="3"/>
  <c r="F175" i="3"/>
  <c r="E175" i="3"/>
  <c r="D175" i="3"/>
  <c r="Q174" i="3"/>
  <c r="P174" i="3"/>
  <c r="O174" i="3"/>
  <c r="N174" i="3"/>
  <c r="M174" i="3"/>
  <c r="L174" i="3"/>
  <c r="K174" i="3"/>
  <c r="J174" i="3"/>
  <c r="I174" i="3"/>
  <c r="H174" i="3"/>
  <c r="G174" i="3"/>
  <c r="F174" i="3"/>
  <c r="E174" i="3"/>
  <c r="D174" i="3"/>
  <c r="Q173" i="3"/>
  <c r="P173" i="3"/>
  <c r="O173" i="3"/>
  <c r="N173" i="3"/>
  <c r="M173" i="3"/>
  <c r="L173" i="3"/>
  <c r="K173" i="3"/>
  <c r="J173" i="3"/>
  <c r="I173" i="3"/>
  <c r="H173" i="3"/>
  <c r="G173" i="3"/>
  <c r="F173" i="3"/>
  <c r="E173" i="3"/>
  <c r="D173" i="3"/>
  <c r="Q172" i="3"/>
  <c r="P172" i="3"/>
  <c r="O172" i="3"/>
  <c r="N172" i="3"/>
  <c r="M172" i="3"/>
  <c r="L172" i="3"/>
  <c r="K172" i="3"/>
  <c r="J172" i="3"/>
  <c r="I172" i="3"/>
  <c r="H172" i="3"/>
  <c r="G172" i="3"/>
  <c r="F172" i="3"/>
  <c r="E172" i="3"/>
  <c r="D172" i="3"/>
  <c r="Q171" i="3"/>
  <c r="P171" i="3"/>
  <c r="O171" i="3"/>
  <c r="N171" i="3"/>
  <c r="M171" i="3"/>
  <c r="L171" i="3"/>
  <c r="K171" i="3"/>
  <c r="J171" i="3"/>
  <c r="I171" i="3"/>
  <c r="H171" i="3"/>
  <c r="G171" i="3"/>
  <c r="F171" i="3"/>
  <c r="E171" i="3"/>
  <c r="D171" i="3"/>
  <c r="Q170" i="3"/>
  <c r="P170" i="3"/>
  <c r="O170" i="3"/>
  <c r="N170" i="3"/>
  <c r="M170" i="3"/>
  <c r="L170" i="3"/>
  <c r="K170" i="3"/>
  <c r="J170" i="3"/>
  <c r="I170" i="3"/>
  <c r="H170" i="3"/>
  <c r="G170" i="3"/>
  <c r="F170" i="3"/>
  <c r="E170" i="3"/>
  <c r="D170" i="3"/>
  <c r="Q169" i="3"/>
  <c r="P169" i="3"/>
  <c r="O169" i="3"/>
  <c r="N169" i="3"/>
  <c r="M169" i="3"/>
  <c r="L169" i="3"/>
  <c r="K169" i="3"/>
  <c r="J169" i="3"/>
  <c r="I169" i="3"/>
  <c r="H169" i="3"/>
  <c r="G169" i="3"/>
  <c r="F169" i="3"/>
  <c r="E169" i="3"/>
  <c r="D169" i="3"/>
  <c r="Q168" i="3"/>
  <c r="P168" i="3"/>
  <c r="O168" i="3"/>
  <c r="N168" i="3"/>
  <c r="M168" i="3"/>
  <c r="L168" i="3"/>
  <c r="K168" i="3"/>
  <c r="J168" i="3"/>
  <c r="I168" i="3"/>
  <c r="H168" i="3"/>
  <c r="G168" i="3"/>
  <c r="F168" i="3"/>
  <c r="E168" i="3"/>
  <c r="D168" i="3"/>
  <c r="Q167" i="3"/>
  <c r="P167" i="3"/>
  <c r="O167" i="3"/>
  <c r="N167" i="3"/>
  <c r="M167" i="3"/>
  <c r="L167" i="3"/>
  <c r="K167" i="3"/>
  <c r="J167" i="3"/>
  <c r="I167" i="3"/>
  <c r="H167" i="3"/>
  <c r="G167" i="3"/>
  <c r="F167" i="3"/>
  <c r="E167" i="3"/>
  <c r="D167" i="3"/>
  <c r="Q166" i="3"/>
  <c r="P166" i="3"/>
  <c r="O166" i="3"/>
  <c r="N166" i="3"/>
  <c r="M166" i="3"/>
  <c r="L166" i="3"/>
  <c r="K166" i="3"/>
  <c r="J166" i="3"/>
  <c r="I166" i="3"/>
  <c r="H166" i="3"/>
  <c r="G166" i="3"/>
  <c r="F166" i="3"/>
  <c r="E166" i="3"/>
  <c r="D166" i="3"/>
  <c r="Q165" i="3"/>
  <c r="P165" i="3"/>
  <c r="O165" i="3"/>
  <c r="N165" i="3"/>
  <c r="M165" i="3"/>
  <c r="L165" i="3"/>
  <c r="K165" i="3"/>
  <c r="J165" i="3"/>
  <c r="I165" i="3"/>
  <c r="H165" i="3"/>
  <c r="G165" i="3"/>
  <c r="F165" i="3"/>
  <c r="E165" i="3"/>
  <c r="D165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Q163" i="3"/>
  <c r="P163" i="3"/>
  <c r="O163" i="3"/>
  <c r="N163" i="3"/>
  <c r="M163" i="3"/>
  <c r="L163" i="3"/>
  <c r="K163" i="3"/>
  <c r="J163" i="3"/>
  <c r="I163" i="3"/>
  <c r="H163" i="3"/>
  <c r="G163" i="3"/>
  <c r="F163" i="3"/>
  <c r="E163" i="3"/>
  <c r="D163" i="3"/>
  <c r="Q162" i="3"/>
  <c r="P162" i="3"/>
  <c r="O162" i="3"/>
  <c r="N162" i="3"/>
  <c r="M162" i="3"/>
  <c r="L162" i="3"/>
  <c r="K162" i="3"/>
  <c r="J162" i="3"/>
  <c r="I162" i="3"/>
  <c r="H162" i="3"/>
  <c r="G162" i="3"/>
  <c r="F162" i="3"/>
  <c r="E162" i="3"/>
  <c r="D162" i="3"/>
  <c r="Q161" i="3"/>
  <c r="P161" i="3"/>
  <c r="O161" i="3"/>
  <c r="N161" i="3"/>
  <c r="M161" i="3"/>
  <c r="L161" i="3"/>
  <c r="K161" i="3"/>
  <c r="J161" i="3"/>
  <c r="I161" i="3"/>
  <c r="H161" i="3"/>
  <c r="G161" i="3"/>
  <c r="F161" i="3"/>
  <c r="E161" i="3"/>
  <c r="D161" i="3"/>
  <c r="Q160" i="3"/>
  <c r="P160" i="3"/>
  <c r="O160" i="3"/>
  <c r="N160" i="3"/>
  <c r="M160" i="3"/>
  <c r="L160" i="3"/>
  <c r="K160" i="3"/>
  <c r="J160" i="3"/>
  <c r="I160" i="3"/>
  <c r="H160" i="3"/>
  <c r="G160" i="3"/>
  <c r="F160" i="3"/>
  <c r="E160" i="3"/>
  <c r="D160" i="3"/>
  <c r="Q159" i="3"/>
  <c r="P159" i="3"/>
  <c r="O159" i="3"/>
  <c r="N159" i="3"/>
  <c r="M159" i="3"/>
  <c r="L159" i="3"/>
  <c r="K159" i="3"/>
  <c r="J159" i="3"/>
  <c r="I159" i="3"/>
  <c r="H159" i="3"/>
  <c r="G159" i="3"/>
  <c r="F159" i="3"/>
  <c r="E159" i="3"/>
  <c r="D159" i="3"/>
  <c r="Q158" i="3"/>
  <c r="P158" i="3"/>
  <c r="O158" i="3"/>
  <c r="N158" i="3"/>
  <c r="M158" i="3"/>
  <c r="L158" i="3"/>
  <c r="K158" i="3"/>
  <c r="J158" i="3"/>
  <c r="I158" i="3"/>
  <c r="H158" i="3"/>
  <c r="G158" i="3"/>
  <c r="F158" i="3"/>
  <c r="E158" i="3"/>
  <c r="D158" i="3"/>
  <c r="Q157" i="3"/>
  <c r="P157" i="3"/>
  <c r="O157" i="3"/>
  <c r="N157" i="3"/>
  <c r="M157" i="3"/>
  <c r="L157" i="3"/>
  <c r="K157" i="3"/>
  <c r="J157" i="3"/>
  <c r="I157" i="3"/>
  <c r="H157" i="3"/>
  <c r="G157" i="3"/>
  <c r="F157" i="3"/>
  <c r="E157" i="3"/>
  <c r="D157" i="3"/>
  <c r="Q156" i="3"/>
  <c r="P156" i="3"/>
  <c r="O156" i="3"/>
  <c r="N156" i="3"/>
  <c r="M156" i="3"/>
  <c r="L156" i="3"/>
  <c r="K156" i="3"/>
  <c r="J156" i="3"/>
  <c r="I156" i="3"/>
  <c r="H156" i="3"/>
  <c r="G156" i="3"/>
  <c r="F156" i="3"/>
  <c r="E156" i="3"/>
  <c r="D156" i="3"/>
  <c r="Q155" i="3"/>
  <c r="P155" i="3"/>
  <c r="O155" i="3"/>
  <c r="N155" i="3"/>
  <c r="M155" i="3"/>
  <c r="L155" i="3"/>
  <c r="K155" i="3"/>
  <c r="J155" i="3"/>
  <c r="I155" i="3"/>
  <c r="H155" i="3"/>
  <c r="G155" i="3"/>
  <c r="F155" i="3"/>
  <c r="E155" i="3"/>
  <c r="D155" i="3"/>
  <c r="Q154" i="3"/>
  <c r="P154" i="3"/>
  <c r="O154" i="3"/>
  <c r="N154" i="3"/>
  <c r="M154" i="3"/>
  <c r="L154" i="3"/>
  <c r="K154" i="3"/>
  <c r="J154" i="3"/>
  <c r="I154" i="3"/>
  <c r="H154" i="3"/>
  <c r="G154" i="3"/>
  <c r="F154" i="3"/>
  <c r="E154" i="3"/>
  <c r="D154" i="3"/>
  <c r="Q153" i="3"/>
  <c r="P153" i="3"/>
  <c r="O153" i="3"/>
  <c r="N153" i="3"/>
  <c r="M153" i="3"/>
  <c r="L153" i="3"/>
  <c r="K153" i="3"/>
  <c r="J153" i="3"/>
  <c r="I153" i="3"/>
  <c r="H153" i="3"/>
  <c r="G153" i="3"/>
  <c r="F153" i="3"/>
  <c r="E153" i="3"/>
  <c r="D153" i="3"/>
  <c r="Q152" i="3"/>
  <c r="P152" i="3"/>
  <c r="O152" i="3"/>
  <c r="N152" i="3"/>
  <c r="M152" i="3"/>
  <c r="L152" i="3"/>
  <c r="K152" i="3"/>
  <c r="J152" i="3"/>
  <c r="I152" i="3"/>
  <c r="H152" i="3"/>
  <c r="G152" i="3"/>
  <c r="F152" i="3"/>
  <c r="E152" i="3"/>
  <c r="D152" i="3"/>
  <c r="Q151" i="3"/>
  <c r="P151" i="3"/>
  <c r="O151" i="3"/>
  <c r="N151" i="3"/>
  <c r="M151" i="3"/>
  <c r="L151" i="3"/>
  <c r="K151" i="3"/>
  <c r="J151" i="3"/>
  <c r="I151" i="3"/>
  <c r="H151" i="3"/>
  <c r="G151" i="3"/>
  <c r="F151" i="3"/>
  <c r="E151" i="3"/>
  <c r="D151" i="3"/>
  <c r="Q150" i="3"/>
  <c r="P150" i="3"/>
  <c r="O150" i="3"/>
  <c r="N150" i="3"/>
  <c r="M150" i="3"/>
  <c r="L150" i="3"/>
  <c r="K150" i="3"/>
  <c r="J150" i="3"/>
  <c r="I150" i="3"/>
  <c r="H150" i="3"/>
  <c r="G150" i="3"/>
  <c r="F150" i="3"/>
  <c r="E150" i="3"/>
  <c r="D150" i="3"/>
  <c r="Q149" i="3"/>
  <c r="P149" i="3"/>
  <c r="O149" i="3"/>
  <c r="N149" i="3"/>
  <c r="M149" i="3"/>
  <c r="L149" i="3"/>
  <c r="K149" i="3"/>
  <c r="J149" i="3"/>
  <c r="I149" i="3"/>
  <c r="H149" i="3"/>
  <c r="G149" i="3"/>
  <c r="F149" i="3"/>
  <c r="E149" i="3"/>
  <c r="D149" i="3"/>
  <c r="Q148" i="3"/>
  <c r="P148" i="3"/>
  <c r="O148" i="3"/>
  <c r="N148" i="3"/>
  <c r="M148" i="3"/>
  <c r="L148" i="3"/>
  <c r="K148" i="3"/>
  <c r="J148" i="3"/>
  <c r="I148" i="3"/>
  <c r="H148" i="3"/>
  <c r="G148" i="3"/>
  <c r="F148" i="3"/>
  <c r="E148" i="3"/>
  <c r="D148" i="3"/>
  <c r="Q147" i="3"/>
  <c r="P147" i="3"/>
  <c r="O147" i="3"/>
  <c r="N147" i="3"/>
  <c r="M147" i="3"/>
  <c r="L147" i="3"/>
  <c r="K147" i="3"/>
  <c r="J147" i="3"/>
  <c r="I147" i="3"/>
  <c r="H147" i="3"/>
  <c r="G147" i="3"/>
  <c r="F147" i="3"/>
  <c r="E147" i="3"/>
  <c r="D147" i="3"/>
  <c r="Q146" i="3"/>
  <c r="P146" i="3"/>
  <c r="O146" i="3"/>
  <c r="N146" i="3"/>
  <c r="M146" i="3"/>
  <c r="L146" i="3"/>
  <c r="K146" i="3"/>
  <c r="J146" i="3"/>
  <c r="I146" i="3"/>
  <c r="H146" i="3"/>
  <c r="G146" i="3"/>
  <c r="F146" i="3"/>
  <c r="E146" i="3"/>
  <c r="D146" i="3"/>
  <c r="Q145" i="3"/>
  <c r="P145" i="3"/>
  <c r="O145" i="3"/>
  <c r="N145" i="3"/>
  <c r="M145" i="3"/>
  <c r="L145" i="3"/>
  <c r="K145" i="3"/>
  <c r="J145" i="3"/>
  <c r="I145" i="3"/>
  <c r="H145" i="3"/>
  <c r="G145" i="3"/>
  <c r="F145" i="3"/>
  <c r="E145" i="3"/>
  <c r="D145" i="3"/>
  <c r="Q144" i="3"/>
  <c r="P144" i="3"/>
  <c r="O144" i="3"/>
  <c r="N144" i="3"/>
  <c r="M144" i="3"/>
  <c r="L144" i="3"/>
  <c r="K144" i="3"/>
  <c r="J144" i="3"/>
  <c r="I144" i="3"/>
  <c r="H144" i="3"/>
  <c r="G144" i="3"/>
  <c r="F144" i="3"/>
  <c r="E144" i="3"/>
  <c r="D144" i="3"/>
  <c r="Q143" i="3"/>
  <c r="P143" i="3"/>
  <c r="O143" i="3"/>
  <c r="N143" i="3"/>
  <c r="M143" i="3"/>
  <c r="L143" i="3"/>
  <c r="K143" i="3"/>
  <c r="J143" i="3"/>
  <c r="I143" i="3"/>
  <c r="H143" i="3"/>
  <c r="G143" i="3"/>
  <c r="F143" i="3"/>
  <c r="E143" i="3"/>
  <c r="D143" i="3"/>
  <c r="Q142" i="3"/>
  <c r="P142" i="3"/>
  <c r="O142" i="3"/>
  <c r="N142" i="3"/>
  <c r="M142" i="3"/>
  <c r="L142" i="3"/>
  <c r="K142" i="3"/>
  <c r="J142" i="3"/>
  <c r="I142" i="3"/>
  <c r="H142" i="3"/>
  <c r="G142" i="3"/>
  <c r="F142" i="3"/>
  <c r="E142" i="3"/>
  <c r="D142" i="3"/>
  <c r="Q141" i="3"/>
  <c r="P141" i="3"/>
  <c r="O141" i="3"/>
  <c r="N141" i="3"/>
  <c r="M141" i="3"/>
  <c r="L141" i="3"/>
  <c r="K141" i="3"/>
  <c r="J141" i="3"/>
  <c r="I141" i="3"/>
  <c r="H141" i="3"/>
  <c r="G141" i="3"/>
  <c r="F141" i="3"/>
  <c r="E141" i="3"/>
  <c r="D141" i="3"/>
  <c r="Q140" i="3"/>
  <c r="P140" i="3"/>
  <c r="O140" i="3"/>
  <c r="N140" i="3"/>
  <c r="M140" i="3"/>
  <c r="L140" i="3"/>
  <c r="K140" i="3"/>
  <c r="J140" i="3"/>
  <c r="I140" i="3"/>
  <c r="H140" i="3"/>
  <c r="G140" i="3"/>
  <c r="F140" i="3"/>
  <c r="E140" i="3"/>
  <c r="D140" i="3"/>
  <c r="Q139" i="3"/>
  <c r="P139" i="3"/>
  <c r="O139" i="3"/>
  <c r="N139" i="3"/>
  <c r="M139" i="3"/>
  <c r="L139" i="3"/>
  <c r="K139" i="3"/>
  <c r="J139" i="3"/>
  <c r="I139" i="3"/>
  <c r="H139" i="3"/>
  <c r="G139" i="3"/>
  <c r="F139" i="3"/>
  <c r="E139" i="3"/>
  <c r="D139" i="3"/>
  <c r="Q138" i="3"/>
  <c r="P138" i="3"/>
  <c r="O138" i="3"/>
  <c r="N138" i="3"/>
  <c r="M138" i="3"/>
  <c r="L138" i="3"/>
  <c r="K138" i="3"/>
  <c r="J138" i="3"/>
  <c r="I138" i="3"/>
  <c r="H138" i="3"/>
  <c r="G138" i="3"/>
  <c r="F138" i="3"/>
  <c r="E138" i="3"/>
  <c r="D138" i="3"/>
  <c r="Q137" i="3"/>
  <c r="P137" i="3"/>
  <c r="O137" i="3"/>
  <c r="N137" i="3"/>
  <c r="M137" i="3"/>
  <c r="L137" i="3"/>
  <c r="K137" i="3"/>
  <c r="J137" i="3"/>
  <c r="I137" i="3"/>
  <c r="H137" i="3"/>
  <c r="G137" i="3"/>
  <c r="F137" i="3"/>
  <c r="E137" i="3"/>
  <c r="D137" i="3"/>
  <c r="Q136" i="3"/>
  <c r="P136" i="3"/>
  <c r="O136" i="3"/>
  <c r="N136" i="3"/>
  <c r="M136" i="3"/>
  <c r="L136" i="3"/>
  <c r="K136" i="3"/>
  <c r="J136" i="3"/>
  <c r="I136" i="3"/>
  <c r="H136" i="3"/>
  <c r="G136" i="3"/>
  <c r="F136" i="3"/>
  <c r="E136" i="3"/>
  <c r="D136" i="3"/>
  <c r="Q135" i="3"/>
  <c r="P135" i="3"/>
  <c r="O135" i="3"/>
  <c r="N135" i="3"/>
  <c r="M135" i="3"/>
  <c r="L135" i="3"/>
  <c r="K135" i="3"/>
  <c r="J135" i="3"/>
  <c r="I135" i="3"/>
  <c r="H135" i="3"/>
  <c r="G135" i="3"/>
  <c r="F135" i="3"/>
  <c r="E135" i="3"/>
  <c r="D135" i="3"/>
  <c r="Q134" i="3"/>
  <c r="P134" i="3"/>
  <c r="O134" i="3"/>
  <c r="N134" i="3"/>
  <c r="M134" i="3"/>
  <c r="L134" i="3"/>
  <c r="K134" i="3"/>
  <c r="J134" i="3"/>
  <c r="I134" i="3"/>
  <c r="H134" i="3"/>
  <c r="G134" i="3"/>
  <c r="F134" i="3"/>
  <c r="E134" i="3"/>
  <c r="D134" i="3"/>
  <c r="Q133" i="3"/>
  <c r="P133" i="3"/>
  <c r="O133" i="3"/>
  <c r="N133" i="3"/>
  <c r="M133" i="3"/>
  <c r="L133" i="3"/>
  <c r="K133" i="3"/>
  <c r="J133" i="3"/>
  <c r="I133" i="3"/>
  <c r="H133" i="3"/>
  <c r="G133" i="3"/>
  <c r="F133" i="3"/>
  <c r="E133" i="3"/>
  <c r="D133" i="3"/>
  <c r="Q132" i="3"/>
  <c r="P132" i="3"/>
  <c r="O132" i="3"/>
  <c r="N132" i="3"/>
  <c r="M132" i="3"/>
  <c r="L132" i="3"/>
  <c r="K132" i="3"/>
  <c r="J132" i="3"/>
  <c r="I132" i="3"/>
  <c r="H132" i="3"/>
  <c r="G132" i="3"/>
  <c r="F132" i="3"/>
  <c r="E132" i="3"/>
  <c r="D132" i="3"/>
  <c r="Q131" i="3"/>
  <c r="P131" i="3"/>
  <c r="O131" i="3"/>
  <c r="N131" i="3"/>
  <c r="M131" i="3"/>
  <c r="L131" i="3"/>
  <c r="K131" i="3"/>
  <c r="J131" i="3"/>
  <c r="I131" i="3"/>
  <c r="H131" i="3"/>
  <c r="G131" i="3"/>
  <c r="F131" i="3"/>
  <c r="E131" i="3"/>
  <c r="D131" i="3"/>
  <c r="Q130" i="3"/>
  <c r="P130" i="3"/>
  <c r="O130" i="3"/>
  <c r="N130" i="3"/>
  <c r="M130" i="3"/>
  <c r="L130" i="3"/>
  <c r="K130" i="3"/>
  <c r="J130" i="3"/>
  <c r="I130" i="3"/>
  <c r="H130" i="3"/>
  <c r="G130" i="3"/>
  <c r="F130" i="3"/>
  <c r="E130" i="3"/>
  <c r="D130" i="3"/>
  <c r="Q129" i="3"/>
  <c r="P129" i="3"/>
  <c r="O129" i="3"/>
  <c r="N129" i="3"/>
  <c r="M129" i="3"/>
  <c r="L129" i="3"/>
  <c r="K129" i="3"/>
  <c r="J129" i="3"/>
  <c r="I129" i="3"/>
  <c r="H129" i="3"/>
  <c r="G129" i="3"/>
  <c r="F129" i="3"/>
  <c r="E129" i="3"/>
  <c r="D129" i="3"/>
  <c r="Q128" i="3"/>
  <c r="P128" i="3"/>
  <c r="O128" i="3"/>
  <c r="N128" i="3"/>
  <c r="M128" i="3"/>
  <c r="L128" i="3"/>
  <c r="K128" i="3"/>
  <c r="J128" i="3"/>
  <c r="I128" i="3"/>
  <c r="H128" i="3"/>
  <c r="G128" i="3"/>
  <c r="F128" i="3"/>
  <c r="E128" i="3"/>
  <c r="D128" i="3"/>
  <c r="Q127" i="3"/>
  <c r="P127" i="3"/>
  <c r="O127" i="3"/>
  <c r="N127" i="3"/>
  <c r="M127" i="3"/>
  <c r="L127" i="3"/>
  <c r="K127" i="3"/>
  <c r="J127" i="3"/>
  <c r="I127" i="3"/>
  <c r="H127" i="3"/>
  <c r="G127" i="3"/>
  <c r="F127" i="3"/>
  <c r="E127" i="3"/>
  <c r="D127" i="3"/>
  <c r="Q126" i="3"/>
  <c r="P126" i="3"/>
  <c r="O126" i="3"/>
  <c r="N126" i="3"/>
  <c r="M126" i="3"/>
  <c r="L126" i="3"/>
  <c r="K126" i="3"/>
  <c r="J126" i="3"/>
  <c r="I126" i="3"/>
  <c r="H126" i="3"/>
  <c r="G126" i="3"/>
  <c r="F126" i="3"/>
  <c r="E126" i="3"/>
  <c r="D126" i="3"/>
  <c r="Q125" i="3"/>
  <c r="P125" i="3"/>
  <c r="O125" i="3"/>
  <c r="N125" i="3"/>
  <c r="M125" i="3"/>
  <c r="L125" i="3"/>
  <c r="K125" i="3"/>
  <c r="J125" i="3"/>
  <c r="I125" i="3"/>
  <c r="H125" i="3"/>
  <c r="G125" i="3"/>
  <c r="F125" i="3"/>
  <c r="E125" i="3"/>
  <c r="D125" i="3"/>
  <c r="Q124" i="3"/>
  <c r="P124" i="3"/>
  <c r="O124" i="3"/>
  <c r="N124" i="3"/>
  <c r="M124" i="3"/>
  <c r="L124" i="3"/>
  <c r="K124" i="3"/>
  <c r="J124" i="3"/>
  <c r="I124" i="3"/>
  <c r="H124" i="3"/>
  <c r="G124" i="3"/>
  <c r="F124" i="3"/>
  <c r="E124" i="3"/>
  <c r="D124" i="3"/>
  <c r="Q123" i="3"/>
  <c r="P123" i="3"/>
  <c r="O123" i="3"/>
  <c r="N123" i="3"/>
  <c r="M123" i="3"/>
  <c r="L123" i="3"/>
  <c r="K123" i="3"/>
  <c r="J123" i="3"/>
  <c r="I123" i="3"/>
  <c r="H123" i="3"/>
  <c r="G123" i="3"/>
  <c r="F123" i="3"/>
  <c r="E123" i="3"/>
  <c r="D123" i="3"/>
  <c r="Q122" i="3"/>
  <c r="P122" i="3"/>
  <c r="O122" i="3"/>
  <c r="N122" i="3"/>
  <c r="M122" i="3"/>
  <c r="L122" i="3"/>
  <c r="K122" i="3"/>
  <c r="J122" i="3"/>
  <c r="I122" i="3"/>
  <c r="H122" i="3"/>
  <c r="G122" i="3"/>
  <c r="F122" i="3"/>
  <c r="E122" i="3"/>
  <c r="D122" i="3"/>
  <c r="Q121" i="3"/>
  <c r="P121" i="3"/>
  <c r="O121" i="3"/>
  <c r="N121" i="3"/>
  <c r="M121" i="3"/>
  <c r="L121" i="3"/>
  <c r="K121" i="3"/>
  <c r="J121" i="3"/>
  <c r="I121" i="3"/>
  <c r="H121" i="3"/>
  <c r="G121" i="3"/>
  <c r="F121" i="3"/>
  <c r="E121" i="3"/>
  <c r="D121" i="3"/>
  <c r="Q120" i="3"/>
  <c r="P120" i="3"/>
  <c r="O120" i="3"/>
  <c r="N120" i="3"/>
  <c r="M120" i="3"/>
  <c r="L120" i="3"/>
  <c r="K120" i="3"/>
  <c r="J120" i="3"/>
  <c r="I120" i="3"/>
  <c r="H120" i="3"/>
  <c r="G120" i="3"/>
  <c r="F120" i="3"/>
  <c r="E120" i="3"/>
  <c r="D120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Q118" i="3"/>
  <c r="P118" i="3"/>
  <c r="O118" i="3"/>
  <c r="N118" i="3"/>
  <c r="M118" i="3"/>
  <c r="L118" i="3"/>
  <c r="K118" i="3"/>
  <c r="J118" i="3"/>
  <c r="I118" i="3"/>
  <c r="H118" i="3"/>
  <c r="G118" i="3"/>
  <c r="F118" i="3"/>
  <c r="E118" i="3"/>
  <c r="D118" i="3"/>
  <c r="Q117" i="3"/>
  <c r="P117" i="3"/>
  <c r="O117" i="3"/>
  <c r="N117" i="3"/>
  <c r="M117" i="3"/>
  <c r="L117" i="3"/>
  <c r="K117" i="3"/>
  <c r="J117" i="3"/>
  <c r="I117" i="3"/>
  <c r="H117" i="3"/>
  <c r="G117" i="3"/>
  <c r="F117" i="3"/>
  <c r="E117" i="3"/>
  <c r="D117" i="3"/>
  <c r="Q116" i="3"/>
  <c r="P116" i="3"/>
  <c r="O116" i="3"/>
  <c r="N116" i="3"/>
  <c r="M116" i="3"/>
  <c r="L116" i="3"/>
  <c r="K116" i="3"/>
  <c r="J116" i="3"/>
  <c r="I116" i="3"/>
  <c r="H116" i="3"/>
  <c r="G116" i="3"/>
  <c r="F116" i="3"/>
  <c r="E116" i="3"/>
  <c r="D116" i="3"/>
  <c r="Q115" i="3"/>
  <c r="P115" i="3"/>
  <c r="O115" i="3"/>
  <c r="N115" i="3"/>
  <c r="M115" i="3"/>
  <c r="L115" i="3"/>
  <c r="K115" i="3"/>
  <c r="J115" i="3"/>
  <c r="I115" i="3"/>
  <c r="H115" i="3"/>
  <c r="G115" i="3"/>
  <c r="F115" i="3"/>
  <c r="E115" i="3"/>
  <c r="D115" i="3"/>
  <c r="Q114" i="3"/>
  <c r="P114" i="3"/>
  <c r="O114" i="3"/>
  <c r="N114" i="3"/>
  <c r="M114" i="3"/>
  <c r="L114" i="3"/>
  <c r="K114" i="3"/>
  <c r="J114" i="3"/>
  <c r="I114" i="3"/>
  <c r="H114" i="3"/>
  <c r="G114" i="3"/>
  <c r="F114" i="3"/>
  <c r="E114" i="3"/>
  <c r="D114" i="3"/>
  <c r="Q113" i="3"/>
  <c r="P113" i="3"/>
  <c r="O113" i="3"/>
  <c r="N113" i="3"/>
  <c r="M113" i="3"/>
  <c r="L113" i="3"/>
  <c r="K113" i="3"/>
  <c r="J113" i="3"/>
  <c r="I113" i="3"/>
  <c r="H113" i="3"/>
  <c r="G113" i="3"/>
  <c r="F113" i="3"/>
  <c r="E113" i="3"/>
  <c r="D113" i="3"/>
  <c r="Q112" i="3"/>
  <c r="P112" i="3"/>
  <c r="O112" i="3"/>
  <c r="N112" i="3"/>
  <c r="M112" i="3"/>
  <c r="L112" i="3"/>
  <c r="K112" i="3"/>
  <c r="J112" i="3"/>
  <c r="I112" i="3"/>
  <c r="H112" i="3"/>
  <c r="G112" i="3"/>
  <c r="F112" i="3"/>
  <c r="E112" i="3"/>
  <c r="D112" i="3"/>
  <c r="Q111" i="3"/>
  <c r="P111" i="3"/>
  <c r="O111" i="3"/>
  <c r="N111" i="3"/>
  <c r="M111" i="3"/>
  <c r="L111" i="3"/>
  <c r="K111" i="3"/>
  <c r="J111" i="3"/>
  <c r="I111" i="3"/>
  <c r="H111" i="3"/>
  <c r="G111" i="3"/>
  <c r="F111" i="3"/>
  <c r="E111" i="3"/>
  <c r="D111" i="3"/>
  <c r="Q110" i="3"/>
  <c r="P110" i="3"/>
  <c r="O110" i="3"/>
  <c r="N110" i="3"/>
  <c r="M110" i="3"/>
  <c r="L110" i="3"/>
  <c r="K110" i="3"/>
  <c r="J110" i="3"/>
  <c r="I110" i="3"/>
  <c r="H110" i="3"/>
  <c r="G110" i="3"/>
  <c r="F110" i="3"/>
  <c r="E110" i="3"/>
  <c r="D110" i="3"/>
  <c r="Q109" i="3"/>
  <c r="P109" i="3"/>
  <c r="O109" i="3"/>
  <c r="N109" i="3"/>
  <c r="M109" i="3"/>
  <c r="L109" i="3"/>
  <c r="K109" i="3"/>
  <c r="J109" i="3"/>
  <c r="I109" i="3"/>
  <c r="H109" i="3"/>
  <c r="G109" i="3"/>
  <c r="F109" i="3"/>
  <c r="E109" i="3"/>
  <c r="D109" i="3"/>
  <c r="Q108" i="3"/>
  <c r="P108" i="3"/>
  <c r="O108" i="3"/>
  <c r="N108" i="3"/>
  <c r="M108" i="3"/>
  <c r="L108" i="3"/>
  <c r="K108" i="3"/>
  <c r="J108" i="3"/>
  <c r="I108" i="3"/>
  <c r="H108" i="3"/>
  <c r="G108" i="3"/>
  <c r="F108" i="3"/>
  <c r="E108" i="3"/>
  <c r="D108" i="3"/>
  <c r="Q107" i="3"/>
  <c r="P107" i="3"/>
  <c r="O107" i="3"/>
  <c r="N107" i="3"/>
  <c r="M107" i="3"/>
  <c r="L107" i="3"/>
  <c r="K107" i="3"/>
  <c r="J107" i="3"/>
  <c r="I107" i="3"/>
  <c r="H107" i="3"/>
  <c r="G107" i="3"/>
  <c r="F107" i="3"/>
  <c r="E107" i="3"/>
  <c r="D107" i="3"/>
  <c r="Q106" i="3"/>
  <c r="P106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Q105" i="3"/>
  <c r="P10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Q104" i="3"/>
  <c r="P104" i="3"/>
  <c r="O104" i="3"/>
  <c r="N104" i="3"/>
  <c r="M104" i="3"/>
  <c r="L104" i="3"/>
  <c r="K104" i="3"/>
  <c r="J104" i="3"/>
  <c r="I104" i="3"/>
  <c r="H104" i="3"/>
  <c r="G104" i="3"/>
  <c r="F104" i="3"/>
  <c r="E104" i="3"/>
  <c r="D104" i="3"/>
  <c r="Q103" i="3"/>
  <c r="P103" i="3"/>
  <c r="O103" i="3"/>
  <c r="N103" i="3"/>
  <c r="M103" i="3"/>
  <c r="L103" i="3"/>
  <c r="K103" i="3"/>
  <c r="J103" i="3"/>
  <c r="I103" i="3"/>
  <c r="H103" i="3"/>
  <c r="G103" i="3"/>
  <c r="F103" i="3"/>
  <c r="E103" i="3"/>
  <c r="D103" i="3"/>
  <c r="Q102" i="3"/>
  <c r="P102" i="3"/>
  <c r="O102" i="3"/>
  <c r="N102" i="3"/>
  <c r="M102" i="3"/>
  <c r="L102" i="3"/>
  <c r="K102" i="3"/>
  <c r="J102" i="3"/>
  <c r="I102" i="3"/>
  <c r="H102" i="3"/>
  <c r="G102" i="3"/>
  <c r="F102" i="3"/>
  <c r="E102" i="3"/>
  <c r="D102" i="3"/>
  <c r="Q101" i="3"/>
  <c r="P101" i="3"/>
  <c r="O101" i="3"/>
  <c r="N101" i="3"/>
  <c r="M101" i="3"/>
  <c r="L101" i="3"/>
  <c r="K101" i="3"/>
  <c r="J101" i="3"/>
  <c r="I101" i="3"/>
  <c r="H101" i="3"/>
  <c r="G101" i="3"/>
  <c r="F101" i="3"/>
  <c r="E101" i="3"/>
  <c r="D101" i="3"/>
  <c r="Q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Q95" i="3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Q92" i="3"/>
  <c r="P92" i="3"/>
  <c r="O92" i="3"/>
  <c r="N92" i="3"/>
  <c r="M92" i="3"/>
  <c r="L92" i="3"/>
  <c r="K92" i="3"/>
  <c r="J92" i="3"/>
  <c r="I92" i="3"/>
  <c r="H92" i="3"/>
  <c r="G92" i="3"/>
  <c r="F92" i="3"/>
  <c r="E92" i="3"/>
  <c r="D92" i="3"/>
  <c r="Q91" i="3"/>
  <c r="P91" i="3"/>
  <c r="O91" i="3"/>
  <c r="N91" i="3"/>
  <c r="M91" i="3"/>
  <c r="L91" i="3"/>
  <c r="K91" i="3"/>
  <c r="J91" i="3"/>
  <c r="I91" i="3"/>
  <c r="H91" i="3"/>
  <c r="G91" i="3"/>
  <c r="F91" i="3"/>
  <c r="E91" i="3"/>
  <c r="D91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D89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D88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D87" i="3"/>
  <c r="Q86" i="3"/>
  <c r="P86" i="3"/>
  <c r="O86" i="3"/>
  <c r="N86" i="3"/>
  <c r="M86" i="3"/>
  <c r="L86" i="3"/>
  <c r="K86" i="3"/>
  <c r="J86" i="3"/>
  <c r="I86" i="3"/>
  <c r="H86" i="3"/>
  <c r="G86" i="3"/>
  <c r="F86" i="3"/>
  <c r="E86" i="3"/>
  <c r="D86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Q3" i="3"/>
  <c r="P3" i="3"/>
  <c r="O3" i="3"/>
  <c r="N3" i="3"/>
  <c r="M3" i="3"/>
  <c r="L3" i="3"/>
  <c r="K3" i="3"/>
  <c r="J3" i="3"/>
  <c r="I3" i="3"/>
  <c r="H3" i="3"/>
  <c r="G3" i="3"/>
  <c r="F3" i="3"/>
  <c r="E3" i="3"/>
  <c r="D3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P203" i="2"/>
  <c r="O203" i="2"/>
  <c r="N203" i="2"/>
  <c r="M203" i="2"/>
  <c r="L203" i="2"/>
  <c r="K203" i="2"/>
  <c r="J203" i="2"/>
  <c r="I203" i="2"/>
  <c r="H203" i="2"/>
  <c r="G203" i="2"/>
  <c r="F203" i="2"/>
  <c r="E203" i="2"/>
  <c r="D203" i="2"/>
  <c r="C203" i="2"/>
  <c r="P202" i="2"/>
  <c r="O202" i="2"/>
  <c r="N202" i="2"/>
  <c r="M202" i="2"/>
  <c r="L202" i="2"/>
  <c r="K202" i="2"/>
  <c r="J202" i="2"/>
  <c r="I202" i="2"/>
  <c r="H202" i="2"/>
  <c r="G202" i="2"/>
  <c r="F202" i="2"/>
  <c r="E202" i="2"/>
  <c r="D202" i="2"/>
  <c r="C202" i="2"/>
  <c r="P201" i="2"/>
  <c r="O201" i="2"/>
  <c r="N201" i="2"/>
  <c r="M201" i="2"/>
  <c r="L201" i="2"/>
  <c r="K201" i="2"/>
  <c r="J201" i="2"/>
  <c r="I201" i="2"/>
  <c r="H201" i="2"/>
  <c r="G201" i="2"/>
  <c r="F201" i="2"/>
  <c r="E201" i="2"/>
  <c r="D201" i="2"/>
  <c r="C201" i="2"/>
  <c r="P200" i="2"/>
  <c r="O200" i="2"/>
  <c r="N200" i="2"/>
  <c r="M200" i="2"/>
  <c r="L200" i="2"/>
  <c r="K200" i="2"/>
  <c r="J200" i="2"/>
  <c r="I200" i="2"/>
  <c r="H200" i="2"/>
  <c r="G200" i="2"/>
  <c r="F200" i="2"/>
  <c r="E200" i="2"/>
  <c r="D200" i="2"/>
  <c r="C200" i="2"/>
  <c r="P199" i="2"/>
  <c r="O199" i="2"/>
  <c r="N199" i="2"/>
  <c r="M199" i="2"/>
  <c r="L199" i="2"/>
  <c r="K199" i="2"/>
  <c r="J199" i="2"/>
  <c r="I199" i="2"/>
  <c r="H199" i="2"/>
  <c r="G199" i="2"/>
  <c r="F199" i="2"/>
  <c r="E199" i="2"/>
  <c r="D199" i="2"/>
  <c r="C199" i="2"/>
  <c r="P198" i="2"/>
  <c r="O198" i="2"/>
  <c r="N198" i="2"/>
  <c r="M198" i="2"/>
  <c r="L198" i="2"/>
  <c r="K198" i="2"/>
  <c r="J198" i="2"/>
  <c r="I198" i="2"/>
  <c r="H198" i="2"/>
  <c r="G198" i="2"/>
  <c r="F198" i="2"/>
  <c r="E198" i="2"/>
  <c r="D198" i="2"/>
  <c r="C198" i="2"/>
  <c r="P197" i="2"/>
  <c r="O197" i="2"/>
  <c r="N197" i="2"/>
  <c r="M197" i="2"/>
  <c r="L197" i="2"/>
  <c r="K197" i="2"/>
  <c r="J197" i="2"/>
  <c r="I197" i="2"/>
  <c r="H197" i="2"/>
  <c r="G197" i="2"/>
  <c r="F197" i="2"/>
  <c r="E197" i="2"/>
  <c r="D197" i="2"/>
  <c r="C197" i="2"/>
  <c r="P196" i="2"/>
  <c r="O196" i="2"/>
  <c r="N196" i="2"/>
  <c r="M196" i="2"/>
  <c r="L196" i="2"/>
  <c r="K196" i="2"/>
  <c r="J196" i="2"/>
  <c r="I196" i="2"/>
  <c r="H196" i="2"/>
  <c r="G196" i="2"/>
  <c r="F196" i="2"/>
  <c r="E196" i="2"/>
  <c r="D196" i="2"/>
  <c r="C196" i="2"/>
  <c r="P195" i="2"/>
  <c r="O195" i="2"/>
  <c r="N195" i="2"/>
  <c r="M195" i="2"/>
  <c r="L195" i="2"/>
  <c r="K195" i="2"/>
  <c r="J195" i="2"/>
  <c r="I195" i="2"/>
  <c r="H195" i="2"/>
  <c r="G195" i="2"/>
  <c r="F195" i="2"/>
  <c r="E195" i="2"/>
  <c r="D195" i="2"/>
  <c r="C195" i="2"/>
  <c r="P194" i="2"/>
  <c r="O194" i="2"/>
  <c r="N194" i="2"/>
  <c r="M194" i="2"/>
  <c r="L194" i="2"/>
  <c r="K194" i="2"/>
  <c r="J194" i="2"/>
  <c r="I194" i="2"/>
  <c r="H194" i="2"/>
  <c r="G194" i="2"/>
  <c r="F194" i="2"/>
  <c r="E194" i="2"/>
  <c r="D194" i="2"/>
  <c r="C194" i="2"/>
  <c r="P193" i="2"/>
  <c r="O193" i="2"/>
  <c r="N193" i="2"/>
  <c r="M193" i="2"/>
  <c r="L193" i="2"/>
  <c r="K193" i="2"/>
  <c r="J193" i="2"/>
  <c r="I193" i="2"/>
  <c r="H193" i="2"/>
  <c r="G193" i="2"/>
  <c r="F193" i="2"/>
  <c r="E193" i="2"/>
  <c r="D193" i="2"/>
  <c r="C193" i="2"/>
  <c r="P192" i="2"/>
  <c r="O192" i="2"/>
  <c r="N192" i="2"/>
  <c r="M192" i="2"/>
  <c r="L192" i="2"/>
  <c r="K192" i="2"/>
  <c r="J192" i="2"/>
  <c r="I192" i="2"/>
  <c r="H192" i="2"/>
  <c r="G192" i="2"/>
  <c r="F192" i="2"/>
  <c r="E192" i="2"/>
  <c r="D192" i="2"/>
  <c r="C192" i="2"/>
  <c r="P191" i="2"/>
  <c r="O191" i="2"/>
  <c r="N191" i="2"/>
  <c r="M191" i="2"/>
  <c r="L191" i="2"/>
  <c r="K191" i="2"/>
  <c r="J191" i="2"/>
  <c r="I191" i="2"/>
  <c r="H191" i="2"/>
  <c r="G191" i="2"/>
  <c r="F191" i="2"/>
  <c r="E191" i="2"/>
  <c r="D191" i="2"/>
  <c r="C191" i="2"/>
  <c r="P190" i="2"/>
  <c r="O190" i="2"/>
  <c r="N190" i="2"/>
  <c r="M190" i="2"/>
  <c r="L190" i="2"/>
  <c r="K190" i="2"/>
  <c r="J190" i="2"/>
  <c r="I190" i="2"/>
  <c r="H190" i="2"/>
  <c r="G190" i="2"/>
  <c r="F190" i="2"/>
  <c r="E190" i="2"/>
  <c r="D190" i="2"/>
  <c r="C190" i="2"/>
  <c r="P189" i="2"/>
  <c r="O189" i="2"/>
  <c r="N189" i="2"/>
  <c r="M189" i="2"/>
  <c r="L189" i="2"/>
  <c r="K189" i="2"/>
  <c r="J189" i="2"/>
  <c r="I189" i="2"/>
  <c r="H189" i="2"/>
  <c r="G189" i="2"/>
  <c r="F189" i="2"/>
  <c r="E189" i="2"/>
  <c r="D189" i="2"/>
  <c r="C189" i="2"/>
  <c r="P188" i="2"/>
  <c r="O188" i="2"/>
  <c r="N188" i="2"/>
  <c r="M188" i="2"/>
  <c r="L188" i="2"/>
  <c r="K188" i="2"/>
  <c r="J188" i="2"/>
  <c r="I188" i="2"/>
  <c r="H188" i="2"/>
  <c r="G188" i="2"/>
  <c r="F188" i="2"/>
  <c r="E188" i="2"/>
  <c r="D188" i="2"/>
  <c r="C188" i="2"/>
  <c r="P187" i="2"/>
  <c r="O187" i="2"/>
  <c r="N187" i="2"/>
  <c r="M187" i="2"/>
  <c r="L187" i="2"/>
  <c r="K187" i="2"/>
  <c r="J187" i="2"/>
  <c r="I187" i="2"/>
  <c r="H187" i="2"/>
  <c r="G187" i="2"/>
  <c r="F187" i="2"/>
  <c r="E187" i="2"/>
  <c r="D187" i="2"/>
  <c r="C187" i="2"/>
  <c r="P186" i="2"/>
  <c r="O186" i="2"/>
  <c r="N186" i="2"/>
  <c r="M186" i="2"/>
  <c r="L186" i="2"/>
  <c r="K186" i="2"/>
  <c r="J186" i="2"/>
  <c r="I186" i="2"/>
  <c r="H186" i="2"/>
  <c r="G186" i="2"/>
  <c r="F186" i="2"/>
  <c r="E186" i="2"/>
  <c r="D186" i="2"/>
  <c r="C186" i="2"/>
  <c r="P185" i="2"/>
  <c r="O185" i="2"/>
  <c r="N185" i="2"/>
  <c r="M185" i="2"/>
  <c r="L185" i="2"/>
  <c r="K185" i="2"/>
  <c r="J185" i="2"/>
  <c r="I185" i="2"/>
  <c r="H185" i="2"/>
  <c r="G185" i="2"/>
  <c r="F185" i="2"/>
  <c r="E185" i="2"/>
  <c r="D185" i="2"/>
  <c r="C185" i="2"/>
  <c r="P184" i="2"/>
  <c r="O184" i="2"/>
  <c r="N184" i="2"/>
  <c r="M184" i="2"/>
  <c r="L184" i="2"/>
  <c r="K184" i="2"/>
  <c r="J184" i="2"/>
  <c r="I184" i="2"/>
  <c r="H184" i="2"/>
  <c r="G184" i="2"/>
  <c r="F184" i="2"/>
  <c r="E184" i="2"/>
  <c r="D184" i="2"/>
  <c r="C184" i="2"/>
  <c r="P183" i="2"/>
  <c r="O183" i="2"/>
  <c r="N183" i="2"/>
  <c r="M183" i="2"/>
  <c r="L183" i="2"/>
  <c r="K183" i="2"/>
  <c r="J183" i="2"/>
  <c r="I183" i="2"/>
  <c r="H183" i="2"/>
  <c r="G183" i="2"/>
  <c r="F183" i="2"/>
  <c r="E183" i="2"/>
  <c r="D183" i="2"/>
  <c r="C183" i="2"/>
  <c r="P182" i="2"/>
  <c r="O182" i="2"/>
  <c r="N182" i="2"/>
  <c r="M182" i="2"/>
  <c r="L182" i="2"/>
  <c r="K182" i="2"/>
  <c r="J182" i="2"/>
  <c r="I182" i="2"/>
  <c r="H182" i="2"/>
  <c r="G182" i="2"/>
  <c r="F182" i="2"/>
  <c r="E182" i="2"/>
  <c r="D182" i="2"/>
  <c r="C182" i="2"/>
  <c r="P181" i="2"/>
  <c r="O181" i="2"/>
  <c r="N181" i="2"/>
  <c r="M181" i="2"/>
  <c r="L181" i="2"/>
  <c r="K181" i="2"/>
  <c r="J181" i="2"/>
  <c r="I181" i="2"/>
  <c r="H181" i="2"/>
  <c r="G181" i="2"/>
  <c r="F181" i="2"/>
  <c r="E181" i="2"/>
  <c r="D181" i="2"/>
  <c r="C181" i="2"/>
  <c r="P180" i="2"/>
  <c r="O180" i="2"/>
  <c r="N180" i="2"/>
  <c r="M180" i="2"/>
  <c r="L180" i="2"/>
  <c r="K180" i="2"/>
  <c r="J180" i="2"/>
  <c r="I180" i="2"/>
  <c r="H180" i="2"/>
  <c r="G180" i="2"/>
  <c r="F180" i="2"/>
  <c r="E180" i="2"/>
  <c r="D180" i="2"/>
  <c r="C180" i="2"/>
  <c r="P179" i="2"/>
  <c r="O179" i="2"/>
  <c r="N179" i="2"/>
  <c r="M179" i="2"/>
  <c r="L179" i="2"/>
  <c r="K179" i="2"/>
  <c r="J179" i="2"/>
  <c r="I179" i="2"/>
  <c r="H179" i="2"/>
  <c r="G179" i="2"/>
  <c r="F179" i="2"/>
  <c r="E179" i="2"/>
  <c r="D179" i="2"/>
  <c r="C179" i="2"/>
  <c r="P178" i="2"/>
  <c r="O178" i="2"/>
  <c r="N178" i="2"/>
  <c r="M178" i="2"/>
  <c r="L178" i="2"/>
  <c r="K178" i="2"/>
  <c r="J178" i="2"/>
  <c r="I178" i="2"/>
  <c r="H178" i="2"/>
  <c r="G178" i="2"/>
  <c r="F178" i="2"/>
  <c r="E178" i="2"/>
  <c r="D178" i="2"/>
  <c r="C178" i="2"/>
  <c r="P177" i="2"/>
  <c r="O177" i="2"/>
  <c r="N177" i="2"/>
  <c r="M177" i="2"/>
  <c r="L177" i="2"/>
  <c r="K177" i="2"/>
  <c r="J177" i="2"/>
  <c r="I177" i="2"/>
  <c r="H177" i="2"/>
  <c r="G177" i="2"/>
  <c r="F177" i="2"/>
  <c r="E177" i="2"/>
  <c r="D177" i="2"/>
  <c r="C177" i="2"/>
  <c r="P176" i="2"/>
  <c r="O176" i="2"/>
  <c r="N176" i="2"/>
  <c r="M176" i="2"/>
  <c r="L176" i="2"/>
  <c r="K176" i="2"/>
  <c r="J176" i="2"/>
  <c r="I176" i="2"/>
  <c r="H176" i="2"/>
  <c r="G176" i="2"/>
  <c r="F176" i="2"/>
  <c r="E176" i="2"/>
  <c r="D176" i="2"/>
  <c r="C176" i="2"/>
  <c r="P175" i="2"/>
  <c r="O175" i="2"/>
  <c r="N175" i="2"/>
  <c r="M175" i="2"/>
  <c r="L175" i="2"/>
  <c r="K175" i="2"/>
  <c r="J175" i="2"/>
  <c r="I175" i="2"/>
  <c r="H175" i="2"/>
  <c r="G175" i="2"/>
  <c r="F175" i="2"/>
  <c r="E175" i="2"/>
  <c r="D175" i="2"/>
  <c r="C175" i="2"/>
  <c r="P174" i="2"/>
  <c r="O174" i="2"/>
  <c r="N174" i="2"/>
  <c r="M174" i="2"/>
  <c r="L174" i="2"/>
  <c r="K174" i="2"/>
  <c r="J174" i="2"/>
  <c r="I174" i="2"/>
  <c r="H174" i="2"/>
  <c r="G174" i="2"/>
  <c r="F174" i="2"/>
  <c r="E174" i="2"/>
  <c r="D174" i="2"/>
  <c r="C174" i="2"/>
  <c r="P173" i="2"/>
  <c r="O173" i="2"/>
  <c r="N173" i="2"/>
  <c r="M173" i="2"/>
  <c r="L173" i="2"/>
  <c r="K173" i="2"/>
  <c r="J173" i="2"/>
  <c r="I173" i="2"/>
  <c r="H173" i="2"/>
  <c r="G173" i="2"/>
  <c r="F173" i="2"/>
  <c r="E173" i="2"/>
  <c r="D173" i="2"/>
  <c r="C173" i="2"/>
  <c r="P172" i="2"/>
  <c r="O172" i="2"/>
  <c r="N172" i="2"/>
  <c r="M172" i="2"/>
  <c r="L172" i="2"/>
  <c r="K172" i="2"/>
  <c r="J172" i="2"/>
  <c r="I172" i="2"/>
  <c r="H172" i="2"/>
  <c r="G172" i="2"/>
  <c r="F172" i="2"/>
  <c r="E172" i="2"/>
  <c r="D172" i="2"/>
  <c r="C172" i="2"/>
  <c r="P171" i="2"/>
  <c r="O171" i="2"/>
  <c r="N171" i="2"/>
  <c r="M171" i="2"/>
  <c r="L171" i="2"/>
  <c r="K171" i="2"/>
  <c r="J171" i="2"/>
  <c r="I171" i="2"/>
  <c r="H171" i="2"/>
  <c r="G171" i="2"/>
  <c r="F171" i="2"/>
  <c r="E171" i="2"/>
  <c r="D171" i="2"/>
  <c r="C171" i="2"/>
  <c r="P170" i="2"/>
  <c r="O170" i="2"/>
  <c r="N170" i="2"/>
  <c r="M170" i="2"/>
  <c r="L170" i="2"/>
  <c r="K170" i="2"/>
  <c r="J170" i="2"/>
  <c r="I170" i="2"/>
  <c r="H170" i="2"/>
  <c r="G170" i="2"/>
  <c r="F170" i="2"/>
  <c r="E170" i="2"/>
  <c r="D170" i="2"/>
  <c r="C170" i="2"/>
  <c r="P169" i="2"/>
  <c r="O169" i="2"/>
  <c r="N169" i="2"/>
  <c r="M169" i="2"/>
  <c r="L169" i="2"/>
  <c r="K169" i="2"/>
  <c r="J169" i="2"/>
  <c r="I169" i="2"/>
  <c r="H169" i="2"/>
  <c r="G169" i="2"/>
  <c r="F169" i="2"/>
  <c r="E169" i="2"/>
  <c r="D169" i="2"/>
  <c r="C169" i="2"/>
  <c r="P168" i="2"/>
  <c r="O168" i="2"/>
  <c r="N168" i="2"/>
  <c r="M168" i="2"/>
  <c r="L168" i="2"/>
  <c r="K168" i="2"/>
  <c r="J168" i="2"/>
  <c r="I168" i="2"/>
  <c r="H168" i="2"/>
  <c r="G168" i="2"/>
  <c r="F168" i="2"/>
  <c r="E168" i="2"/>
  <c r="D168" i="2"/>
  <c r="C168" i="2"/>
  <c r="P167" i="2"/>
  <c r="O167" i="2"/>
  <c r="N167" i="2"/>
  <c r="M167" i="2"/>
  <c r="L167" i="2"/>
  <c r="K167" i="2"/>
  <c r="J167" i="2"/>
  <c r="I167" i="2"/>
  <c r="H167" i="2"/>
  <c r="G167" i="2"/>
  <c r="F167" i="2"/>
  <c r="E167" i="2"/>
  <c r="D167" i="2"/>
  <c r="C167" i="2"/>
  <c r="P166" i="2"/>
  <c r="O166" i="2"/>
  <c r="N166" i="2"/>
  <c r="M166" i="2"/>
  <c r="L166" i="2"/>
  <c r="K166" i="2"/>
  <c r="J166" i="2"/>
  <c r="I166" i="2"/>
  <c r="H166" i="2"/>
  <c r="G166" i="2"/>
  <c r="F166" i="2"/>
  <c r="E166" i="2"/>
  <c r="D166" i="2"/>
  <c r="C166" i="2"/>
  <c r="P165" i="2"/>
  <c r="O165" i="2"/>
  <c r="N165" i="2"/>
  <c r="M165" i="2"/>
  <c r="L165" i="2"/>
  <c r="K165" i="2"/>
  <c r="J165" i="2"/>
  <c r="I165" i="2"/>
  <c r="H165" i="2"/>
  <c r="G165" i="2"/>
  <c r="F165" i="2"/>
  <c r="E165" i="2"/>
  <c r="D165" i="2"/>
  <c r="C165" i="2"/>
  <c r="P164" i="2"/>
  <c r="O164" i="2"/>
  <c r="N164" i="2"/>
  <c r="M164" i="2"/>
  <c r="L164" i="2"/>
  <c r="K164" i="2"/>
  <c r="J164" i="2"/>
  <c r="I164" i="2"/>
  <c r="H164" i="2"/>
  <c r="G164" i="2"/>
  <c r="F164" i="2"/>
  <c r="E164" i="2"/>
  <c r="D164" i="2"/>
  <c r="C164" i="2"/>
  <c r="P163" i="2"/>
  <c r="O163" i="2"/>
  <c r="N163" i="2"/>
  <c r="M163" i="2"/>
  <c r="L163" i="2"/>
  <c r="K163" i="2"/>
  <c r="J163" i="2"/>
  <c r="I163" i="2"/>
  <c r="H163" i="2"/>
  <c r="G163" i="2"/>
  <c r="F163" i="2"/>
  <c r="E163" i="2"/>
  <c r="D163" i="2"/>
  <c r="C163" i="2"/>
  <c r="P162" i="2"/>
  <c r="O162" i="2"/>
  <c r="N162" i="2"/>
  <c r="M162" i="2"/>
  <c r="L162" i="2"/>
  <c r="K162" i="2"/>
  <c r="J162" i="2"/>
  <c r="I162" i="2"/>
  <c r="H162" i="2"/>
  <c r="G162" i="2"/>
  <c r="F162" i="2"/>
  <c r="E162" i="2"/>
  <c r="D162" i="2"/>
  <c r="C162" i="2"/>
  <c r="P161" i="2"/>
  <c r="O161" i="2"/>
  <c r="N161" i="2"/>
  <c r="M161" i="2"/>
  <c r="L161" i="2"/>
  <c r="K161" i="2"/>
  <c r="J161" i="2"/>
  <c r="I161" i="2"/>
  <c r="H161" i="2"/>
  <c r="G161" i="2"/>
  <c r="F161" i="2"/>
  <c r="E161" i="2"/>
  <c r="D161" i="2"/>
  <c r="C161" i="2"/>
  <c r="P160" i="2"/>
  <c r="O160" i="2"/>
  <c r="N160" i="2"/>
  <c r="M160" i="2"/>
  <c r="L160" i="2"/>
  <c r="K160" i="2"/>
  <c r="J160" i="2"/>
  <c r="I160" i="2"/>
  <c r="H160" i="2"/>
  <c r="G160" i="2"/>
  <c r="F160" i="2"/>
  <c r="E160" i="2"/>
  <c r="D160" i="2"/>
  <c r="C160" i="2"/>
  <c r="P159" i="2"/>
  <c r="O159" i="2"/>
  <c r="N159" i="2"/>
  <c r="M159" i="2"/>
  <c r="L159" i="2"/>
  <c r="K159" i="2"/>
  <c r="J159" i="2"/>
  <c r="I159" i="2"/>
  <c r="H159" i="2"/>
  <c r="G159" i="2"/>
  <c r="F159" i="2"/>
  <c r="E159" i="2"/>
  <c r="D159" i="2"/>
  <c r="C159" i="2"/>
  <c r="P158" i="2"/>
  <c r="O158" i="2"/>
  <c r="N158" i="2"/>
  <c r="M158" i="2"/>
  <c r="L158" i="2"/>
  <c r="K158" i="2"/>
  <c r="J158" i="2"/>
  <c r="I158" i="2"/>
  <c r="H158" i="2"/>
  <c r="G158" i="2"/>
  <c r="F158" i="2"/>
  <c r="E158" i="2"/>
  <c r="D158" i="2"/>
  <c r="C158" i="2"/>
  <c r="P157" i="2"/>
  <c r="O157" i="2"/>
  <c r="N157" i="2"/>
  <c r="M157" i="2"/>
  <c r="L157" i="2"/>
  <c r="K157" i="2"/>
  <c r="J157" i="2"/>
  <c r="I157" i="2"/>
  <c r="H157" i="2"/>
  <c r="G157" i="2"/>
  <c r="F157" i="2"/>
  <c r="E157" i="2"/>
  <c r="D157" i="2"/>
  <c r="C157" i="2"/>
  <c r="P156" i="2"/>
  <c r="O156" i="2"/>
  <c r="N156" i="2"/>
  <c r="M156" i="2"/>
  <c r="L156" i="2"/>
  <c r="K156" i="2"/>
  <c r="J156" i="2"/>
  <c r="I156" i="2"/>
  <c r="H156" i="2"/>
  <c r="G156" i="2"/>
  <c r="F156" i="2"/>
  <c r="E156" i="2"/>
  <c r="D156" i="2"/>
  <c r="C156" i="2"/>
  <c r="P155" i="2"/>
  <c r="O155" i="2"/>
  <c r="N155" i="2"/>
  <c r="M155" i="2"/>
  <c r="L155" i="2"/>
  <c r="K155" i="2"/>
  <c r="J155" i="2"/>
  <c r="I155" i="2"/>
  <c r="H155" i="2"/>
  <c r="G155" i="2"/>
  <c r="F155" i="2"/>
  <c r="E155" i="2"/>
  <c r="D155" i="2"/>
  <c r="C155" i="2"/>
  <c r="P154" i="2"/>
  <c r="O154" i="2"/>
  <c r="N154" i="2"/>
  <c r="M154" i="2"/>
  <c r="L154" i="2"/>
  <c r="K154" i="2"/>
  <c r="J154" i="2"/>
  <c r="I154" i="2"/>
  <c r="H154" i="2"/>
  <c r="G154" i="2"/>
  <c r="F154" i="2"/>
  <c r="E154" i="2"/>
  <c r="D154" i="2"/>
  <c r="C154" i="2"/>
  <c r="P153" i="2"/>
  <c r="O153" i="2"/>
  <c r="N153" i="2"/>
  <c r="M153" i="2"/>
  <c r="L153" i="2"/>
  <c r="K153" i="2"/>
  <c r="J153" i="2"/>
  <c r="I153" i="2"/>
  <c r="H153" i="2"/>
  <c r="G153" i="2"/>
  <c r="F153" i="2"/>
  <c r="E153" i="2"/>
  <c r="D153" i="2"/>
  <c r="C153" i="2"/>
  <c r="P152" i="2"/>
  <c r="O152" i="2"/>
  <c r="N152" i="2"/>
  <c r="M152" i="2"/>
  <c r="L152" i="2"/>
  <c r="K152" i="2"/>
  <c r="J152" i="2"/>
  <c r="I152" i="2"/>
  <c r="H152" i="2"/>
  <c r="G152" i="2"/>
  <c r="F152" i="2"/>
  <c r="E152" i="2"/>
  <c r="D152" i="2"/>
  <c r="C152" i="2"/>
  <c r="P151" i="2"/>
  <c r="O151" i="2"/>
  <c r="N151" i="2"/>
  <c r="M151" i="2"/>
  <c r="L151" i="2"/>
  <c r="K151" i="2"/>
  <c r="J151" i="2"/>
  <c r="I151" i="2"/>
  <c r="H151" i="2"/>
  <c r="G151" i="2"/>
  <c r="F151" i="2"/>
  <c r="E151" i="2"/>
  <c r="D151" i="2"/>
  <c r="C151" i="2"/>
  <c r="P150" i="2"/>
  <c r="O150" i="2"/>
  <c r="N150" i="2"/>
  <c r="M150" i="2"/>
  <c r="L150" i="2"/>
  <c r="K150" i="2"/>
  <c r="J150" i="2"/>
  <c r="I150" i="2"/>
  <c r="H150" i="2"/>
  <c r="G150" i="2"/>
  <c r="F150" i="2"/>
  <c r="E150" i="2"/>
  <c r="D150" i="2"/>
  <c r="C150" i="2"/>
  <c r="P149" i="2"/>
  <c r="O149" i="2"/>
  <c r="N149" i="2"/>
  <c r="M149" i="2"/>
  <c r="L149" i="2"/>
  <c r="K149" i="2"/>
  <c r="J149" i="2"/>
  <c r="I149" i="2"/>
  <c r="H149" i="2"/>
  <c r="G149" i="2"/>
  <c r="F149" i="2"/>
  <c r="E149" i="2"/>
  <c r="D149" i="2"/>
  <c r="C149" i="2"/>
  <c r="P148" i="2"/>
  <c r="O148" i="2"/>
  <c r="N148" i="2"/>
  <c r="M148" i="2"/>
  <c r="L148" i="2"/>
  <c r="K148" i="2"/>
  <c r="J148" i="2"/>
  <c r="I148" i="2"/>
  <c r="H148" i="2"/>
  <c r="G148" i="2"/>
  <c r="F148" i="2"/>
  <c r="E148" i="2"/>
  <c r="D148" i="2"/>
  <c r="C148" i="2"/>
  <c r="P147" i="2"/>
  <c r="O147" i="2"/>
  <c r="N147" i="2"/>
  <c r="M147" i="2"/>
  <c r="L147" i="2"/>
  <c r="K147" i="2"/>
  <c r="J147" i="2"/>
  <c r="I147" i="2"/>
  <c r="H147" i="2"/>
  <c r="G147" i="2"/>
  <c r="F147" i="2"/>
  <c r="E147" i="2"/>
  <c r="D147" i="2"/>
  <c r="C147" i="2"/>
  <c r="P146" i="2"/>
  <c r="O146" i="2"/>
  <c r="N146" i="2"/>
  <c r="M146" i="2"/>
  <c r="L146" i="2"/>
  <c r="K146" i="2"/>
  <c r="J146" i="2"/>
  <c r="I146" i="2"/>
  <c r="H146" i="2"/>
  <c r="G146" i="2"/>
  <c r="F146" i="2"/>
  <c r="E146" i="2"/>
  <c r="D146" i="2"/>
  <c r="C146" i="2"/>
  <c r="P145" i="2"/>
  <c r="O145" i="2"/>
  <c r="N145" i="2"/>
  <c r="M145" i="2"/>
  <c r="L145" i="2"/>
  <c r="K145" i="2"/>
  <c r="J145" i="2"/>
  <c r="I145" i="2"/>
  <c r="H145" i="2"/>
  <c r="G145" i="2"/>
  <c r="F145" i="2"/>
  <c r="E145" i="2"/>
  <c r="D145" i="2"/>
  <c r="C145" i="2"/>
  <c r="P144" i="2"/>
  <c r="O144" i="2"/>
  <c r="N144" i="2"/>
  <c r="M144" i="2"/>
  <c r="L144" i="2"/>
  <c r="K144" i="2"/>
  <c r="J144" i="2"/>
  <c r="I144" i="2"/>
  <c r="H144" i="2"/>
  <c r="G144" i="2"/>
  <c r="F144" i="2"/>
  <c r="E144" i="2"/>
  <c r="D144" i="2"/>
  <c r="C144" i="2"/>
  <c r="P143" i="2"/>
  <c r="O143" i="2"/>
  <c r="N143" i="2"/>
  <c r="M143" i="2"/>
  <c r="L143" i="2"/>
  <c r="K143" i="2"/>
  <c r="J143" i="2"/>
  <c r="I143" i="2"/>
  <c r="H143" i="2"/>
  <c r="G143" i="2"/>
  <c r="F143" i="2"/>
  <c r="E143" i="2"/>
  <c r="D143" i="2"/>
  <c r="C143" i="2"/>
  <c r="P142" i="2"/>
  <c r="O142" i="2"/>
  <c r="N142" i="2"/>
  <c r="M142" i="2"/>
  <c r="L142" i="2"/>
  <c r="K142" i="2"/>
  <c r="J142" i="2"/>
  <c r="I142" i="2"/>
  <c r="H142" i="2"/>
  <c r="G142" i="2"/>
  <c r="F142" i="2"/>
  <c r="E142" i="2"/>
  <c r="D142" i="2"/>
  <c r="C142" i="2"/>
  <c r="P141" i="2"/>
  <c r="O141" i="2"/>
  <c r="N141" i="2"/>
  <c r="M141" i="2"/>
  <c r="L141" i="2"/>
  <c r="K141" i="2"/>
  <c r="J141" i="2"/>
  <c r="I141" i="2"/>
  <c r="H141" i="2"/>
  <c r="G141" i="2"/>
  <c r="F141" i="2"/>
  <c r="E141" i="2"/>
  <c r="D141" i="2"/>
  <c r="C141" i="2"/>
  <c r="P140" i="2"/>
  <c r="O140" i="2"/>
  <c r="N140" i="2"/>
  <c r="M140" i="2"/>
  <c r="L140" i="2"/>
  <c r="K140" i="2"/>
  <c r="J140" i="2"/>
  <c r="I140" i="2"/>
  <c r="H140" i="2"/>
  <c r="G140" i="2"/>
  <c r="F140" i="2"/>
  <c r="E140" i="2"/>
  <c r="D140" i="2"/>
  <c r="C140" i="2"/>
  <c r="P139" i="2"/>
  <c r="O139" i="2"/>
  <c r="N139" i="2"/>
  <c r="M139" i="2"/>
  <c r="L139" i="2"/>
  <c r="K139" i="2"/>
  <c r="J139" i="2"/>
  <c r="I139" i="2"/>
  <c r="H139" i="2"/>
  <c r="G139" i="2"/>
  <c r="F139" i="2"/>
  <c r="E139" i="2"/>
  <c r="D139" i="2"/>
  <c r="C139" i="2"/>
  <c r="P138" i="2"/>
  <c r="O138" i="2"/>
  <c r="N138" i="2"/>
  <c r="M138" i="2"/>
  <c r="L138" i="2"/>
  <c r="K138" i="2"/>
  <c r="J138" i="2"/>
  <c r="I138" i="2"/>
  <c r="H138" i="2"/>
  <c r="G138" i="2"/>
  <c r="F138" i="2"/>
  <c r="E138" i="2"/>
  <c r="D138" i="2"/>
  <c r="C138" i="2"/>
  <c r="P137" i="2"/>
  <c r="O137" i="2"/>
  <c r="N137" i="2"/>
  <c r="M137" i="2"/>
  <c r="L137" i="2"/>
  <c r="K137" i="2"/>
  <c r="J137" i="2"/>
  <c r="I137" i="2"/>
  <c r="H137" i="2"/>
  <c r="G137" i="2"/>
  <c r="F137" i="2"/>
  <c r="E137" i="2"/>
  <c r="D137" i="2"/>
  <c r="C137" i="2"/>
  <c r="P136" i="2"/>
  <c r="O136" i="2"/>
  <c r="N136" i="2"/>
  <c r="M136" i="2"/>
  <c r="L136" i="2"/>
  <c r="K136" i="2"/>
  <c r="J136" i="2"/>
  <c r="I136" i="2"/>
  <c r="H136" i="2"/>
  <c r="G136" i="2"/>
  <c r="F136" i="2"/>
  <c r="E136" i="2"/>
  <c r="D136" i="2"/>
  <c r="C136" i="2"/>
  <c r="P135" i="2"/>
  <c r="O135" i="2"/>
  <c r="N135" i="2"/>
  <c r="M135" i="2"/>
  <c r="L135" i="2"/>
  <c r="K135" i="2"/>
  <c r="J135" i="2"/>
  <c r="I135" i="2"/>
  <c r="H135" i="2"/>
  <c r="G135" i="2"/>
  <c r="F135" i="2"/>
  <c r="E135" i="2"/>
  <c r="D135" i="2"/>
  <c r="C135" i="2"/>
  <c r="P134" i="2"/>
  <c r="O134" i="2"/>
  <c r="N134" i="2"/>
  <c r="M134" i="2"/>
  <c r="L134" i="2"/>
  <c r="K134" i="2"/>
  <c r="J134" i="2"/>
  <c r="I134" i="2"/>
  <c r="H134" i="2"/>
  <c r="G134" i="2"/>
  <c r="F134" i="2"/>
  <c r="E134" i="2"/>
  <c r="D134" i="2"/>
  <c r="C134" i="2"/>
  <c r="P133" i="2"/>
  <c r="O133" i="2"/>
  <c r="N133" i="2"/>
  <c r="M133" i="2"/>
  <c r="L133" i="2"/>
  <c r="K133" i="2"/>
  <c r="J133" i="2"/>
  <c r="I133" i="2"/>
  <c r="H133" i="2"/>
  <c r="G133" i="2"/>
  <c r="F133" i="2"/>
  <c r="E133" i="2"/>
  <c r="D133" i="2"/>
  <c r="C133" i="2"/>
  <c r="P132" i="2"/>
  <c r="O132" i="2"/>
  <c r="N132" i="2"/>
  <c r="M132" i="2"/>
  <c r="L132" i="2"/>
  <c r="K132" i="2"/>
  <c r="J132" i="2"/>
  <c r="I132" i="2"/>
  <c r="H132" i="2"/>
  <c r="G132" i="2"/>
  <c r="F132" i="2"/>
  <c r="E132" i="2"/>
  <c r="D132" i="2"/>
  <c r="C132" i="2"/>
  <c r="P131" i="2"/>
  <c r="O131" i="2"/>
  <c r="N131" i="2"/>
  <c r="M131" i="2"/>
  <c r="L131" i="2"/>
  <c r="K131" i="2"/>
  <c r="J131" i="2"/>
  <c r="I131" i="2"/>
  <c r="H131" i="2"/>
  <c r="G131" i="2"/>
  <c r="F131" i="2"/>
  <c r="E131" i="2"/>
  <c r="D131" i="2"/>
  <c r="C131" i="2"/>
  <c r="P130" i="2"/>
  <c r="O130" i="2"/>
  <c r="N130" i="2"/>
  <c r="M130" i="2"/>
  <c r="L130" i="2"/>
  <c r="K130" i="2"/>
  <c r="J130" i="2"/>
  <c r="I130" i="2"/>
  <c r="H130" i="2"/>
  <c r="G130" i="2"/>
  <c r="F130" i="2"/>
  <c r="E130" i="2"/>
  <c r="D130" i="2"/>
  <c r="C130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D129" i="2"/>
  <c r="C129" i="2"/>
  <c r="P128" i="2"/>
  <c r="O128" i="2"/>
  <c r="N128" i="2"/>
  <c r="M128" i="2"/>
  <c r="L128" i="2"/>
  <c r="K128" i="2"/>
  <c r="J128" i="2"/>
  <c r="I128" i="2"/>
  <c r="H128" i="2"/>
  <c r="G128" i="2"/>
  <c r="F128" i="2"/>
  <c r="E128" i="2"/>
  <c r="D128" i="2"/>
  <c r="C128" i="2"/>
  <c r="P127" i="2"/>
  <c r="O127" i="2"/>
  <c r="N127" i="2"/>
  <c r="M127" i="2"/>
  <c r="L127" i="2"/>
  <c r="K127" i="2"/>
  <c r="J127" i="2"/>
  <c r="I127" i="2"/>
  <c r="H127" i="2"/>
  <c r="G127" i="2"/>
  <c r="F127" i="2"/>
  <c r="E127" i="2"/>
  <c r="D127" i="2"/>
  <c r="C127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D126" i="2"/>
  <c r="C126" i="2"/>
  <c r="P125" i="2"/>
  <c r="O125" i="2"/>
  <c r="N125" i="2"/>
  <c r="M125" i="2"/>
  <c r="L125" i="2"/>
  <c r="K125" i="2"/>
  <c r="J125" i="2"/>
  <c r="I125" i="2"/>
  <c r="H125" i="2"/>
  <c r="G125" i="2"/>
  <c r="F125" i="2"/>
  <c r="E125" i="2"/>
  <c r="D125" i="2"/>
  <c r="C125" i="2"/>
  <c r="P124" i="2"/>
  <c r="O124" i="2"/>
  <c r="N124" i="2"/>
  <c r="M124" i="2"/>
  <c r="L124" i="2"/>
  <c r="K124" i="2"/>
  <c r="J124" i="2"/>
  <c r="I124" i="2"/>
  <c r="H124" i="2"/>
  <c r="G124" i="2"/>
  <c r="F124" i="2"/>
  <c r="E124" i="2"/>
  <c r="D124" i="2"/>
  <c r="C124" i="2"/>
  <c r="P123" i="2"/>
  <c r="O123" i="2"/>
  <c r="N123" i="2"/>
  <c r="M123" i="2"/>
  <c r="L123" i="2"/>
  <c r="K123" i="2"/>
  <c r="J123" i="2"/>
  <c r="I123" i="2"/>
  <c r="H123" i="2"/>
  <c r="G123" i="2"/>
  <c r="F123" i="2"/>
  <c r="E123" i="2"/>
  <c r="D123" i="2"/>
  <c r="C123" i="2"/>
  <c r="P122" i="2"/>
  <c r="O122" i="2"/>
  <c r="N122" i="2"/>
  <c r="M122" i="2"/>
  <c r="L122" i="2"/>
  <c r="K122" i="2"/>
  <c r="J122" i="2"/>
  <c r="I122" i="2"/>
  <c r="H122" i="2"/>
  <c r="G122" i="2"/>
  <c r="F122" i="2"/>
  <c r="E122" i="2"/>
  <c r="D122" i="2"/>
  <c r="C122" i="2"/>
  <c r="P121" i="2"/>
  <c r="O121" i="2"/>
  <c r="N121" i="2"/>
  <c r="M121" i="2"/>
  <c r="L121" i="2"/>
  <c r="K121" i="2"/>
  <c r="J121" i="2"/>
  <c r="I121" i="2"/>
  <c r="H121" i="2"/>
  <c r="G121" i="2"/>
  <c r="F121" i="2"/>
  <c r="E121" i="2"/>
  <c r="D121" i="2"/>
  <c r="C121" i="2"/>
  <c r="P120" i="2"/>
  <c r="O120" i="2"/>
  <c r="N120" i="2"/>
  <c r="M120" i="2"/>
  <c r="L120" i="2"/>
  <c r="K120" i="2"/>
  <c r="J120" i="2"/>
  <c r="I120" i="2"/>
  <c r="H120" i="2"/>
  <c r="G120" i="2"/>
  <c r="F120" i="2"/>
  <c r="E120" i="2"/>
  <c r="D120" i="2"/>
  <c r="C120" i="2"/>
  <c r="P119" i="2"/>
  <c r="O119" i="2"/>
  <c r="N119" i="2"/>
  <c r="M119" i="2"/>
  <c r="L119" i="2"/>
  <c r="K119" i="2"/>
  <c r="J119" i="2"/>
  <c r="I119" i="2"/>
  <c r="H119" i="2"/>
  <c r="G119" i="2"/>
  <c r="F119" i="2"/>
  <c r="E119" i="2"/>
  <c r="D119" i="2"/>
  <c r="C119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D118" i="2"/>
  <c r="C118" i="2"/>
  <c r="P117" i="2"/>
  <c r="O117" i="2"/>
  <c r="N117" i="2"/>
  <c r="M117" i="2"/>
  <c r="L117" i="2"/>
  <c r="K117" i="2"/>
  <c r="J117" i="2"/>
  <c r="I117" i="2"/>
  <c r="H117" i="2"/>
  <c r="G117" i="2"/>
  <c r="F117" i="2"/>
  <c r="E117" i="2"/>
  <c r="D117" i="2"/>
  <c r="C117" i="2"/>
  <c r="P116" i="2"/>
  <c r="O116" i="2"/>
  <c r="N116" i="2"/>
  <c r="M116" i="2"/>
  <c r="L116" i="2"/>
  <c r="K116" i="2"/>
  <c r="J116" i="2"/>
  <c r="I116" i="2"/>
  <c r="H116" i="2"/>
  <c r="G116" i="2"/>
  <c r="F116" i="2"/>
  <c r="E116" i="2"/>
  <c r="D116" i="2"/>
  <c r="C116" i="2"/>
  <c r="P115" i="2"/>
  <c r="O115" i="2"/>
  <c r="N115" i="2"/>
  <c r="M115" i="2"/>
  <c r="L115" i="2"/>
  <c r="K115" i="2"/>
  <c r="J115" i="2"/>
  <c r="I115" i="2"/>
  <c r="H115" i="2"/>
  <c r="G115" i="2"/>
  <c r="F115" i="2"/>
  <c r="E115" i="2"/>
  <c r="D115" i="2"/>
  <c r="C115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C114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D113" i="2"/>
  <c r="C113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D112" i="2"/>
  <c r="C112" i="2"/>
  <c r="P111" i="2"/>
  <c r="O111" i="2"/>
  <c r="N111" i="2"/>
  <c r="M111" i="2"/>
  <c r="L111" i="2"/>
  <c r="K111" i="2"/>
  <c r="J111" i="2"/>
  <c r="I111" i="2"/>
  <c r="H111" i="2"/>
  <c r="G111" i="2"/>
  <c r="F111" i="2"/>
  <c r="E111" i="2"/>
  <c r="D111" i="2"/>
  <c r="C111" i="2"/>
  <c r="P110" i="2"/>
  <c r="O110" i="2"/>
  <c r="N110" i="2"/>
  <c r="M110" i="2"/>
  <c r="L110" i="2"/>
  <c r="K110" i="2"/>
  <c r="J110" i="2"/>
  <c r="I110" i="2"/>
  <c r="H110" i="2"/>
  <c r="G110" i="2"/>
  <c r="F110" i="2"/>
  <c r="E110" i="2"/>
  <c r="D110" i="2"/>
  <c r="C110" i="2"/>
  <c r="P109" i="2"/>
  <c r="O109" i="2"/>
  <c r="N109" i="2"/>
  <c r="M109" i="2"/>
  <c r="L109" i="2"/>
  <c r="K109" i="2"/>
  <c r="J109" i="2"/>
  <c r="I109" i="2"/>
  <c r="H109" i="2"/>
  <c r="G109" i="2"/>
  <c r="F109" i="2"/>
  <c r="E109" i="2"/>
  <c r="D109" i="2"/>
  <c r="C109" i="2"/>
  <c r="P108" i="2"/>
  <c r="O108" i="2"/>
  <c r="N108" i="2"/>
  <c r="M108" i="2"/>
  <c r="L108" i="2"/>
  <c r="K108" i="2"/>
  <c r="J108" i="2"/>
  <c r="I108" i="2"/>
  <c r="H108" i="2"/>
  <c r="G108" i="2"/>
  <c r="F108" i="2"/>
  <c r="E108" i="2"/>
  <c r="D108" i="2"/>
  <c r="C108" i="2"/>
  <c r="P107" i="2"/>
  <c r="O107" i="2"/>
  <c r="N107" i="2"/>
  <c r="M107" i="2"/>
  <c r="L107" i="2"/>
  <c r="K107" i="2"/>
  <c r="J107" i="2"/>
  <c r="I107" i="2"/>
  <c r="H107" i="2"/>
  <c r="G107" i="2"/>
  <c r="F107" i="2"/>
  <c r="E107" i="2"/>
  <c r="D107" i="2"/>
  <c r="C107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D106" i="2"/>
  <c r="C106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D105" i="2"/>
  <c r="C105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C104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D101" i="2"/>
  <c r="C101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C100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C98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C97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C96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C95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C94" i="2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C93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C92" i="2"/>
  <c r="P91" i="2"/>
  <c r="O91" i="2"/>
  <c r="N91" i="2"/>
  <c r="M91" i="2"/>
  <c r="L91" i="2"/>
  <c r="K91" i="2"/>
  <c r="J91" i="2"/>
  <c r="I91" i="2"/>
  <c r="H91" i="2"/>
  <c r="G91" i="2"/>
  <c r="F91" i="2"/>
  <c r="E91" i="2"/>
  <c r="D91" i="2"/>
  <c r="C91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P46" i="2"/>
  <c r="O46" i="2"/>
  <c r="N46" i="2"/>
  <c r="M46" i="2"/>
  <c r="L46" i="2"/>
  <c r="K46" i="2"/>
  <c r="J46" i="2"/>
  <c r="I46" i="2"/>
  <c r="H46" i="2"/>
  <c r="G46" i="2"/>
  <c r="F46" i="2"/>
  <c r="E46" i="2"/>
  <c r="D46" i="2"/>
  <c r="C46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P6" i="2"/>
  <c r="O6" i="2"/>
  <c r="N6" i="2"/>
  <c r="M6" i="2"/>
  <c r="L6" i="2"/>
  <c r="K6" i="2"/>
  <c r="J6" i="2"/>
  <c r="I6" i="2"/>
  <c r="H6" i="2"/>
  <c r="G6" i="2"/>
  <c r="F6" i="2"/>
  <c r="E6" i="2"/>
  <c r="D6" i="2"/>
  <c r="C6" i="2"/>
  <c r="P5" i="2"/>
  <c r="O5" i="2"/>
  <c r="N5" i="2"/>
  <c r="M5" i="2"/>
  <c r="L5" i="2"/>
  <c r="K5" i="2"/>
  <c r="J5" i="2"/>
  <c r="I5" i="2"/>
  <c r="H5" i="2"/>
  <c r="G5" i="2"/>
  <c r="F5" i="2"/>
  <c r="E5" i="2"/>
  <c r="D5" i="2"/>
  <c r="C5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P3" i="2"/>
  <c r="O3" i="2"/>
  <c r="N3" i="2"/>
  <c r="M3" i="2"/>
  <c r="L3" i="2"/>
  <c r="K3" i="2"/>
  <c r="J3" i="2"/>
  <c r="I3" i="2"/>
  <c r="H3" i="2"/>
  <c r="G3" i="2"/>
  <c r="F3" i="2"/>
  <c r="E3" i="2"/>
  <c r="D3" i="2"/>
  <c r="C3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D534" i="6" l="1"/>
  <c r="D533" i="6"/>
  <c r="D532" i="6"/>
  <c r="D531" i="6"/>
  <c r="D530" i="6"/>
  <c r="D529" i="6"/>
  <c r="D528" i="6"/>
  <c r="D527" i="6"/>
  <c r="D526" i="6"/>
  <c r="D525" i="6"/>
  <c r="D524" i="6"/>
  <c r="D523" i="6"/>
  <c r="D522" i="6"/>
  <c r="D521" i="6"/>
  <c r="D520" i="6"/>
  <c r="D519" i="6"/>
  <c r="D518" i="6"/>
  <c r="D517" i="6"/>
  <c r="D516" i="6"/>
  <c r="D515" i="6"/>
  <c r="D514" i="6"/>
  <c r="D513" i="6"/>
  <c r="D512" i="6"/>
  <c r="D511" i="6"/>
  <c r="D510" i="6"/>
  <c r="D509" i="6"/>
  <c r="D508" i="6"/>
  <c r="D507" i="6"/>
  <c r="D506" i="6"/>
  <c r="D505" i="6"/>
  <c r="D504" i="6"/>
  <c r="D503" i="6"/>
  <c r="D502" i="6"/>
  <c r="D501" i="6"/>
  <c r="D500" i="6"/>
  <c r="D499" i="6"/>
  <c r="D498" i="6"/>
  <c r="A498" i="6"/>
  <c r="D497" i="6"/>
  <c r="D496" i="6"/>
  <c r="D495" i="6"/>
  <c r="D494" i="6"/>
  <c r="D493" i="6"/>
  <c r="D492" i="6"/>
  <c r="D491" i="6"/>
  <c r="D490" i="6"/>
  <c r="D489" i="6"/>
  <c r="D488" i="6"/>
  <c r="D487" i="6"/>
  <c r="D486" i="6"/>
  <c r="D485" i="6"/>
  <c r="D484" i="6"/>
  <c r="D483" i="6"/>
  <c r="D482" i="6"/>
  <c r="D481" i="6"/>
  <c r="D480" i="6"/>
  <c r="D479" i="6"/>
  <c r="D478" i="6"/>
  <c r="D477" i="6"/>
  <c r="D476" i="6"/>
  <c r="D475" i="6"/>
  <c r="D474" i="6"/>
  <c r="D473" i="6"/>
  <c r="D472" i="6"/>
  <c r="D471" i="6"/>
  <c r="D470" i="6"/>
  <c r="D469" i="6"/>
  <c r="D468" i="6"/>
  <c r="D467" i="6"/>
  <c r="D466" i="6"/>
  <c r="D465" i="6"/>
  <c r="D464" i="6"/>
  <c r="D463" i="6"/>
  <c r="D462" i="6"/>
  <c r="D461" i="6"/>
  <c r="A461" i="6"/>
  <c r="A462" i="6" s="1"/>
  <c r="D460" i="6"/>
  <c r="A460" i="6"/>
  <c r="D459" i="6"/>
  <c r="D458" i="6"/>
  <c r="D457" i="6"/>
  <c r="D456" i="6"/>
  <c r="D455" i="6"/>
  <c r="D454" i="6"/>
  <c r="D453" i="6"/>
  <c r="D452" i="6"/>
  <c r="D451" i="6"/>
  <c r="D450" i="6"/>
  <c r="D449" i="6"/>
  <c r="D448" i="6"/>
  <c r="D447" i="6"/>
  <c r="D446" i="6"/>
  <c r="D445" i="6"/>
  <c r="D444" i="6"/>
  <c r="D443" i="6"/>
  <c r="D442" i="6"/>
  <c r="D441" i="6"/>
  <c r="D440" i="6"/>
  <c r="D439" i="6"/>
  <c r="D438" i="6"/>
  <c r="D437" i="6"/>
  <c r="D436" i="6"/>
  <c r="D435" i="6"/>
  <c r="D434" i="6"/>
  <c r="D433" i="6"/>
  <c r="D432" i="6"/>
  <c r="D431" i="6"/>
  <c r="D430" i="6"/>
  <c r="D429" i="6"/>
  <c r="D428" i="6"/>
  <c r="D427" i="6"/>
  <c r="D426" i="6"/>
  <c r="D425" i="6"/>
  <c r="D424" i="6"/>
  <c r="D423" i="6"/>
  <c r="D422" i="6"/>
  <c r="A422" i="6"/>
  <c r="D421" i="6"/>
  <c r="D420" i="6"/>
  <c r="D419" i="6"/>
  <c r="D418" i="6"/>
  <c r="D417" i="6"/>
  <c r="D416" i="6"/>
  <c r="D415" i="6"/>
  <c r="D414" i="6"/>
  <c r="D413" i="6"/>
  <c r="D412" i="6"/>
  <c r="D411" i="6"/>
  <c r="D410" i="6"/>
  <c r="D409" i="6"/>
  <c r="D408" i="6"/>
  <c r="D407" i="6"/>
  <c r="D406" i="6"/>
  <c r="D405" i="6"/>
  <c r="D404" i="6"/>
  <c r="D403" i="6"/>
  <c r="D402" i="6"/>
  <c r="D401" i="6"/>
  <c r="D400" i="6"/>
  <c r="D399" i="6"/>
  <c r="D398" i="6"/>
  <c r="D397" i="6"/>
  <c r="D396" i="6"/>
  <c r="D395" i="6"/>
  <c r="D394" i="6"/>
  <c r="D393" i="6"/>
  <c r="D392" i="6"/>
  <c r="D391" i="6"/>
  <c r="D390" i="6"/>
  <c r="D389" i="6"/>
  <c r="D388" i="6"/>
  <c r="D387" i="6"/>
  <c r="D386" i="6"/>
  <c r="D385" i="6"/>
  <c r="D384" i="6"/>
  <c r="A384" i="6"/>
  <c r="A385" i="6" s="1"/>
  <c r="D383" i="6"/>
  <c r="D382" i="6"/>
  <c r="D381" i="6"/>
  <c r="D380" i="6"/>
  <c r="D379" i="6"/>
  <c r="D378" i="6"/>
  <c r="D377" i="6"/>
  <c r="D376" i="6"/>
  <c r="D375" i="6"/>
  <c r="D374" i="6"/>
  <c r="D373" i="6"/>
  <c r="D372" i="6"/>
  <c r="D371" i="6"/>
  <c r="D370" i="6"/>
  <c r="D369" i="6"/>
  <c r="D368" i="6"/>
  <c r="D367" i="6"/>
  <c r="D366" i="6"/>
  <c r="D365" i="6"/>
  <c r="D364" i="6"/>
  <c r="D363" i="6"/>
  <c r="D362" i="6"/>
  <c r="D361" i="6"/>
  <c r="D360" i="6"/>
  <c r="D359" i="6"/>
  <c r="D358" i="6"/>
  <c r="D357" i="6"/>
  <c r="D356" i="6"/>
  <c r="D355" i="6"/>
  <c r="D354" i="6"/>
  <c r="D353" i="6"/>
  <c r="D352" i="6"/>
  <c r="D351" i="6"/>
  <c r="D350" i="6"/>
  <c r="D349" i="6"/>
  <c r="D348" i="6"/>
  <c r="D347" i="6"/>
  <c r="D346" i="6"/>
  <c r="A346" i="6"/>
  <c r="A347" i="6" s="1"/>
  <c r="D345" i="6"/>
  <c r="D344" i="6"/>
  <c r="D343" i="6"/>
  <c r="D342" i="6"/>
  <c r="D341" i="6"/>
  <c r="D340" i="6"/>
  <c r="D339" i="6"/>
  <c r="D338" i="6"/>
  <c r="D337" i="6"/>
  <c r="D336" i="6"/>
  <c r="D335" i="6"/>
  <c r="D334" i="6"/>
  <c r="D333" i="6"/>
  <c r="D332" i="6"/>
  <c r="D331" i="6"/>
  <c r="D330" i="6"/>
  <c r="D329" i="6"/>
  <c r="D328" i="6"/>
  <c r="D327" i="6"/>
  <c r="D326" i="6"/>
  <c r="D325" i="6"/>
  <c r="D324" i="6"/>
  <c r="D323" i="6"/>
  <c r="D322" i="6"/>
  <c r="D321" i="6"/>
  <c r="D320" i="6"/>
  <c r="D319" i="6"/>
  <c r="D318" i="6"/>
  <c r="D317" i="6"/>
  <c r="D316" i="6"/>
  <c r="D315" i="6"/>
  <c r="D314" i="6"/>
  <c r="D313" i="6"/>
  <c r="D312" i="6"/>
  <c r="D311" i="6"/>
  <c r="D310" i="6"/>
  <c r="D309" i="6"/>
  <c r="D308" i="6"/>
  <c r="A308" i="6"/>
  <c r="A309" i="6" s="1"/>
  <c r="D307" i="6"/>
  <c r="D306" i="6"/>
  <c r="D305" i="6"/>
  <c r="D304" i="6"/>
  <c r="D303" i="6"/>
  <c r="D302" i="6"/>
  <c r="D301" i="6"/>
  <c r="D300" i="6"/>
  <c r="D299" i="6"/>
  <c r="D298" i="6"/>
  <c r="D297" i="6"/>
  <c r="D296" i="6"/>
  <c r="D295" i="6"/>
  <c r="D294" i="6"/>
  <c r="D293" i="6"/>
  <c r="D292" i="6"/>
  <c r="D291" i="6"/>
  <c r="D290" i="6"/>
  <c r="D289" i="6"/>
  <c r="D288" i="6"/>
  <c r="D287" i="6"/>
  <c r="D286" i="6"/>
  <c r="D285" i="6"/>
  <c r="D284" i="6"/>
  <c r="D283" i="6"/>
  <c r="D282" i="6"/>
  <c r="D281" i="6"/>
  <c r="D280" i="6"/>
  <c r="D279" i="6"/>
  <c r="D278" i="6"/>
  <c r="D277" i="6"/>
  <c r="D276" i="6"/>
  <c r="D275" i="6"/>
  <c r="D274" i="6"/>
  <c r="D273" i="6"/>
  <c r="D272" i="6"/>
  <c r="D271" i="6"/>
  <c r="D270" i="6"/>
  <c r="A270" i="6"/>
  <c r="A271" i="6" s="1"/>
  <c r="D269" i="6"/>
  <c r="D268" i="6"/>
  <c r="D267" i="6"/>
  <c r="D266" i="6"/>
  <c r="D265" i="6"/>
  <c r="D264" i="6"/>
  <c r="D263" i="6"/>
  <c r="D262" i="6"/>
  <c r="D261" i="6"/>
  <c r="D260" i="6"/>
  <c r="D259" i="6"/>
  <c r="D258" i="6"/>
  <c r="D257" i="6"/>
  <c r="D256" i="6"/>
  <c r="D255" i="6"/>
  <c r="D254" i="6"/>
  <c r="D253" i="6"/>
  <c r="D252" i="6"/>
  <c r="D251" i="6"/>
  <c r="D250" i="6"/>
  <c r="D249" i="6"/>
  <c r="D248" i="6"/>
  <c r="D247" i="6"/>
  <c r="D246" i="6"/>
  <c r="D245" i="6"/>
  <c r="D244" i="6"/>
  <c r="D243" i="6"/>
  <c r="D242" i="6"/>
  <c r="D241" i="6"/>
  <c r="D240" i="6"/>
  <c r="D239" i="6"/>
  <c r="D238" i="6"/>
  <c r="D237" i="6"/>
  <c r="D236" i="6"/>
  <c r="D235" i="6"/>
  <c r="D234" i="6"/>
  <c r="D233" i="6"/>
  <c r="D232" i="6"/>
  <c r="A232" i="6"/>
  <c r="D231" i="6"/>
  <c r="D230" i="6"/>
  <c r="D229" i="6"/>
  <c r="D228" i="6"/>
  <c r="D227" i="6"/>
  <c r="D226" i="6"/>
  <c r="D225" i="6"/>
  <c r="D224" i="6"/>
  <c r="D223" i="6"/>
  <c r="D222" i="6"/>
  <c r="D221" i="6"/>
  <c r="D220" i="6"/>
  <c r="D219" i="6"/>
  <c r="D218" i="6"/>
  <c r="D217" i="6"/>
  <c r="D216" i="6"/>
  <c r="D215" i="6"/>
  <c r="D214" i="6"/>
  <c r="D213" i="6"/>
  <c r="D212" i="6"/>
  <c r="D211" i="6"/>
  <c r="D210" i="6"/>
  <c r="D209" i="6"/>
  <c r="D208" i="6"/>
  <c r="D207" i="6"/>
  <c r="D206" i="6"/>
  <c r="D205" i="6"/>
  <c r="D204" i="6"/>
  <c r="D203" i="6"/>
  <c r="D202" i="6"/>
  <c r="D201" i="6"/>
  <c r="D200" i="6"/>
  <c r="D199" i="6"/>
  <c r="D198" i="6"/>
  <c r="D197" i="6"/>
  <c r="D196" i="6"/>
  <c r="D195" i="6"/>
  <c r="D194" i="6"/>
  <c r="A194" i="6"/>
  <c r="A195" i="6" s="1"/>
  <c r="D193" i="6"/>
  <c r="D192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A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A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A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A42" i="6"/>
  <c r="A43" i="6" s="1"/>
  <c r="D41" i="6"/>
  <c r="A4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A119" i="6" l="1"/>
  <c r="A120" i="6" s="1"/>
  <c r="A423" i="6"/>
  <c r="A424" i="6" s="1"/>
  <c r="A425" i="6" s="1"/>
  <c r="A5" i="6"/>
  <c r="A463" i="6"/>
  <c r="A157" i="6"/>
  <c r="A81" i="6"/>
  <c r="A499" i="6"/>
  <c r="A386" i="6"/>
  <c r="A348" i="6"/>
  <c r="A310" i="6"/>
  <c r="A272" i="6"/>
  <c r="A233" i="6"/>
  <c r="A196" i="6"/>
  <c r="A158" i="6"/>
  <c r="A44" i="6"/>
  <c r="A121" i="6" l="1"/>
  <c r="A6" i="6"/>
  <c r="A464" i="6"/>
  <c r="A82" i="6"/>
  <c r="A500" i="6"/>
  <c r="A426" i="6"/>
  <c r="A387" i="6"/>
  <c r="A349" i="6"/>
  <c r="A311" i="6"/>
  <c r="A273" i="6"/>
  <c r="A234" i="6"/>
  <c r="A197" i="6"/>
  <c r="A159" i="6"/>
  <c r="A45" i="6"/>
  <c r="A122" i="6" l="1"/>
  <c r="A7" i="6"/>
  <c r="A465" i="6"/>
  <c r="A83" i="6"/>
  <c r="A501" i="6"/>
  <c r="A427" i="6"/>
  <c r="A388" i="6"/>
  <c r="A350" i="6"/>
  <c r="A312" i="6"/>
  <c r="A274" i="6"/>
  <c r="A235" i="6"/>
  <c r="A198" i="6"/>
  <c r="A160" i="6"/>
  <c r="A123" i="6"/>
  <c r="A46" i="6"/>
  <c r="A466" i="6" l="1"/>
  <c r="A8" i="6"/>
  <c r="A84" i="6"/>
  <c r="A502" i="6"/>
  <c r="A467" i="6"/>
  <c r="A428" i="6"/>
  <c r="A389" i="6"/>
  <c r="A351" i="6"/>
  <c r="A313" i="6"/>
  <c r="A275" i="6"/>
  <c r="A236" i="6"/>
  <c r="A199" i="6"/>
  <c r="A161" i="6"/>
  <c r="A124" i="6"/>
  <c r="A47" i="6"/>
  <c r="A9" i="6" l="1"/>
  <c r="A85" i="6"/>
  <c r="A503" i="6"/>
  <c r="A468" i="6"/>
  <c r="A429" i="6"/>
  <c r="A390" i="6"/>
  <c r="A352" i="6"/>
  <c r="A314" i="6"/>
  <c r="A276" i="6"/>
  <c r="A237" i="6"/>
  <c r="A200" i="6"/>
  <c r="A162" i="6"/>
  <c r="A125" i="6"/>
  <c r="A48" i="6"/>
  <c r="Y211" i="5"/>
  <c r="Y207" i="5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03" i="3"/>
  <c r="C202" i="3"/>
  <c r="C201" i="3"/>
  <c r="C200" i="3"/>
  <c r="C199" i="3"/>
  <c r="C198" i="3"/>
  <c r="C197" i="3"/>
  <c r="C196" i="3"/>
  <c r="C195" i="3"/>
  <c r="C194" i="3"/>
  <c r="C193" i="3"/>
  <c r="C192" i="3"/>
  <c r="C191" i="3"/>
  <c r="C190" i="3"/>
  <c r="C189" i="3"/>
  <c r="C188" i="3"/>
  <c r="C187" i="3"/>
  <c r="C186" i="3"/>
  <c r="C185" i="3"/>
  <c r="C184" i="3"/>
  <c r="C183" i="3"/>
  <c r="C182" i="3"/>
  <c r="C181" i="3"/>
  <c r="C180" i="3"/>
  <c r="C179" i="3"/>
  <c r="C178" i="3"/>
  <c r="C177" i="3"/>
  <c r="C176" i="3"/>
  <c r="C175" i="3"/>
  <c r="C174" i="3"/>
  <c r="C173" i="3"/>
  <c r="C172" i="3"/>
  <c r="C171" i="3"/>
  <c r="C170" i="3"/>
  <c r="C169" i="3"/>
  <c r="C168" i="3"/>
  <c r="C167" i="3"/>
  <c r="C166" i="3"/>
  <c r="C165" i="3"/>
  <c r="C164" i="3"/>
  <c r="C163" i="3"/>
  <c r="C162" i="3"/>
  <c r="C161" i="3"/>
  <c r="C160" i="3"/>
  <c r="C159" i="3"/>
  <c r="C158" i="3"/>
  <c r="C157" i="3"/>
  <c r="C156" i="3"/>
  <c r="C155" i="3"/>
  <c r="C154" i="3"/>
  <c r="C153" i="3"/>
  <c r="C152" i="3"/>
  <c r="C151" i="3"/>
  <c r="C150" i="3"/>
  <c r="C149" i="3"/>
  <c r="C148" i="3"/>
  <c r="C147" i="3"/>
  <c r="C146" i="3"/>
  <c r="C145" i="3"/>
  <c r="C144" i="3"/>
  <c r="C143" i="3"/>
  <c r="C142" i="3"/>
  <c r="C141" i="3"/>
  <c r="C140" i="3"/>
  <c r="C139" i="3"/>
  <c r="C138" i="3"/>
  <c r="C137" i="3"/>
  <c r="C136" i="3"/>
  <c r="C135" i="3"/>
  <c r="C134" i="3"/>
  <c r="C133" i="3"/>
  <c r="C132" i="3"/>
  <c r="C131" i="3"/>
  <c r="C130" i="3"/>
  <c r="C129" i="3"/>
  <c r="C128" i="3"/>
  <c r="C127" i="3"/>
  <c r="C126" i="3"/>
  <c r="C125" i="3"/>
  <c r="C124" i="3"/>
  <c r="C123" i="3"/>
  <c r="C122" i="3"/>
  <c r="C121" i="3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A10" i="6" l="1"/>
  <c r="A86" i="6"/>
  <c r="A504" i="6"/>
  <c r="A469" i="6"/>
  <c r="A430" i="6"/>
  <c r="A391" i="6"/>
  <c r="A353" i="6"/>
  <c r="A315" i="6"/>
  <c r="A277" i="6"/>
  <c r="A238" i="6"/>
  <c r="A201" i="6"/>
  <c r="A163" i="6"/>
  <c r="A126" i="6"/>
  <c r="A49" i="6"/>
  <c r="Y215" i="5"/>
  <c r="Y219" i="5"/>
  <c r="Y223" i="5"/>
  <c r="Y233" i="5"/>
  <c r="Y243" i="5"/>
  <c r="Y245" i="5"/>
  <c r="Y249" i="5"/>
  <c r="Y253" i="5"/>
  <c r="Y257" i="5"/>
  <c r="Y259" i="5"/>
  <c r="Y263" i="5"/>
  <c r="Y265" i="5"/>
  <c r="Y267" i="5"/>
  <c r="Y262" i="5"/>
  <c r="Y251" i="5"/>
  <c r="Y255" i="5"/>
  <c r="Y261" i="5"/>
  <c r="Z3" i="5"/>
  <c r="Y9" i="5"/>
  <c r="Z11" i="5"/>
  <c r="Z12" i="5"/>
  <c r="Z18" i="5"/>
  <c r="Y24" i="5"/>
  <c r="Z26" i="5"/>
  <c r="Y32" i="5"/>
  <c r="Z34" i="5"/>
  <c r="Y39" i="5"/>
  <c r="Y47" i="5"/>
  <c r="Z56" i="5"/>
  <c r="Y62" i="5"/>
  <c r="Z64" i="5"/>
  <c r="Y70" i="5"/>
  <c r="Z72" i="5"/>
  <c r="Z74" i="5"/>
  <c r="Y77" i="5"/>
  <c r="Z82" i="5"/>
  <c r="Y85" i="5"/>
  <c r="Z90" i="5"/>
  <c r="Y100" i="5"/>
  <c r="Y108" i="5"/>
  <c r="Y115" i="5"/>
  <c r="Z118" i="5"/>
  <c r="Y123" i="5"/>
  <c r="Z126" i="5"/>
  <c r="Z132" i="5"/>
  <c r="Y138" i="5"/>
  <c r="Z140" i="5"/>
  <c r="Y146" i="5"/>
  <c r="Z148" i="5"/>
  <c r="Y153" i="5"/>
  <c r="Z155" i="5"/>
  <c r="Y161" i="5"/>
  <c r="Z163" i="5"/>
  <c r="Z170" i="5"/>
  <c r="Y176" i="5"/>
  <c r="Z178" i="5"/>
  <c r="Y184" i="5"/>
  <c r="Z186" i="5"/>
  <c r="Y191" i="5"/>
  <c r="Y199" i="5"/>
  <c r="Z208" i="5"/>
  <c r="Y214" i="5"/>
  <c r="Z216" i="5"/>
  <c r="Y222" i="5"/>
  <c r="Z224" i="5"/>
  <c r="Y229" i="5"/>
  <c r="Y237" i="5"/>
  <c r="Z246" i="5"/>
  <c r="Y252" i="5"/>
  <c r="Z254" i="5"/>
  <c r="Y260" i="5"/>
  <c r="Z259" i="5"/>
  <c r="Z264" i="5"/>
  <c r="Y5" i="5"/>
  <c r="Y15" i="5"/>
  <c r="Y17" i="5"/>
  <c r="Y21" i="5"/>
  <c r="Y25" i="5"/>
  <c r="Y29" i="5"/>
  <c r="Y31" i="5"/>
  <c r="Y35" i="5"/>
  <c r="Y37" i="5"/>
  <c r="Y41" i="5"/>
  <c r="Y45" i="5"/>
  <c r="Y49" i="5"/>
  <c r="Y53" i="5"/>
  <c r="Y55" i="5"/>
  <c r="Y59" i="5"/>
  <c r="Y63" i="5"/>
  <c r="Y67" i="5"/>
  <c r="Y71" i="5"/>
  <c r="Y81" i="5"/>
  <c r="Y89" i="5"/>
  <c r="Y95" i="5"/>
  <c r="Y99" i="5"/>
  <c r="Y103" i="5"/>
  <c r="Y107" i="5"/>
  <c r="Y111" i="5"/>
  <c r="Y113" i="5"/>
  <c r="Y117" i="5"/>
  <c r="Y121" i="5"/>
  <c r="Y125" i="5"/>
  <c r="Y129" i="5"/>
  <c r="Y131" i="5"/>
  <c r="Y135" i="5"/>
  <c r="Y139" i="5"/>
  <c r="Y143" i="5"/>
  <c r="Y147" i="5"/>
  <c r="Y157" i="5"/>
  <c r="Y165" i="5"/>
  <c r="Y171" i="5"/>
  <c r="Y175" i="5"/>
  <c r="Y179" i="5"/>
  <c r="Y183" i="5"/>
  <c r="Y187" i="5"/>
  <c r="Y189" i="5"/>
  <c r="Y193" i="5"/>
  <c r="Y197" i="5"/>
  <c r="Y201" i="5"/>
  <c r="Y205" i="5"/>
  <c r="Z265" i="5"/>
  <c r="Z262" i="5"/>
  <c r="Z255" i="5"/>
  <c r="Z247" i="5"/>
  <c r="Z241" i="5"/>
  <c r="Z239" i="5"/>
  <c r="Z237" i="5"/>
  <c r="Z231" i="5"/>
  <c r="Y4" i="5"/>
  <c r="Y8" i="5"/>
  <c r="Y14" i="5"/>
  <c r="Y20" i="5"/>
  <c r="Y28" i="5"/>
  <c r="Y34" i="5"/>
  <c r="Y36" i="5"/>
  <c r="Y40" i="5"/>
  <c r="Y44" i="5"/>
  <c r="Y48" i="5"/>
  <c r="Y52" i="5"/>
  <c r="Y58" i="5"/>
  <c r="Y66" i="5"/>
  <c r="Y76" i="5"/>
  <c r="Y80" i="5"/>
  <c r="Y84" i="5"/>
  <c r="Y88" i="5"/>
  <c r="Y92" i="5"/>
  <c r="Y94" i="5"/>
  <c r="Y98" i="5"/>
  <c r="Y102" i="5"/>
  <c r="Y106" i="5"/>
  <c r="Y110" i="5"/>
  <c r="Y112" i="5"/>
  <c r="Y116" i="5"/>
  <c r="Y120" i="5"/>
  <c r="Y124" i="5"/>
  <c r="Y128" i="5"/>
  <c r="Y134" i="5"/>
  <c r="Y142" i="5"/>
  <c r="Y152" i="5"/>
  <c r="Y156" i="5"/>
  <c r="Y160" i="5"/>
  <c r="Y164" i="5"/>
  <c r="Y168" i="5"/>
  <c r="Y170" i="5"/>
  <c r="Y174" i="5"/>
  <c r="Y178" i="5"/>
  <c r="Y182" i="5"/>
  <c r="Y186" i="5"/>
  <c r="Y188" i="5"/>
  <c r="Y192" i="5"/>
  <c r="Y196" i="5"/>
  <c r="Y200" i="5"/>
  <c r="Y204" i="5"/>
  <c r="Y210" i="5"/>
  <c r="Y218" i="5"/>
  <c r="Y228" i="5"/>
  <c r="Y232" i="5"/>
  <c r="Y236" i="5"/>
  <c r="Y242" i="5"/>
  <c r="Y248" i="5"/>
  <c r="Y256" i="5"/>
  <c r="Z19" i="5"/>
  <c r="Z27" i="5"/>
  <c r="Z57" i="5"/>
  <c r="Z65" i="5"/>
  <c r="Z73" i="5"/>
  <c r="Z97" i="5"/>
  <c r="Z105" i="5"/>
  <c r="Y3" i="5"/>
  <c r="Y7" i="5"/>
  <c r="Y11" i="5"/>
  <c r="Y13" i="5"/>
  <c r="Y19" i="5"/>
  <c r="Y23" i="5"/>
  <c r="Y27" i="5"/>
  <c r="Y33" i="5"/>
  <c r="Y43" i="5"/>
  <c r="Y51" i="5"/>
  <c r="Y57" i="5"/>
  <c r="Y61" i="5"/>
  <c r="Y65" i="5"/>
  <c r="Y69" i="5"/>
  <c r="Y73" i="5"/>
  <c r="Y75" i="5"/>
  <c r="Y79" i="5"/>
  <c r="Y83" i="5"/>
  <c r="Y87" i="5"/>
  <c r="Y91" i="5"/>
  <c r="Y93" i="5"/>
  <c r="Y97" i="5"/>
  <c r="Y101" i="5"/>
  <c r="Y105" i="5"/>
  <c r="Y109" i="5"/>
  <c r="Y119" i="5"/>
  <c r="Y127" i="5"/>
  <c r="Y133" i="5"/>
  <c r="Y137" i="5"/>
  <c r="Y141" i="5"/>
  <c r="Y145" i="5"/>
  <c r="Y149" i="5"/>
  <c r="Y151" i="5"/>
  <c r="Y155" i="5"/>
  <c r="Y159" i="5"/>
  <c r="Y163" i="5"/>
  <c r="Y167" i="5"/>
  <c r="Y169" i="5"/>
  <c r="Y173" i="5"/>
  <c r="Y177" i="5"/>
  <c r="Y181" i="5"/>
  <c r="Y185" i="5"/>
  <c r="Y195" i="5"/>
  <c r="Y203" i="5"/>
  <c r="Y209" i="5"/>
  <c r="Y213" i="5"/>
  <c r="Y217" i="5"/>
  <c r="Y221" i="5"/>
  <c r="Y225" i="5"/>
  <c r="Y227" i="5"/>
  <c r="Y231" i="5"/>
  <c r="Y235" i="5"/>
  <c r="Y239" i="5"/>
  <c r="Y241" i="5"/>
  <c r="Y247" i="5"/>
  <c r="Y6" i="5"/>
  <c r="Y10" i="5"/>
  <c r="Y12" i="5"/>
  <c r="Y16" i="5"/>
  <c r="Y18" i="5"/>
  <c r="Y22" i="5"/>
  <c r="Y26" i="5"/>
  <c r="Z21" i="5"/>
  <c r="Z29" i="5"/>
  <c r="Z59" i="5"/>
  <c r="Z67" i="5"/>
  <c r="Z95" i="5"/>
  <c r="Z103" i="5"/>
  <c r="Z111" i="5"/>
  <c r="Z240" i="5"/>
  <c r="Z228" i="5"/>
  <c r="Z222" i="5"/>
  <c r="Z214" i="5"/>
  <c r="Z200" i="5"/>
  <c r="Z192" i="5"/>
  <c r="Z164" i="5"/>
  <c r="Z156" i="5"/>
  <c r="Z142" i="5"/>
  <c r="Z134" i="5"/>
  <c r="Z128" i="5"/>
  <c r="Z120" i="5"/>
  <c r="Z112" i="5"/>
  <c r="Z106" i="5"/>
  <c r="Z98" i="5"/>
  <c r="Z92" i="5"/>
  <c r="Z84" i="5"/>
  <c r="Z76" i="5"/>
  <c r="Z70" i="5"/>
  <c r="Z62" i="5"/>
  <c r="Z48" i="5"/>
  <c r="Z40" i="5"/>
  <c r="Z30" i="5"/>
  <c r="Z22" i="5"/>
  <c r="Z16" i="5"/>
  <c r="Z229" i="5"/>
  <c r="Z223" i="5"/>
  <c r="Z215" i="5"/>
  <c r="Z207" i="5"/>
  <c r="Z201" i="5"/>
  <c r="Z193" i="5"/>
  <c r="Z187" i="5"/>
  <c r="Z179" i="5"/>
  <c r="Z171" i="5"/>
  <c r="Z165" i="5"/>
  <c r="Z157" i="5"/>
  <c r="Z143" i="5"/>
  <c r="Z135" i="5"/>
  <c r="Z129" i="5"/>
  <c r="Z125" i="5"/>
  <c r="Z121" i="5"/>
  <c r="Z117" i="5"/>
  <c r="Z113" i="5"/>
  <c r="Z110" i="5"/>
  <c r="Z107" i="5"/>
  <c r="Z102" i="5"/>
  <c r="Z99" i="5"/>
  <c r="Z94" i="5"/>
  <c r="Z87" i="5"/>
  <c r="Z85" i="5"/>
  <c r="Z79" i="5"/>
  <c r="Z77" i="5"/>
  <c r="Z71" i="5"/>
  <c r="Z63" i="5"/>
  <c r="Z55" i="5"/>
  <c r="Z49" i="5"/>
  <c r="Z41" i="5"/>
  <c r="Z35" i="5"/>
  <c r="Z23" i="5"/>
  <c r="Z5" i="5"/>
  <c r="Z4" i="5"/>
  <c r="Z14" i="5"/>
  <c r="Z266" i="5"/>
  <c r="Z260" i="5"/>
  <c r="Z256" i="5"/>
  <c r="Z248" i="5"/>
  <c r="Z202" i="5"/>
  <c r="Z194" i="5"/>
  <c r="Z180" i="5"/>
  <c r="Z172" i="5"/>
  <c r="Z166" i="5"/>
  <c r="Z158" i="5"/>
  <c r="Z144" i="5"/>
  <c r="Z136" i="5"/>
  <c r="Z130" i="5"/>
  <c r="Z122" i="5"/>
  <c r="Z114" i="5"/>
  <c r="Z108" i="5"/>
  <c r="Z100" i="5"/>
  <c r="Z86" i="5"/>
  <c r="Z78" i="5"/>
  <c r="Z50" i="5"/>
  <c r="Z42" i="5"/>
  <c r="Z24" i="5"/>
  <c r="Z6" i="5"/>
  <c r="Y264" i="5"/>
  <c r="Y268" i="5"/>
  <c r="Z261" i="5"/>
  <c r="Z257" i="5"/>
  <c r="Z249" i="5"/>
  <c r="Z243" i="5"/>
  <c r="Z225" i="5"/>
  <c r="Z217" i="5"/>
  <c r="Z209" i="5"/>
  <c r="Z203" i="5"/>
  <c r="Z195" i="5"/>
  <c r="Z181" i="5"/>
  <c r="Z173" i="5"/>
  <c r="Z167" i="5"/>
  <c r="Z159" i="5"/>
  <c r="Z151" i="5"/>
  <c r="Z145" i="5"/>
  <c r="Z137" i="5"/>
  <c r="Z123" i="5"/>
  <c r="Z115" i="5"/>
  <c r="Z109" i="5"/>
  <c r="Z101" i="5"/>
  <c r="Z93" i="5"/>
  <c r="Z51" i="5"/>
  <c r="Z43" i="5"/>
  <c r="Z25" i="5"/>
  <c r="Z17" i="5"/>
  <c r="Z7" i="5"/>
  <c r="Z133" i="5"/>
  <c r="Z141" i="5"/>
  <c r="Z149" i="5"/>
  <c r="Z268" i="5"/>
  <c r="Z258" i="5"/>
  <c r="Z250" i="5"/>
  <c r="Z244" i="5"/>
  <c r="Z232" i="5"/>
  <c r="Z218" i="5"/>
  <c r="Z210" i="5"/>
  <c r="Z204" i="5"/>
  <c r="Z196" i="5"/>
  <c r="Z188" i="5"/>
  <c r="Z182" i="5"/>
  <c r="Z174" i="5"/>
  <c r="Z168" i="5"/>
  <c r="Z160" i="5"/>
  <c r="Z152" i="5"/>
  <c r="Z146" i="5"/>
  <c r="Z138" i="5"/>
  <c r="Z124" i="5"/>
  <c r="Z116" i="5"/>
  <c r="Z88" i="5"/>
  <c r="Z80" i="5"/>
  <c r="Z66" i="5"/>
  <c r="Z58" i="5"/>
  <c r="Z52" i="5"/>
  <c r="Z44" i="5"/>
  <c r="Z36" i="5"/>
  <c r="Z8" i="5"/>
  <c r="Z263" i="5"/>
  <c r="Z251" i="5"/>
  <c r="Z233" i="5"/>
  <c r="Z219" i="5"/>
  <c r="Z211" i="5"/>
  <c r="Z205" i="5"/>
  <c r="Z197" i="5"/>
  <c r="Z189" i="5"/>
  <c r="Z183" i="5"/>
  <c r="Z175" i="5"/>
  <c r="Z161" i="5"/>
  <c r="Z153" i="5"/>
  <c r="Z147" i="5"/>
  <c r="Z139" i="5"/>
  <c r="Z131" i="5"/>
  <c r="Z89" i="5"/>
  <c r="Z81" i="5"/>
  <c r="Z53" i="5"/>
  <c r="Z45" i="5"/>
  <c r="Z37" i="5"/>
  <c r="Z31" i="5"/>
  <c r="Z13" i="5"/>
  <c r="Z9" i="5"/>
  <c r="Z252" i="5"/>
  <c r="Z234" i="5"/>
  <c r="Z226" i="5"/>
  <c r="Z220" i="5"/>
  <c r="Z212" i="5"/>
  <c r="Z206" i="5"/>
  <c r="Z190" i="5"/>
  <c r="Z184" i="5"/>
  <c r="Z176" i="5"/>
  <c r="Z162" i="5"/>
  <c r="Z154" i="5"/>
  <c r="Z104" i="5"/>
  <c r="Z96" i="5"/>
  <c r="Z68" i="5"/>
  <c r="Z60" i="5"/>
  <c r="Z54" i="5"/>
  <c r="Z46" i="5"/>
  <c r="Z32" i="5"/>
  <c r="Z28" i="5"/>
  <c r="Z20" i="5"/>
  <c r="Z10" i="5"/>
  <c r="Y30" i="5"/>
  <c r="Y38" i="5"/>
  <c r="Y42" i="5"/>
  <c r="Y46" i="5"/>
  <c r="Y50" i="5"/>
  <c r="Y54" i="5"/>
  <c r="Y56" i="5"/>
  <c r="Y60" i="5"/>
  <c r="Y64" i="5"/>
  <c r="Y68" i="5"/>
  <c r="Y72" i="5"/>
  <c r="Y74" i="5"/>
  <c r="Y78" i="5"/>
  <c r="Y82" i="5"/>
  <c r="Y86" i="5"/>
  <c r="Y90" i="5"/>
  <c r="Y96" i="5"/>
  <c r="Y104" i="5"/>
  <c r="Y114" i="5"/>
  <c r="Y118" i="5"/>
  <c r="Y122" i="5"/>
  <c r="Y126" i="5"/>
  <c r="Y130" i="5"/>
  <c r="Y132" i="5"/>
  <c r="Y136" i="5"/>
  <c r="Y140" i="5"/>
  <c r="Y144" i="5"/>
  <c r="Y148" i="5"/>
  <c r="Y150" i="5"/>
  <c r="Y154" i="5"/>
  <c r="Y158" i="5"/>
  <c r="Y162" i="5"/>
  <c r="Y166" i="5"/>
  <c r="Y172" i="5"/>
  <c r="Y180" i="5"/>
  <c r="Y190" i="5"/>
  <c r="Y194" i="5"/>
  <c r="Y198" i="5"/>
  <c r="Y202" i="5"/>
  <c r="Y206" i="5"/>
  <c r="Y208" i="5"/>
  <c r="Y212" i="5"/>
  <c r="Y216" i="5"/>
  <c r="Y220" i="5"/>
  <c r="Y224" i="5"/>
  <c r="Y226" i="5"/>
  <c r="Y230" i="5"/>
  <c r="Y234" i="5"/>
  <c r="Y238" i="5"/>
  <c r="Y240" i="5"/>
  <c r="Y244" i="5"/>
  <c r="Y246" i="5"/>
  <c r="Y250" i="5"/>
  <c r="Y254" i="5"/>
  <c r="Y258" i="5"/>
  <c r="Y266" i="5"/>
  <c r="Z253" i="5"/>
  <c r="Z245" i="5"/>
  <c r="Z235" i="5"/>
  <c r="Z227" i="5"/>
  <c r="Z221" i="5"/>
  <c r="Z213" i="5"/>
  <c r="Z199" i="5"/>
  <c r="Z191" i="5"/>
  <c r="Z185" i="5"/>
  <c r="Z177" i="5"/>
  <c r="Z169" i="5"/>
  <c r="Z127" i="5"/>
  <c r="Z119" i="5"/>
  <c r="Z91" i="5"/>
  <c r="Z83" i="5"/>
  <c r="Z75" i="5"/>
  <c r="Z69" i="5"/>
  <c r="Z61" i="5"/>
  <c r="Z47" i="5"/>
  <c r="Z39" i="5"/>
  <c r="Z33" i="5"/>
  <c r="Z15" i="5"/>
  <c r="Z150" i="5"/>
  <c r="Z242" i="5"/>
  <c r="Z38" i="5"/>
  <c r="Z198" i="5"/>
  <c r="Z236" i="5"/>
  <c r="Z267" i="5"/>
  <c r="Z230" i="5"/>
  <c r="Z238" i="5"/>
  <c r="A11" i="6" l="1"/>
  <c r="A87" i="6"/>
  <c r="A505" i="6"/>
  <c r="A470" i="6"/>
  <c r="A431" i="6"/>
  <c r="A392" i="6"/>
  <c r="A354" i="6"/>
  <c r="A316" i="6"/>
  <c r="A278" i="6"/>
  <c r="A239" i="6"/>
  <c r="A202" i="6"/>
  <c r="A164" i="6"/>
  <c r="A127" i="6"/>
  <c r="A50" i="6"/>
  <c r="B282" i="5"/>
  <c r="B284" i="5"/>
  <c r="B279" i="5"/>
  <c r="G238" i="6" s="1"/>
  <c r="B276" i="5"/>
  <c r="B281" i="5"/>
  <c r="B277" i="5"/>
  <c r="G163" i="6" s="1"/>
  <c r="B273" i="5"/>
  <c r="B283" i="5"/>
  <c r="B280" i="5"/>
  <c r="B274" i="5"/>
  <c r="B275" i="5"/>
  <c r="B286" i="5"/>
  <c r="B285" i="5"/>
  <c r="B278" i="5"/>
  <c r="G201" i="6" s="1"/>
  <c r="Y269" i="5"/>
  <c r="G307" i="6" l="1"/>
  <c r="G309" i="6"/>
  <c r="G308" i="6"/>
  <c r="G310" i="6"/>
  <c r="G311" i="6"/>
  <c r="G312" i="6"/>
  <c r="G313" i="6"/>
  <c r="G314" i="6"/>
  <c r="G497" i="6"/>
  <c r="G498" i="6"/>
  <c r="G499" i="6"/>
  <c r="G500" i="6"/>
  <c r="G501" i="6"/>
  <c r="G502" i="6"/>
  <c r="G503" i="6"/>
  <c r="G383" i="6"/>
  <c r="G384" i="6"/>
  <c r="G385" i="6"/>
  <c r="G386" i="6"/>
  <c r="G387" i="6"/>
  <c r="G388" i="6"/>
  <c r="G389" i="6"/>
  <c r="G390" i="6"/>
  <c r="G117" i="6"/>
  <c r="G118" i="6"/>
  <c r="G120" i="6"/>
  <c r="G119" i="6"/>
  <c r="G121" i="6"/>
  <c r="G122" i="6"/>
  <c r="G123" i="6"/>
  <c r="G124" i="6"/>
  <c r="G125" i="6"/>
  <c r="G126" i="6"/>
  <c r="G504" i="6"/>
  <c r="G269" i="6"/>
  <c r="G271" i="6"/>
  <c r="G270" i="6"/>
  <c r="G272" i="6"/>
  <c r="G273" i="6"/>
  <c r="G274" i="6"/>
  <c r="G275" i="6"/>
  <c r="G276" i="6"/>
  <c r="G79" i="6"/>
  <c r="G80" i="6"/>
  <c r="G81" i="6"/>
  <c r="G82" i="6"/>
  <c r="G83" i="6"/>
  <c r="G84" i="6"/>
  <c r="G85" i="6"/>
  <c r="G3" i="6"/>
  <c r="G4" i="6"/>
  <c r="G5" i="6"/>
  <c r="G6" i="6"/>
  <c r="G7" i="6"/>
  <c r="G8" i="6"/>
  <c r="G9" i="6"/>
  <c r="G231" i="6"/>
  <c r="G232" i="6"/>
  <c r="G233" i="6"/>
  <c r="G234" i="6"/>
  <c r="G235" i="6"/>
  <c r="G236" i="6"/>
  <c r="G237" i="6"/>
  <c r="G277" i="6"/>
  <c r="G459" i="6"/>
  <c r="G462" i="6"/>
  <c r="G461" i="6"/>
  <c r="G460" i="6"/>
  <c r="G463" i="6"/>
  <c r="G464" i="6"/>
  <c r="G465" i="6"/>
  <c r="G466" i="6"/>
  <c r="G467" i="6"/>
  <c r="G468" i="6"/>
  <c r="G193" i="6"/>
  <c r="G195" i="6"/>
  <c r="G194" i="6"/>
  <c r="G196" i="6"/>
  <c r="G197" i="6"/>
  <c r="G198" i="6"/>
  <c r="G199" i="6"/>
  <c r="G200" i="6"/>
  <c r="G41" i="6"/>
  <c r="G43" i="6"/>
  <c r="G42" i="6"/>
  <c r="G44" i="6"/>
  <c r="G45" i="6"/>
  <c r="G46" i="6"/>
  <c r="G47" i="6"/>
  <c r="G48" i="6"/>
  <c r="G155" i="6"/>
  <c r="G156" i="6"/>
  <c r="G157" i="6"/>
  <c r="G158" i="6"/>
  <c r="G159" i="6"/>
  <c r="G160" i="6"/>
  <c r="G161" i="6"/>
  <c r="G162" i="6"/>
  <c r="G421" i="6"/>
  <c r="G423" i="6"/>
  <c r="G424" i="6"/>
  <c r="G422" i="6"/>
  <c r="G425" i="6"/>
  <c r="G426" i="6"/>
  <c r="G427" i="6"/>
  <c r="G428" i="6"/>
  <c r="G429" i="6"/>
  <c r="G49" i="6"/>
  <c r="G391" i="6"/>
  <c r="G86" i="6"/>
  <c r="G345" i="6"/>
  <c r="G346" i="6"/>
  <c r="G347" i="6"/>
  <c r="G348" i="6"/>
  <c r="G349" i="6"/>
  <c r="G350" i="6"/>
  <c r="G351" i="6"/>
  <c r="G352" i="6"/>
  <c r="G315" i="6"/>
  <c r="G353" i="6"/>
  <c r="G430" i="6"/>
  <c r="G469" i="6"/>
  <c r="G10" i="6"/>
  <c r="A12" i="6"/>
  <c r="G11" i="6"/>
  <c r="A88" i="6"/>
  <c r="G87" i="6"/>
  <c r="A506" i="6"/>
  <c r="G505" i="6"/>
  <c r="G470" i="6"/>
  <c r="A471" i="6"/>
  <c r="A432" i="6"/>
  <c r="G431" i="6"/>
  <c r="A393" i="6"/>
  <c r="G392" i="6"/>
  <c r="A355" i="6"/>
  <c r="G354" i="6"/>
  <c r="A317" i="6"/>
  <c r="G316" i="6"/>
  <c r="A279" i="6"/>
  <c r="G278" i="6"/>
  <c r="A240" i="6"/>
  <c r="G239" i="6"/>
  <c r="G202" i="6"/>
  <c r="A203" i="6"/>
  <c r="A165" i="6"/>
  <c r="G164" i="6"/>
  <c r="A128" i="6"/>
  <c r="G127" i="6"/>
  <c r="A51" i="6"/>
  <c r="G50" i="6"/>
  <c r="AH36" i="3"/>
  <c r="AV36" i="3" s="1"/>
  <c r="AO36" i="3"/>
  <c r="BC36" i="3" s="1"/>
  <c r="AP36" i="3"/>
  <c r="BD36" i="3" s="1"/>
  <c r="AI36" i="3"/>
  <c r="AW36" i="3" s="1"/>
  <c r="AM36" i="3"/>
  <c r="BA36" i="3" s="1"/>
  <c r="AQ36" i="3"/>
  <c r="BE36" i="3" s="1"/>
  <c r="AS36" i="3"/>
  <c r="BG36" i="3" s="1"/>
  <c r="AG36" i="3"/>
  <c r="AU36" i="3" s="1"/>
  <c r="AK36" i="3"/>
  <c r="AY36" i="3" s="1"/>
  <c r="AF37" i="3"/>
  <c r="AN37" i="3"/>
  <c r="BB37" i="3" s="1"/>
  <c r="AQ37" i="3"/>
  <c r="BE37" i="3" s="1"/>
  <c r="AH37" i="3"/>
  <c r="AV37" i="3" s="1"/>
  <c r="AK37" i="3"/>
  <c r="AY37" i="3" s="1"/>
  <c r="AL37" i="3"/>
  <c r="AZ37" i="3" s="1"/>
  <c r="AM37" i="3"/>
  <c r="BA37" i="3" s="1"/>
  <c r="AP37" i="3"/>
  <c r="BD37" i="3" s="1"/>
  <c r="AS37" i="3"/>
  <c r="BG37" i="3" s="1"/>
  <c r="AI37" i="3"/>
  <c r="AW37" i="3" s="1"/>
  <c r="AR37" i="3"/>
  <c r="BF37" i="3" s="1"/>
  <c r="AH38" i="3"/>
  <c r="AV38" i="3" s="1"/>
  <c r="AK38" i="3"/>
  <c r="AY38" i="3" s="1"/>
  <c r="AP38" i="3"/>
  <c r="BD38" i="3" s="1"/>
  <c r="AF38" i="3"/>
  <c r="AG38" i="3"/>
  <c r="AU38" i="3" s="1"/>
  <c r="AI38" i="3"/>
  <c r="AW38" i="3" s="1"/>
  <c r="AJ38" i="3"/>
  <c r="AX38" i="3" s="1"/>
  <c r="AN38" i="3"/>
  <c r="BB38" i="3" s="1"/>
  <c r="AO38" i="3"/>
  <c r="BC38" i="3" s="1"/>
  <c r="AQ38" i="3"/>
  <c r="BE38" i="3" s="1"/>
  <c r="AR38" i="3"/>
  <c r="BF38" i="3" s="1"/>
  <c r="AL38" i="3"/>
  <c r="AZ38" i="3" s="1"/>
  <c r="AS38" i="3"/>
  <c r="BG38" i="3" s="1"/>
  <c r="AJ39" i="3"/>
  <c r="AX39" i="3" s="1"/>
  <c r="AR39" i="3"/>
  <c r="BF39" i="3" s="1"/>
  <c r="AG39" i="3"/>
  <c r="AU39" i="3" s="1"/>
  <c r="AH39" i="3"/>
  <c r="AV39" i="3" s="1"/>
  <c r="AL39" i="3"/>
  <c r="AZ39" i="3" s="1"/>
  <c r="AM39" i="3"/>
  <c r="BA39" i="3" s="1"/>
  <c r="AO39" i="3"/>
  <c r="BC39" i="3" s="1"/>
  <c r="AP39" i="3"/>
  <c r="BD39" i="3" s="1"/>
  <c r="AQ39" i="3"/>
  <c r="BE39" i="3" s="1"/>
  <c r="AF39" i="3"/>
  <c r="AI39" i="3"/>
  <c r="AW39" i="3" s="1"/>
  <c r="AN39" i="3"/>
  <c r="BB39" i="3" s="1"/>
  <c r="AL40" i="3"/>
  <c r="AZ40" i="3" s="1"/>
  <c r="AF40" i="3"/>
  <c r="AH40" i="3"/>
  <c r="AV40" i="3" s="1"/>
  <c r="AM40" i="3"/>
  <c r="BA40" i="3" s="1"/>
  <c r="AN40" i="3"/>
  <c r="BB40" i="3" s="1"/>
  <c r="AS40" i="3"/>
  <c r="BG40" i="3" s="1"/>
  <c r="AG40" i="3"/>
  <c r="AU40" i="3" s="1"/>
  <c r="AK40" i="3"/>
  <c r="AY40" i="3" s="1"/>
  <c r="AO40" i="3"/>
  <c r="BC40" i="3" s="1"/>
  <c r="AP40" i="3"/>
  <c r="BD40" i="3" s="1"/>
  <c r="AF41" i="3"/>
  <c r="AL41" i="3"/>
  <c r="AZ41" i="3" s="1"/>
  <c r="AM41" i="3"/>
  <c r="BA41" i="3" s="1"/>
  <c r="AN41" i="3"/>
  <c r="BB41" i="3" s="1"/>
  <c r="AQ41" i="3"/>
  <c r="BE41" i="3" s="1"/>
  <c r="AR41" i="3"/>
  <c r="BF41" i="3" s="1"/>
  <c r="AI41" i="3"/>
  <c r="AW41" i="3" s="1"/>
  <c r="AJ41" i="3"/>
  <c r="AX41" i="3" s="1"/>
  <c r="AH42" i="3"/>
  <c r="AV42" i="3" s="1"/>
  <c r="AP42" i="3"/>
  <c r="BD42" i="3" s="1"/>
  <c r="AG42" i="3"/>
  <c r="AU42" i="3" s="1"/>
  <c r="AI42" i="3"/>
  <c r="AW42" i="3" s="1"/>
  <c r="AJ42" i="3"/>
  <c r="AX42" i="3" s="1"/>
  <c r="AK42" i="3"/>
  <c r="AY42" i="3" s="1"/>
  <c r="AQ42" i="3"/>
  <c r="BE42" i="3" s="1"/>
  <c r="AR42" i="3"/>
  <c r="BF42" i="3" s="1"/>
  <c r="AL42" i="3"/>
  <c r="AZ42" i="3" s="1"/>
  <c r="AO42" i="3"/>
  <c r="BC42" i="3" s="1"/>
  <c r="AS42" i="3"/>
  <c r="BG42" i="3" s="1"/>
  <c r="AF43" i="3"/>
  <c r="AH43" i="3"/>
  <c r="AV43" i="3" s="1"/>
  <c r="AI43" i="3"/>
  <c r="AW43" i="3" s="1"/>
  <c r="AM43" i="3"/>
  <c r="BA43" i="3" s="1"/>
  <c r="AP43" i="3"/>
  <c r="BD43" i="3" s="1"/>
  <c r="AQ43" i="3"/>
  <c r="BE43" i="3" s="1"/>
  <c r="AN43" i="3"/>
  <c r="BB43" i="3" s="1"/>
  <c r="AK44" i="3"/>
  <c r="AY44" i="3" s="1"/>
  <c r="AO44" i="3"/>
  <c r="BC44" i="3" s="1"/>
  <c r="AS44" i="3"/>
  <c r="BG44" i="3" s="1"/>
  <c r="AF44" i="3"/>
  <c r="AG44" i="3"/>
  <c r="AU44" i="3" s="1"/>
  <c r="AI44" i="3"/>
  <c r="AW44" i="3" s="1"/>
  <c r="AM44" i="3"/>
  <c r="BA44" i="3" s="1"/>
  <c r="AN44" i="3"/>
  <c r="BB44" i="3" s="1"/>
  <c r="AQ44" i="3"/>
  <c r="BE44" i="3" s="1"/>
  <c r="AH44" i="3"/>
  <c r="AV44" i="3" s="1"/>
  <c r="AP44" i="3"/>
  <c r="BD44" i="3" s="1"/>
  <c r="AI45" i="3"/>
  <c r="AW45" i="3" s="1"/>
  <c r="AQ45" i="3"/>
  <c r="BE45" i="3" s="1"/>
  <c r="AG45" i="3"/>
  <c r="AU45" i="3" s="1"/>
  <c r="AK45" i="3"/>
  <c r="AY45" i="3" s="1"/>
  <c r="AL45" i="3"/>
  <c r="AZ45" i="3" s="1"/>
  <c r="AN45" i="3"/>
  <c r="BB45" i="3" s="1"/>
  <c r="AO45" i="3"/>
  <c r="BC45" i="3" s="1"/>
  <c r="AR45" i="3"/>
  <c r="BF45" i="3" s="1"/>
  <c r="AS45" i="3"/>
  <c r="BG45" i="3" s="1"/>
  <c r="AF45" i="3"/>
  <c r="AJ45" i="3"/>
  <c r="AX45" i="3" s="1"/>
  <c r="AM45" i="3"/>
  <c r="BA45" i="3" s="1"/>
  <c r="AH46" i="3"/>
  <c r="AV46" i="3" s="1"/>
  <c r="AP46" i="3"/>
  <c r="BD46" i="3" s="1"/>
  <c r="AJ46" i="3"/>
  <c r="AX46" i="3" s="1"/>
  <c r="AK46" i="3"/>
  <c r="AY46" i="3" s="1"/>
  <c r="AL46" i="3"/>
  <c r="AZ46" i="3" s="1"/>
  <c r="AR46" i="3"/>
  <c r="BF46" i="3" s="1"/>
  <c r="AS46" i="3"/>
  <c r="BG46" i="3" s="1"/>
  <c r="AG46" i="3"/>
  <c r="AU46" i="3" s="1"/>
  <c r="AO46" i="3"/>
  <c r="BC46" i="3" s="1"/>
  <c r="AM47" i="3"/>
  <c r="BA47" i="3" s="1"/>
  <c r="AN47" i="3"/>
  <c r="BB47" i="3" s="1"/>
  <c r="AQ47" i="3"/>
  <c r="BE47" i="3" s="1"/>
  <c r="AF47" i="3"/>
  <c r="AG47" i="3"/>
  <c r="AU47" i="3" s="1"/>
  <c r="AK47" i="3"/>
  <c r="AY47" i="3" s="1"/>
  <c r="AO47" i="3"/>
  <c r="BC47" i="3" s="1"/>
  <c r="AS47" i="3"/>
  <c r="BG47" i="3" s="1"/>
  <c r="AL48" i="3"/>
  <c r="AZ48" i="3" s="1"/>
  <c r="AG48" i="3"/>
  <c r="AU48" i="3" s="1"/>
  <c r="AH48" i="3"/>
  <c r="AV48" i="3" s="1"/>
  <c r="AJ48" i="3"/>
  <c r="AX48" i="3" s="1"/>
  <c r="AK48" i="3"/>
  <c r="AY48" i="3" s="1"/>
  <c r="AP48" i="3"/>
  <c r="BD48" i="3" s="1"/>
  <c r="AR48" i="3"/>
  <c r="BF48" i="3" s="1"/>
  <c r="AO48" i="3"/>
  <c r="BC48" i="3" s="1"/>
  <c r="AS48" i="3"/>
  <c r="BG48" i="3" s="1"/>
  <c r="AR49" i="3"/>
  <c r="BF49" i="3" s="1"/>
  <c r="AF49" i="3"/>
  <c r="AH49" i="3"/>
  <c r="AV49" i="3" s="1"/>
  <c r="AI49" i="3"/>
  <c r="AW49" i="3" s="1"/>
  <c r="AP49" i="3"/>
  <c r="BD49" i="3" s="1"/>
  <c r="AQ49" i="3"/>
  <c r="BE49" i="3" s="1"/>
  <c r="AJ49" i="3"/>
  <c r="AX49" i="3" s="1"/>
  <c r="AM49" i="3"/>
  <c r="BA49" i="3" s="1"/>
  <c r="AN49" i="3"/>
  <c r="BB49" i="3" s="1"/>
  <c r="AG50" i="3"/>
  <c r="AU50" i="3" s="1"/>
  <c r="AO50" i="3"/>
  <c r="BC50" i="3" s="1"/>
  <c r="AF50" i="3"/>
  <c r="AJ50" i="3"/>
  <c r="AX50" i="3" s="1"/>
  <c r="AM50" i="3"/>
  <c r="BA50" i="3" s="1"/>
  <c r="AN50" i="3"/>
  <c r="BB50" i="3" s="1"/>
  <c r="AR50" i="3"/>
  <c r="BF50" i="3" s="1"/>
  <c r="AK50" i="3"/>
  <c r="AY50" i="3" s="1"/>
  <c r="AL50" i="3"/>
  <c r="AZ50" i="3" s="1"/>
  <c r="AS50" i="3"/>
  <c r="BG50" i="3" s="1"/>
  <c r="AG51" i="3"/>
  <c r="AU51" i="3" s="1"/>
  <c r="AL51" i="3"/>
  <c r="AZ51" i="3" s="1"/>
  <c r="AO51" i="3"/>
  <c r="BC51" i="3" s="1"/>
  <c r="AF51" i="3"/>
  <c r="AI51" i="3"/>
  <c r="AW51" i="3" s="1"/>
  <c r="AN51" i="3"/>
  <c r="BB51" i="3" s="1"/>
  <c r="AQ51" i="3"/>
  <c r="BE51" i="3" s="1"/>
  <c r="AF52" i="3"/>
  <c r="AG52" i="3"/>
  <c r="AU52" i="3" s="1"/>
  <c r="AH52" i="3"/>
  <c r="AV52" i="3" s="1"/>
  <c r="AJ52" i="3"/>
  <c r="AX52" i="3" s="1"/>
  <c r="AN52" i="3"/>
  <c r="BB52" i="3" s="1"/>
  <c r="AO52" i="3"/>
  <c r="BC52" i="3" s="1"/>
  <c r="AR52" i="3"/>
  <c r="BF52" i="3" s="1"/>
  <c r="AS52" i="3"/>
  <c r="BG52" i="3" s="1"/>
  <c r="AK52" i="3"/>
  <c r="AY52" i="3" s="1"/>
  <c r="AP52" i="3"/>
  <c r="BD52" i="3" s="1"/>
  <c r="AR53" i="3"/>
  <c r="BF53" i="3" s="1"/>
  <c r="AF53" i="3"/>
  <c r="AG53" i="3"/>
  <c r="AU53" i="3" s="1"/>
  <c r="AN53" i="3"/>
  <c r="BB53" i="3" s="1"/>
  <c r="AO53" i="3"/>
  <c r="BC53" i="3" s="1"/>
  <c r="AI53" i="3"/>
  <c r="AW53" i="3" s="1"/>
  <c r="AJ53" i="3"/>
  <c r="AX53" i="3" s="1"/>
  <c r="AM53" i="3"/>
  <c r="BA53" i="3" s="1"/>
  <c r="AQ53" i="3"/>
  <c r="BE53" i="3" s="1"/>
  <c r="AH54" i="3"/>
  <c r="AV54" i="3" s="1"/>
  <c r="AO54" i="3"/>
  <c r="BC54" i="3" s="1"/>
  <c r="AP54" i="3"/>
  <c r="BD54" i="3" s="1"/>
  <c r="AF54" i="3"/>
  <c r="AG54" i="3"/>
  <c r="AU54" i="3" s="1"/>
  <c r="AJ54" i="3"/>
  <c r="AX54" i="3" s="1"/>
  <c r="AK54" i="3"/>
  <c r="AY54" i="3" s="1"/>
  <c r="AN54" i="3"/>
  <c r="BB54" i="3" s="1"/>
  <c r="AR54" i="3"/>
  <c r="BF54" i="3" s="1"/>
  <c r="AS54" i="3"/>
  <c r="BG54" i="3" s="1"/>
  <c r="AL54" i="3"/>
  <c r="AZ54" i="3" s="1"/>
  <c r="AK55" i="3"/>
  <c r="AY55" i="3" s="1"/>
  <c r="AL55" i="3"/>
  <c r="AZ55" i="3" s="1"/>
  <c r="AM55" i="3"/>
  <c r="BA55" i="3" s="1"/>
  <c r="AN55" i="3"/>
  <c r="BB55" i="3" s="1"/>
  <c r="AS55" i="3"/>
  <c r="BG55" i="3" s="1"/>
  <c r="AF55" i="3"/>
  <c r="AT55" i="3" s="1"/>
  <c r="AG56" i="3"/>
  <c r="AU56" i="3" s="1"/>
  <c r="AO56" i="3"/>
  <c r="BC56" i="3" s="1"/>
  <c r="AJ56" i="3"/>
  <c r="AX56" i="3" s="1"/>
  <c r="AK56" i="3"/>
  <c r="AY56" i="3" s="1"/>
  <c r="AR56" i="3"/>
  <c r="BF56" i="3" s="1"/>
  <c r="AS56" i="3"/>
  <c r="BG56" i="3" s="1"/>
  <c r="AH56" i="3"/>
  <c r="AV56" i="3" s="1"/>
  <c r="AI57" i="3"/>
  <c r="AW57" i="3" s="1"/>
  <c r="AN57" i="3"/>
  <c r="BB57" i="3" s="1"/>
  <c r="AQ57" i="3"/>
  <c r="BE57" i="3" s="1"/>
  <c r="AG57" i="3"/>
  <c r="AU57" i="3" s="1"/>
  <c r="AJ57" i="3"/>
  <c r="AX57" i="3" s="1"/>
  <c r="AK57" i="3"/>
  <c r="AY57" i="3" s="1"/>
  <c r="AL57" i="3"/>
  <c r="AZ57" i="3" s="1"/>
  <c r="AM57" i="3"/>
  <c r="BA57" i="3" s="1"/>
  <c r="AO57" i="3"/>
  <c r="BC57" i="3" s="1"/>
  <c r="AR57" i="3"/>
  <c r="BF57" i="3" s="1"/>
  <c r="AS57" i="3"/>
  <c r="BG57" i="3" s="1"/>
  <c r="AF57" i="3"/>
  <c r="AT57" i="3" s="1"/>
  <c r="AH58" i="3"/>
  <c r="AV58" i="3" s="1"/>
  <c r="AP58" i="3"/>
  <c r="BD58" i="3" s="1"/>
  <c r="AK58" i="3"/>
  <c r="AY58" i="3" s="1"/>
  <c r="AL58" i="3"/>
  <c r="AZ58" i="3" s="1"/>
  <c r="AS58" i="3"/>
  <c r="BG58" i="3" s="1"/>
  <c r="AG58" i="3"/>
  <c r="AU58" i="3" s="1"/>
  <c r="AO58" i="3"/>
  <c r="BC58" i="3" s="1"/>
  <c r="AN59" i="3"/>
  <c r="BB59" i="3" s="1"/>
  <c r="AQ59" i="3"/>
  <c r="BE59" i="3" s="1"/>
  <c r="AG59" i="3"/>
  <c r="AU59" i="3" s="1"/>
  <c r="AK59" i="3"/>
  <c r="AY59" i="3" s="1"/>
  <c r="AO59" i="3"/>
  <c r="BC59" i="3" s="1"/>
  <c r="AS59" i="3"/>
  <c r="BG59" i="3" s="1"/>
  <c r="AI59" i="3"/>
  <c r="AW59" i="3" s="1"/>
  <c r="AM59" i="3"/>
  <c r="BA59" i="3" s="1"/>
  <c r="AK60" i="3"/>
  <c r="AY60" i="3" s="1"/>
  <c r="AP60" i="3"/>
  <c r="BD60" i="3" s="1"/>
  <c r="AS60" i="3"/>
  <c r="BG60" i="3" s="1"/>
  <c r="AH60" i="3"/>
  <c r="AV60" i="3" s="1"/>
  <c r="AI60" i="3"/>
  <c r="AW60" i="3" s="1"/>
  <c r="AL60" i="3"/>
  <c r="AZ60" i="3" s="1"/>
  <c r="AM60" i="3"/>
  <c r="BA60" i="3" s="1"/>
  <c r="AQ60" i="3"/>
  <c r="BE60" i="3" s="1"/>
  <c r="AF60" i="3"/>
  <c r="AT60" i="3" s="1"/>
  <c r="AG60" i="3"/>
  <c r="AU60" i="3" s="1"/>
  <c r="AG61" i="3"/>
  <c r="AU61" i="3" s="1"/>
  <c r="AH61" i="3"/>
  <c r="AV61" i="3" s="1"/>
  <c r="AK61" i="3"/>
  <c r="AY61" i="3" s="1"/>
  <c r="AL61" i="3"/>
  <c r="AZ61" i="3" s="1"/>
  <c r="AN61" i="3"/>
  <c r="BB61" i="3" s="1"/>
  <c r="AO61" i="3"/>
  <c r="BC61" i="3" s="1"/>
  <c r="AP61" i="3"/>
  <c r="BD61" i="3" s="1"/>
  <c r="AS61" i="3"/>
  <c r="BG61" i="3" s="1"/>
  <c r="AF61" i="3"/>
  <c r="AT61" i="3" s="1"/>
  <c r="AJ61" i="3"/>
  <c r="AX61" i="3" s="1"/>
  <c r="AM61" i="3"/>
  <c r="BA61" i="3" s="1"/>
  <c r="AQ61" i="3"/>
  <c r="BE61" i="3" s="1"/>
  <c r="AR61" i="3"/>
  <c r="BF61" i="3" s="1"/>
  <c r="AK62" i="3"/>
  <c r="AY62" i="3" s="1"/>
  <c r="AS62" i="3"/>
  <c r="BG62" i="3" s="1"/>
  <c r="AF62" i="3"/>
  <c r="AT62" i="3" s="1"/>
  <c r="AG62" i="3"/>
  <c r="AU62" i="3" s="1"/>
  <c r="AI62" i="3"/>
  <c r="AW62" i="3" s="1"/>
  <c r="AJ62" i="3"/>
  <c r="AX62" i="3" s="1"/>
  <c r="AM62" i="3"/>
  <c r="BA62" i="3" s="1"/>
  <c r="AN62" i="3"/>
  <c r="BB62" i="3" s="1"/>
  <c r="AO62" i="3"/>
  <c r="BC62" i="3" s="1"/>
  <c r="AP62" i="3"/>
  <c r="BD62" i="3" s="1"/>
  <c r="AR62" i="3"/>
  <c r="BF62" i="3" s="1"/>
  <c r="AH62" i="3"/>
  <c r="AV62" i="3" s="1"/>
  <c r="AL62" i="3"/>
  <c r="AZ62" i="3" s="1"/>
  <c r="AQ62" i="3"/>
  <c r="BE62" i="3" s="1"/>
  <c r="AH63" i="3"/>
  <c r="AV63" i="3" s="1"/>
  <c r="AI63" i="3"/>
  <c r="AW63" i="3" s="1"/>
  <c r="AK63" i="3"/>
  <c r="AY63" i="3" s="1"/>
  <c r="AP63" i="3"/>
  <c r="BD63" i="3" s="1"/>
  <c r="AJ63" i="3"/>
  <c r="AX63" i="3" s="1"/>
  <c r="AM63" i="3"/>
  <c r="BA63" i="3" s="1"/>
  <c r="AO63" i="3"/>
  <c r="BC63" i="3" s="1"/>
  <c r="AQ63" i="3"/>
  <c r="BE63" i="3" s="1"/>
  <c r="AS63" i="3"/>
  <c r="BG63" i="3" s="1"/>
  <c r="AG64" i="3"/>
  <c r="AU64" i="3" s="1"/>
  <c r="AK64" i="3"/>
  <c r="AY64" i="3" s="1"/>
  <c r="AM64" i="3"/>
  <c r="BA64" i="3" s="1"/>
  <c r="AP64" i="3"/>
  <c r="BD64" i="3" s="1"/>
  <c r="AS64" i="3"/>
  <c r="BG64" i="3" s="1"/>
  <c r="AH64" i="3"/>
  <c r="AV64" i="3" s="1"/>
  <c r="AL64" i="3"/>
  <c r="AZ64" i="3" s="1"/>
  <c r="AO64" i="3"/>
  <c r="BC64" i="3" s="1"/>
  <c r="AQ64" i="3"/>
  <c r="BE64" i="3" s="1"/>
  <c r="AF65" i="3"/>
  <c r="AT65" i="3" s="1"/>
  <c r="AG65" i="3"/>
  <c r="AU65" i="3" s="1"/>
  <c r="AJ65" i="3"/>
  <c r="AX65" i="3" s="1"/>
  <c r="AK65" i="3"/>
  <c r="AY65" i="3" s="1"/>
  <c r="AN65" i="3"/>
  <c r="BB65" i="3" s="1"/>
  <c r="AS65" i="3"/>
  <c r="BG65" i="3" s="1"/>
  <c r="AI65" i="3"/>
  <c r="AW65" i="3" s="1"/>
  <c r="AM65" i="3"/>
  <c r="BA65" i="3" s="1"/>
  <c r="AO65" i="3"/>
  <c r="BC65" i="3" s="1"/>
  <c r="AQ65" i="3"/>
  <c r="BE65" i="3" s="1"/>
  <c r="AR65" i="3"/>
  <c r="BF65" i="3" s="1"/>
  <c r="AH66" i="3"/>
  <c r="AV66" i="3" s="1"/>
  <c r="AL66" i="3"/>
  <c r="AZ66" i="3" s="1"/>
  <c r="AM66" i="3"/>
  <c r="BA66" i="3" s="1"/>
  <c r="AP66" i="3"/>
  <c r="BD66" i="3" s="1"/>
  <c r="AS66" i="3"/>
  <c r="BG66" i="3" s="1"/>
  <c r="AG66" i="3"/>
  <c r="AU66" i="3" s="1"/>
  <c r="AK66" i="3"/>
  <c r="AY66" i="3" s="1"/>
  <c r="AO66" i="3"/>
  <c r="BC66" i="3" s="1"/>
  <c r="AN67" i="3"/>
  <c r="BB67" i="3" s="1"/>
  <c r="AG67" i="3"/>
  <c r="AU67" i="3" s="1"/>
  <c r="AI67" i="3"/>
  <c r="AW67" i="3" s="1"/>
  <c r="AK67" i="3"/>
  <c r="AY67" i="3" s="1"/>
  <c r="AL67" i="3"/>
  <c r="AZ67" i="3" s="1"/>
  <c r="AO67" i="3"/>
  <c r="BC67" i="3" s="1"/>
  <c r="AR67" i="3"/>
  <c r="BF67" i="3" s="1"/>
  <c r="AS67" i="3"/>
  <c r="BG67" i="3" s="1"/>
  <c r="AF67" i="3"/>
  <c r="AT67" i="3" s="1"/>
  <c r="AM67" i="3"/>
  <c r="BA67" i="3" s="1"/>
  <c r="AQ67" i="3"/>
  <c r="BE67" i="3" s="1"/>
  <c r="AH68" i="3"/>
  <c r="AV68" i="3" s="1"/>
  <c r="AI68" i="3"/>
  <c r="AW68" i="3" s="1"/>
  <c r="AL68" i="3"/>
  <c r="AZ68" i="3" s="1"/>
  <c r="AM68" i="3"/>
  <c r="BA68" i="3" s="1"/>
  <c r="AP68" i="3"/>
  <c r="BD68" i="3" s="1"/>
  <c r="AQ68" i="3"/>
  <c r="BE68" i="3" s="1"/>
  <c r="AG68" i="3"/>
  <c r="AU68" i="3" s="1"/>
  <c r="AK68" i="3"/>
  <c r="AY68" i="3" s="1"/>
  <c r="AO68" i="3"/>
  <c r="BC68" i="3" s="1"/>
  <c r="AS68" i="3"/>
  <c r="BG68" i="3" s="1"/>
  <c r="AF69" i="3"/>
  <c r="AT69" i="3" s="1"/>
  <c r="AI69" i="3"/>
  <c r="AW69" i="3" s="1"/>
  <c r="AN69" i="3"/>
  <c r="BB69" i="3" s="1"/>
  <c r="AQ69" i="3"/>
  <c r="BE69" i="3" s="1"/>
  <c r="AJ69" i="3"/>
  <c r="AX69" i="3" s="1"/>
  <c r="AM69" i="3"/>
  <c r="BA69" i="3" s="1"/>
  <c r="AR69" i="3"/>
  <c r="BF69" i="3" s="1"/>
  <c r="AG70" i="3"/>
  <c r="AU70" i="3" s="1"/>
  <c r="AH70" i="3"/>
  <c r="AV70" i="3" s="1"/>
  <c r="AL70" i="3"/>
  <c r="AZ70" i="3" s="1"/>
  <c r="AO70" i="3"/>
  <c r="BC70" i="3" s="1"/>
  <c r="AS70" i="3"/>
  <c r="BG70" i="3" s="1"/>
  <c r="AK70" i="3"/>
  <c r="AY70" i="3" s="1"/>
  <c r="AP70" i="3"/>
  <c r="BD70" i="3" s="1"/>
  <c r="AQ71" i="3"/>
  <c r="BE71" i="3" s="1"/>
  <c r="AR71" i="3"/>
  <c r="BF71" i="3" s="1"/>
  <c r="AF71" i="3"/>
  <c r="AT71" i="3" s="1"/>
  <c r="AH71" i="3"/>
  <c r="AV71" i="3" s="1"/>
  <c r="AM71" i="3"/>
  <c r="BA71" i="3" s="1"/>
  <c r="AP71" i="3"/>
  <c r="BD71" i="3" s="1"/>
  <c r="AI71" i="3"/>
  <c r="AW71" i="3" s="1"/>
  <c r="AJ71" i="3"/>
  <c r="AX71" i="3" s="1"/>
  <c r="AN71" i="3"/>
  <c r="BB71" i="3" s="1"/>
  <c r="AG72" i="3"/>
  <c r="AU72" i="3" s="1"/>
  <c r="AO72" i="3"/>
  <c r="BC72" i="3" s="1"/>
  <c r="AF72" i="3"/>
  <c r="AT72" i="3" s="1"/>
  <c r="AK72" i="3"/>
  <c r="AY72" i="3" s="1"/>
  <c r="AM72" i="3"/>
  <c r="BA72" i="3" s="1"/>
  <c r="AN72" i="3"/>
  <c r="BB72" i="3" s="1"/>
  <c r="AS72" i="3"/>
  <c r="BG72" i="3" s="1"/>
  <c r="AH72" i="3"/>
  <c r="AV72" i="3" s="1"/>
  <c r="AP72" i="3"/>
  <c r="BD72" i="3" s="1"/>
  <c r="AF73" i="3"/>
  <c r="AT73" i="3" s="1"/>
  <c r="AG73" i="3"/>
  <c r="AU73" i="3" s="1"/>
  <c r="AI73" i="3"/>
  <c r="AW73" i="3" s="1"/>
  <c r="AO73" i="3"/>
  <c r="BC73" i="3" s="1"/>
  <c r="AQ73" i="3"/>
  <c r="BE73" i="3" s="1"/>
  <c r="AJ73" i="3"/>
  <c r="AX73" i="3" s="1"/>
  <c r="AN73" i="3"/>
  <c r="BB73" i="3" s="1"/>
  <c r="AR73" i="3"/>
  <c r="BF73" i="3" s="1"/>
  <c r="AG74" i="3"/>
  <c r="AU74" i="3" s="1"/>
  <c r="AJ74" i="3"/>
  <c r="AX74" i="3" s="1"/>
  <c r="AM74" i="3"/>
  <c r="BA74" i="3" s="1"/>
  <c r="AO74" i="3"/>
  <c r="BC74" i="3" s="1"/>
  <c r="AR74" i="3"/>
  <c r="BF74" i="3" s="1"/>
  <c r="AH74" i="3"/>
  <c r="AV74" i="3" s="1"/>
  <c r="AL74" i="3"/>
  <c r="AZ74" i="3" s="1"/>
  <c r="AF75" i="3"/>
  <c r="AT75" i="3" s="1"/>
  <c r="AI75" i="3"/>
  <c r="AW75" i="3" s="1"/>
  <c r="AH75" i="3"/>
  <c r="AV75" i="3" s="1"/>
  <c r="AJ75" i="3"/>
  <c r="AX75" i="3" s="1"/>
  <c r="AK75" i="3"/>
  <c r="AY75" i="3" s="1"/>
  <c r="AL75" i="3"/>
  <c r="AZ75" i="3" s="1"/>
  <c r="AM75" i="3"/>
  <c r="BA75" i="3" s="1"/>
  <c r="AP75" i="3"/>
  <c r="BD75" i="3" s="1"/>
  <c r="AS75" i="3"/>
  <c r="BG75" i="3" s="1"/>
  <c r="AN75" i="3"/>
  <c r="BB75" i="3" s="1"/>
  <c r="AR75" i="3"/>
  <c r="BF75" i="3" s="1"/>
  <c r="AK76" i="3"/>
  <c r="AY76" i="3" s="1"/>
  <c r="AS76" i="3"/>
  <c r="BG76" i="3" s="1"/>
  <c r="AF76" i="3"/>
  <c r="AT76" i="3" s="1"/>
  <c r="AI76" i="3"/>
  <c r="AW76" i="3" s="1"/>
  <c r="AN76" i="3"/>
  <c r="BB76" i="3" s="1"/>
  <c r="AQ76" i="3"/>
  <c r="BE76" i="3" s="1"/>
  <c r="AH76" i="3"/>
  <c r="AV76" i="3" s="1"/>
  <c r="AL76" i="3"/>
  <c r="AZ76" i="3" s="1"/>
  <c r="AP76" i="3"/>
  <c r="BD76" i="3" s="1"/>
  <c r="AI77" i="3"/>
  <c r="AW77" i="3" s="1"/>
  <c r="AF77" i="3"/>
  <c r="AT77" i="3" s="1"/>
  <c r="AG77" i="3"/>
  <c r="AU77" i="3" s="1"/>
  <c r="AK77" i="3"/>
  <c r="AY77" i="3" s="1"/>
  <c r="AM77" i="3"/>
  <c r="BA77" i="3" s="1"/>
  <c r="AN77" i="3"/>
  <c r="BB77" i="3" s="1"/>
  <c r="AO77" i="3"/>
  <c r="BC77" i="3" s="1"/>
  <c r="AR77" i="3"/>
  <c r="BF77" i="3" s="1"/>
  <c r="AS77" i="3"/>
  <c r="BG77" i="3" s="1"/>
  <c r="AJ77" i="3"/>
  <c r="AX77" i="3" s="1"/>
  <c r="AQ77" i="3"/>
  <c r="BE77" i="3" s="1"/>
  <c r="AO78" i="3"/>
  <c r="BC78" i="3" s="1"/>
  <c r="AP78" i="3"/>
  <c r="BD78" i="3" s="1"/>
  <c r="AF78" i="3"/>
  <c r="AT78" i="3" s="1"/>
  <c r="AI78" i="3"/>
  <c r="AW78" i="3" s="1"/>
  <c r="AK78" i="3"/>
  <c r="AY78" i="3" s="1"/>
  <c r="AN78" i="3"/>
  <c r="BB78" i="3" s="1"/>
  <c r="AQ78" i="3"/>
  <c r="BE78" i="3" s="1"/>
  <c r="AG78" i="3"/>
  <c r="AU78" i="3" s="1"/>
  <c r="AS78" i="3"/>
  <c r="BG78" i="3" s="1"/>
  <c r="AJ79" i="3"/>
  <c r="AX79" i="3" s="1"/>
  <c r="AR79" i="3"/>
  <c r="BF79" i="3" s="1"/>
  <c r="AG79" i="3"/>
  <c r="AU79" i="3" s="1"/>
  <c r="AH79" i="3"/>
  <c r="AV79" i="3" s="1"/>
  <c r="AI79" i="3"/>
  <c r="AW79" i="3" s="1"/>
  <c r="AL79" i="3"/>
  <c r="AZ79" i="3" s="1"/>
  <c r="AO79" i="3"/>
  <c r="BC79" i="3" s="1"/>
  <c r="AP79" i="3"/>
  <c r="BD79" i="3" s="1"/>
  <c r="AF79" i="3"/>
  <c r="AT79" i="3" s="1"/>
  <c r="AM79" i="3"/>
  <c r="BA79" i="3" s="1"/>
  <c r="AN79" i="3"/>
  <c r="BB79" i="3" s="1"/>
  <c r="AQ79" i="3"/>
  <c r="BE79" i="3" s="1"/>
  <c r="AS80" i="3"/>
  <c r="BG80" i="3" s="1"/>
  <c r="AH80" i="3"/>
  <c r="AV80" i="3" s="1"/>
  <c r="AI80" i="3"/>
  <c r="AW80" i="3" s="1"/>
  <c r="AJ80" i="3"/>
  <c r="AX80" i="3" s="1"/>
  <c r="AM80" i="3"/>
  <c r="BA80" i="3" s="1"/>
  <c r="AQ80" i="3"/>
  <c r="BE80" i="3" s="1"/>
  <c r="AR80" i="3"/>
  <c r="BF80" i="3" s="1"/>
  <c r="AG80" i="3"/>
  <c r="AU80" i="3" s="1"/>
  <c r="AK80" i="3"/>
  <c r="AY80" i="3" s="1"/>
  <c r="AO80" i="3"/>
  <c r="BC80" i="3" s="1"/>
  <c r="AP80" i="3"/>
  <c r="BD80" i="3" s="1"/>
  <c r="AG81" i="3"/>
  <c r="AU81" i="3" s="1"/>
  <c r="AH81" i="3"/>
  <c r="AV81" i="3" s="1"/>
  <c r="AJ81" i="3"/>
  <c r="AX81" i="3" s="1"/>
  <c r="AK81" i="3"/>
  <c r="AY81" i="3" s="1"/>
  <c r="AO81" i="3"/>
  <c r="BC81" i="3" s="1"/>
  <c r="AP81" i="3"/>
  <c r="BD81" i="3" s="1"/>
  <c r="AR81" i="3"/>
  <c r="BF81" i="3" s="1"/>
  <c r="AS81" i="3"/>
  <c r="BG81" i="3" s="1"/>
  <c r="AI81" i="3"/>
  <c r="AW81" i="3" s="1"/>
  <c r="AM81" i="3"/>
  <c r="BA81" i="3" s="1"/>
  <c r="AQ81" i="3"/>
  <c r="BE81" i="3" s="1"/>
  <c r="AF82" i="3"/>
  <c r="AT82" i="3" s="1"/>
  <c r="AH82" i="3"/>
  <c r="AV82" i="3" s="1"/>
  <c r="AM82" i="3"/>
  <c r="BA82" i="3" s="1"/>
  <c r="AN82" i="3"/>
  <c r="BB82" i="3" s="1"/>
  <c r="AG82" i="3"/>
  <c r="AU82" i="3" s="1"/>
  <c r="AK82" i="3"/>
  <c r="AY82" i="3" s="1"/>
  <c r="AO82" i="3"/>
  <c r="BC82" i="3" s="1"/>
  <c r="AS82" i="3"/>
  <c r="BG82" i="3" s="1"/>
  <c r="AI83" i="3"/>
  <c r="AW83" i="3" s="1"/>
  <c r="AQ83" i="3"/>
  <c r="BE83" i="3" s="1"/>
  <c r="AG83" i="3"/>
  <c r="AU83" i="3" s="1"/>
  <c r="AK83" i="3"/>
  <c r="AY83" i="3" s="1"/>
  <c r="AL83" i="3"/>
  <c r="AZ83" i="3" s="1"/>
  <c r="AO83" i="3"/>
  <c r="BC83" i="3" s="1"/>
  <c r="AP83" i="3"/>
  <c r="BD83" i="3" s="1"/>
  <c r="AS83" i="3"/>
  <c r="BG83" i="3" s="1"/>
  <c r="AF83" i="3"/>
  <c r="AT83" i="3" s="1"/>
  <c r="AM83" i="3"/>
  <c r="BA83" i="3" s="1"/>
  <c r="AN83" i="3"/>
  <c r="BB83" i="3" s="1"/>
  <c r="AR83" i="3"/>
  <c r="BF83" i="3" s="1"/>
  <c r="AK84" i="3"/>
  <c r="AY84" i="3" s="1"/>
  <c r="AS84" i="3"/>
  <c r="BG84" i="3" s="1"/>
  <c r="AI84" i="3"/>
  <c r="AW84" i="3" s="1"/>
  <c r="AL84" i="3"/>
  <c r="AZ84" i="3" s="1"/>
  <c r="AM84" i="3"/>
  <c r="BA84" i="3" s="1"/>
  <c r="AQ84" i="3"/>
  <c r="BE84" i="3" s="1"/>
  <c r="AH84" i="3"/>
  <c r="AV84" i="3" s="1"/>
  <c r="AO84" i="3"/>
  <c r="BC84" i="3" s="1"/>
  <c r="AP84" i="3"/>
  <c r="BD84" i="3" s="1"/>
  <c r="AI85" i="3"/>
  <c r="AW85" i="3" s="1"/>
  <c r="AJ85" i="3"/>
  <c r="AX85" i="3" s="1"/>
  <c r="AQ85" i="3"/>
  <c r="BE85" i="3" s="1"/>
  <c r="AR85" i="3"/>
  <c r="BF85" i="3" s="1"/>
  <c r="AF85" i="3"/>
  <c r="AT85" i="3" s="1"/>
  <c r="AG85" i="3"/>
  <c r="AU85" i="3" s="1"/>
  <c r="AH85" i="3"/>
  <c r="AV85" i="3" s="1"/>
  <c r="AK85" i="3"/>
  <c r="AY85" i="3" s="1"/>
  <c r="AO85" i="3"/>
  <c r="BC85" i="3" s="1"/>
  <c r="AP85" i="3"/>
  <c r="BD85" i="3" s="1"/>
  <c r="AS85" i="3"/>
  <c r="BG85" i="3" s="1"/>
  <c r="AM85" i="3"/>
  <c r="BA85" i="3" s="1"/>
  <c r="AH86" i="3"/>
  <c r="AV86" i="3" s="1"/>
  <c r="AL86" i="3"/>
  <c r="AZ86" i="3" s="1"/>
  <c r="AP86" i="3"/>
  <c r="BD86" i="3" s="1"/>
  <c r="AR87" i="3"/>
  <c r="BF87" i="3" s="1"/>
  <c r="AH87" i="3"/>
  <c r="AV87" i="3" s="1"/>
  <c r="AL87" i="3"/>
  <c r="AZ87" i="3" s="1"/>
  <c r="AM87" i="3"/>
  <c r="BA87" i="3" s="1"/>
  <c r="AP87" i="3"/>
  <c r="BD87" i="3" s="1"/>
  <c r="AF87" i="3"/>
  <c r="AT87" i="3" s="1"/>
  <c r="AJ87" i="3"/>
  <c r="AX87" i="3" s="1"/>
  <c r="AN87" i="3"/>
  <c r="BB87" i="3" s="1"/>
  <c r="AF88" i="3"/>
  <c r="AT88" i="3" s="1"/>
  <c r="AH88" i="3"/>
  <c r="AV88" i="3" s="1"/>
  <c r="AN88" i="3"/>
  <c r="BB88" i="3" s="1"/>
  <c r="AG88" i="3"/>
  <c r="AU88" i="3" s="1"/>
  <c r="AO88" i="3"/>
  <c r="BC88" i="3" s="1"/>
  <c r="AP88" i="3"/>
  <c r="BD88" i="3" s="1"/>
  <c r="AI89" i="3"/>
  <c r="AW89" i="3" s="1"/>
  <c r="AG89" i="3"/>
  <c r="AU89" i="3" s="1"/>
  <c r="AK89" i="3"/>
  <c r="AY89" i="3" s="1"/>
  <c r="AL89" i="3"/>
  <c r="AZ89" i="3" s="1"/>
  <c r="AO89" i="3"/>
  <c r="BC89" i="3" s="1"/>
  <c r="AS89" i="3"/>
  <c r="BG89" i="3" s="1"/>
  <c r="AF89" i="3"/>
  <c r="AT89" i="3" s="1"/>
  <c r="AN89" i="3"/>
  <c r="BB89" i="3" s="1"/>
  <c r="AK90" i="3"/>
  <c r="AY90" i="3" s="1"/>
  <c r="AG90" i="3"/>
  <c r="AU90" i="3" s="1"/>
  <c r="AJ90" i="3"/>
  <c r="AX90" i="3" s="1"/>
  <c r="AM90" i="3"/>
  <c r="BA90" i="3" s="1"/>
  <c r="AR90" i="3"/>
  <c r="BF90" i="3" s="1"/>
  <c r="AH90" i="3"/>
  <c r="AV90" i="3" s="1"/>
  <c r="AL90" i="3"/>
  <c r="AZ90" i="3" s="1"/>
  <c r="AO90" i="3"/>
  <c r="BC90" i="3" s="1"/>
  <c r="AS90" i="3"/>
  <c r="BG90" i="3" s="1"/>
  <c r="AM91" i="3"/>
  <c r="BA91" i="3" s="1"/>
  <c r="AR91" i="3"/>
  <c r="BF91" i="3" s="1"/>
  <c r="AS91" i="3"/>
  <c r="BG91" i="3" s="1"/>
  <c r="AG91" i="3"/>
  <c r="AU91" i="3" s="1"/>
  <c r="AH91" i="3"/>
  <c r="AV91" i="3" s="1"/>
  <c r="AL91" i="3"/>
  <c r="AZ91" i="3" s="1"/>
  <c r="AN91" i="3"/>
  <c r="BB91" i="3" s="1"/>
  <c r="AO91" i="3"/>
  <c r="BC91" i="3" s="1"/>
  <c r="AP91" i="3"/>
  <c r="BD91" i="3" s="1"/>
  <c r="AQ91" i="3"/>
  <c r="BE91" i="3" s="1"/>
  <c r="AF91" i="3"/>
  <c r="AT91" i="3" s="1"/>
  <c r="AI91" i="3"/>
  <c r="AW91" i="3" s="1"/>
  <c r="AJ91" i="3"/>
  <c r="AX91" i="3" s="1"/>
  <c r="AK91" i="3"/>
  <c r="AY91" i="3" s="1"/>
  <c r="AH92" i="3"/>
  <c r="AV92" i="3" s="1"/>
  <c r="AJ92" i="3"/>
  <c r="AX92" i="3" s="1"/>
  <c r="AK92" i="3"/>
  <c r="AY92" i="3" s="1"/>
  <c r="AL92" i="3"/>
  <c r="AZ92" i="3" s="1"/>
  <c r="AR92" i="3"/>
  <c r="BF92" i="3" s="1"/>
  <c r="AS92" i="3"/>
  <c r="BG92" i="3" s="1"/>
  <c r="AP92" i="3"/>
  <c r="BD92" i="3" s="1"/>
  <c r="AF93" i="3"/>
  <c r="AT93" i="3" s="1"/>
  <c r="AG93" i="3"/>
  <c r="AU93" i="3" s="1"/>
  <c r="AO93" i="3"/>
  <c r="BC93" i="3" s="1"/>
  <c r="AI93" i="3"/>
  <c r="AW93" i="3" s="1"/>
  <c r="AJ93" i="3"/>
  <c r="AX93" i="3" s="1"/>
  <c r="AL93" i="3"/>
  <c r="AZ93" i="3" s="1"/>
  <c r="AM93" i="3"/>
  <c r="BA93" i="3" s="1"/>
  <c r="AP93" i="3"/>
  <c r="BD93" i="3" s="1"/>
  <c r="AQ93" i="3"/>
  <c r="BE93" i="3" s="1"/>
  <c r="AN93" i="3"/>
  <c r="BB93" i="3" s="1"/>
  <c r="AR93" i="3"/>
  <c r="BF93" i="3" s="1"/>
  <c r="AH94" i="3"/>
  <c r="AV94" i="3" s="1"/>
  <c r="AM94" i="3"/>
  <c r="BA94" i="3" s="1"/>
  <c r="AP94" i="3"/>
  <c r="BD94" i="3" s="1"/>
  <c r="AI94" i="3"/>
  <c r="AW94" i="3" s="1"/>
  <c r="AJ94" i="3"/>
  <c r="AX94" i="3" s="1"/>
  <c r="AR94" i="3"/>
  <c r="BF94" i="3" s="1"/>
  <c r="AS94" i="3"/>
  <c r="BG94" i="3" s="1"/>
  <c r="AG94" i="3"/>
  <c r="AU94" i="3" s="1"/>
  <c r="AK94" i="3"/>
  <c r="AY94" i="3" s="1"/>
  <c r="AO94" i="3"/>
  <c r="BC94" i="3" s="1"/>
  <c r="AQ94" i="3"/>
  <c r="BE94" i="3" s="1"/>
  <c r="AF95" i="3"/>
  <c r="AT95" i="3" s="1"/>
  <c r="AH95" i="3"/>
  <c r="AV95" i="3" s="1"/>
  <c r="AI95" i="3"/>
  <c r="AW95" i="3" s="1"/>
  <c r="AO95" i="3"/>
  <c r="BC95" i="3" s="1"/>
  <c r="AP95" i="3"/>
  <c r="BD95" i="3" s="1"/>
  <c r="AQ95" i="3"/>
  <c r="BE95" i="3" s="1"/>
  <c r="AK95" i="3"/>
  <c r="AY95" i="3" s="1"/>
  <c r="AS95" i="3"/>
  <c r="BG95" i="3" s="1"/>
  <c r="AI96" i="3"/>
  <c r="AW96" i="3" s="1"/>
  <c r="AQ96" i="3"/>
  <c r="BE96" i="3" s="1"/>
  <c r="AR96" i="3"/>
  <c r="BF96" i="3" s="1"/>
  <c r="AG96" i="3"/>
  <c r="AU96" i="3" s="1"/>
  <c r="AJ96" i="3"/>
  <c r="AX96" i="3" s="1"/>
  <c r="AK96" i="3"/>
  <c r="AY96" i="3" s="1"/>
  <c r="AL96" i="3"/>
  <c r="AZ96" i="3" s="1"/>
  <c r="AM96" i="3"/>
  <c r="BA96" i="3" s="1"/>
  <c r="AO96" i="3"/>
  <c r="BC96" i="3" s="1"/>
  <c r="AS96" i="3"/>
  <c r="BG96" i="3" s="1"/>
  <c r="AF96" i="3"/>
  <c r="AT96" i="3" s="1"/>
  <c r="AN96" i="3"/>
  <c r="BB96" i="3" s="1"/>
  <c r="AG97" i="3"/>
  <c r="AU97" i="3" s="1"/>
  <c r="AK97" i="3"/>
  <c r="AY97" i="3" s="1"/>
  <c r="AO97" i="3"/>
  <c r="BC97" i="3" s="1"/>
  <c r="AS97" i="3"/>
  <c r="BG97" i="3" s="1"/>
  <c r="AI97" i="3"/>
  <c r="AW97" i="3" s="1"/>
  <c r="AJ97" i="3"/>
  <c r="AX97" i="3" s="1"/>
  <c r="AL97" i="3"/>
  <c r="AZ97" i="3" s="1"/>
  <c r="AM97" i="3"/>
  <c r="BA97" i="3" s="1"/>
  <c r="AQ97" i="3"/>
  <c r="BE97" i="3" s="1"/>
  <c r="AR97" i="3"/>
  <c r="BF97" i="3" s="1"/>
  <c r="AF98" i="3"/>
  <c r="AT98" i="3" s="1"/>
  <c r="AM98" i="3"/>
  <c r="BA98" i="3" s="1"/>
  <c r="AR98" i="3"/>
  <c r="BF98" i="3" s="1"/>
  <c r="AJ98" i="3"/>
  <c r="AX98" i="3" s="1"/>
  <c r="AN98" i="3"/>
  <c r="BB98" i="3" s="1"/>
  <c r="AG99" i="3"/>
  <c r="AU99" i="3" s="1"/>
  <c r="AK99" i="3"/>
  <c r="AY99" i="3" s="1"/>
  <c r="AO99" i="3"/>
  <c r="BC99" i="3" s="1"/>
  <c r="AS99" i="3"/>
  <c r="BG99" i="3" s="1"/>
  <c r="AF99" i="3"/>
  <c r="AT99" i="3" s="1"/>
  <c r="AI99" i="3"/>
  <c r="AW99" i="3" s="1"/>
  <c r="AM99" i="3"/>
  <c r="BA99" i="3" s="1"/>
  <c r="AN99" i="3"/>
  <c r="BB99" i="3" s="1"/>
  <c r="AQ99" i="3"/>
  <c r="BE99" i="3" s="1"/>
  <c r="AH99" i="3"/>
  <c r="AV99" i="3" s="1"/>
  <c r="AP99" i="3"/>
  <c r="BD99" i="3" s="1"/>
  <c r="AF100" i="3"/>
  <c r="AT100" i="3" s="1"/>
  <c r="AI100" i="3"/>
  <c r="AW100" i="3" s="1"/>
  <c r="AJ100" i="3"/>
  <c r="AX100" i="3" s="1"/>
  <c r="AN100" i="3"/>
  <c r="BB100" i="3" s="1"/>
  <c r="AQ100" i="3"/>
  <c r="BE100" i="3" s="1"/>
  <c r="AM100" i="3"/>
  <c r="BA100" i="3" s="1"/>
  <c r="AR100" i="3"/>
  <c r="BF100" i="3" s="1"/>
  <c r="AH101" i="3"/>
  <c r="AV101" i="3" s="1"/>
  <c r="AK101" i="3"/>
  <c r="AY101" i="3" s="1"/>
  <c r="AP101" i="3"/>
  <c r="BD101" i="3" s="1"/>
  <c r="AL101" i="3"/>
  <c r="AZ101" i="3" s="1"/>
  <c r="AS101" i="3"/>
  <c r="BG101" i="3" s="1"/>
  <c r="AF102" i="3"/>
  <c r="AT102" i="3" s="1"/>
  <c r="AR102" i="3"/>
  <c r="BF102" i="3" s="1"/>
  <c r="AJ102" i="3"/>
  <c r="AX102" i="3" s="1"/>
  <c r="AM102" i="3"/>
  <c r="BA102" i="3" s="1"/>
  <c r="AN102" i="3"/>
  <c r="BB102" i="3" s="1"/>
  <c r="AG103" i="3"/>
  <c r="AU103" i="3" s="1"/>
  <c r="AH103" i="3"/>
  <c r="AV103" i="3" s="1"/>
  <c r="AK103" i="3"/>
  <c r="AY103" i="3" s="1"/>
  <c r="AO103" i="3"/>
  <c r="BC103" i="3" s="1"/>
  <c r="AS103" i="3"/>
  <c r="BG103" i="3" s="1"/>
  <c r="AF103" i="3"/>
  <c r="AT103" i="3" s="1"/>
  <c r="AI103" i="3"/>
  <c r="AW103" i="3" s="1"/>
  <c r="AJ103" i="3"/>
  <c r="AX103" i="3" s="1"/>
  <c r="AL103" i="3"/>
  <c r="AZ103" i="3" s="1"/>
  <c r="AM103" i="3"/>
  <c r="BA103" i="3" s="1"/>
  <c r="AN103" i="3"/>
  <c r="BB103" i="3" s="1"/>
  <c r="AQ103" i="3"/>
  <c r="BE103" i="3" s="1"/>
  <c r="AR103" i="3"/>
  <c r="BF103" i="3" s="1"/>
  <c r="AP103" i="3"/>
  <c r="BD103" i="3" s="1"/>
  <c r="AI104" i="3"/>
  <c r="AW104" i="3" s="1"/>
  <c r="AQ104" i="3"/>
  <c r="BE104" i="3" s="1"/>
  <c r="AF104" i="3"/>
  <c r="AT104" i="3" s="1"/>
  <c r="AG104" i="3"/>
  <c r="AU104" i="3" s="1"/>
  <c r="AJ104" i="3"/>
  <c r="AX104" i="3" s="1"/>
  <c r="AK104" i="3"/>
  <c r="AY104" i="3" s="1"/>
  <c r="AO104" i="3"/>
  <c r="BC104" i="3" s="1"/>
  <c r="AR104" i="3"/>
  <c r="BF104" i="3" s="1"/>
  <c r="AS104" i="3"/>
  <c r="BG104" i="3" s="1"/>
  <c r="AM104" i="3"/>
  <c r="BA104" i="3" s="1"/>
  <c r="AN104" i="3"/>
  <c r="BB104" i="3" s="1"/>
  <c r="AL105" i="3"/>
  <c r="AZ105" i="3" s="1"/>
  <c r="AH105" i="3"/>
  <c r="AV105" i="3" s="1"/>
  <c r="AK105" i="3"/>
  <c r="AY105" i="3" s="1"/>
  <c r="AP105" i="3"/>
  <c r="BD105" i="3" s="1"/>
  <c r="AS105" i="3"/>
  <c r="BG105" i="3" s="1"/>
  <c r="AI106" i="3"/>
  <c r="AW106" i="3" s="1"/>
  <c r="AJ106" i="3"/>
  <c r="AX106" i="3" s="1"/>
  <c r="AQ106" i="3"/>
  <c r="BE106" i="3" s="1"/>
  <c r="AF106" i="3"/>
  <c r="AT106" i="3" s="1"/>
  <c r="AG106" i="3"/>
  <c r="AU106" i="3" s="1"/>
  <c r="AK106" i="3"/>
  <c r="AY106" i="3" s="1"/>
  <c r="AN106" i="3"/>
  <c r="BB106" i="3" s="1"/>
  <c r="AO106" i="3"/>
  <c r="BC106" i="3" s="1"/>
  <c r="AR106" i="3"/>
  <c r="BF106" i="3" s="1"/>
  <c r="AS106" i="3"/>
  <c r="BG106" i="3" s="1"/>
  <c r="AM106" i="3"/>
  <c r="BA106" i="3" s="1"/>
  <c r="AG107" i="3"/>
  <c r="AU107" i="3" s="1"/>
  <c r="AH107" i="3"/>
  <c r="AV107" i="3" s="1"/>
  <c r="AK107" i="3"/>
  <c r="AY107" i="3" s="1"/>
  <c r="AO107" i="3"/>
  <c r="BC107" i="3" s="1"/>
  <c r="AP107" i="3"/>
  <c r="BD107" i="3" s="1"/>
  <c r="AS107" i="3"/>
  <c r="BG107" i="3" s="1"/>
  <c r="AF107" i="3"/>
  <c r="AT107" i="3" s="1"/>
  <c r="AJ107" i="3"/>
  <c r="AX107" i="3" s="1"/>
  <c r="AM107" i="3"/>
  <c r="BA107" i="3" s="1"/>
  <c r="AN107" i="3"/>
  <c r="BB107" i="3" s="1"/>
  <c r="AR107" i="3"/>
  <c r="BF107" i="3" s="1"/>
  <c r="AL107" i="3"/>
  <c r="AZ107" i="3" s="1"/>
  <c r="AI108" i="3"/>
  <c r="AW108" i="3" s="1"/>
  <c r="AQ108" i="3"/>
  <c r="BE108" i="3" s="1"/>
  <c r="AR108" i="3"/>
  <c r="BF108" i="3" s="1"/>
  <c r="AF108" i="3"/>
  <c r="AT108" i="3" s="1"/>
  <c r="AG108" i="3"/>
  <c r="AU108" i="3" s="1"/>
  <c r="AK108" i="3"/>
  <c r="AY108" i="3" s="1"/>
  <c r="AN108" i="3"/>
  <c r="BB108" i="3" s="1"/>
  <c r="AO108" i="3"/>
  <c r="BC108" i="3" s="1"/>
  <c r="AS108" i="3"/>
  <c r="BG108" i="3" s="1"/>
  <c r="AJ108" i="3"/>
  <c r="AX108" i="3" s="1"/>
  <c r="AM108" i="3"/>
  <c r="BA108" i="3" s="1"/>
  <c r="AG109" i="3"/>
  <c r="AU109" i="3" s="1"/>
  <c r="AO109" i="3"/>
  <c r="BC109" i="3" s="1"/>
  <c r="AH109" i="3"/>
  <c r="AV109" i="3" s="1"/>
  <c r="AK109" i="3"/>
  <c r="AY109" i="3" s="1"/>
  <c r="AL109" i="3"/>
  <c r="AZ109" i="3" s="1"/>
  <c r="AP109" i="3"/>
  <c r="BD109" i="3" s="1"/>
  <c r="AS109" i="3"/>
  <c r="BG109" i="3" s="1"/>
  <c r="AI110" i="3"/>
  <c r="AW110" i="3" s="1"/>
  <c r="AM110" i="3"/>
  <c r="BA110" i="3" s="1"/>
  <c r="AQ110" i="3"/>
  <c r="BE110" i="3" s="1"/>
  <c r="AF110" i="3"/>
  <c r="AT110" i="3" s="1"/>
  <c r="AG110" i="3"/>
  <c r="AU110" i="3" s="1"/>
  <c r="AJ110" i="3"/>
  <c r="AX110" i="3" s="1"/>
  <c r="AK110" i="3"/>
  <c r="AY110" i="3" s="1"/>
  <c r="AO110" i="3"/>
  <c r="BC110" i="3" s="1"/>
  <c r="AR110" i="3"/>
  <c r="BF110" i="3" s="1"/>
  <c r="AS110" i="3"/>
  <c r="BG110" i="3" s="1"/>
  <c r="AN110" i="3"/>
  <c r="BB110" i="3" s="1"/>
  <c r="AG111" i="3"/>
  <c r="AU111" i="3" s="1"/>
  <c r="AH111" i="3"/>
  <c r="AV111" i="3" s="1"/>
  <c r="AK111" i="3"/>
  <c r="AY111" i="3" s="1"/>
  <c r="AL111" i="3"/>
  <c r="AZ111" i="3" s="1"/>
  <c r="AO111" i="3"/>
  <c r="BC111" i="3" s="1"/>
  <c r="AS111" i="3"/>
  <c r="BG111" i="3" s="1"/>
  <c r="AF111" i="3"/>
  <c r="AT111" i="3" s="1"/>
  <c r="AI111" i="3"/>
  <c r="AW111" i="3" s="1"/>
  <c r="AJ111" i="3"/>
  <c r="AX111" i="3" s="1"/>
  <c r="AN111" i="3"/>
  <c r="BB111" i="3" s="1"/>
  <c r="AQ111" i="3"/>
  <c r="BE111" i="3" s="1"/>
  <c r="AR111" i="3"/>
  <c r="BF111" i="3" s="1"/>
  <c r="AP111" i="3"/>
  <c r="BD111" i="3" s="1"/>
  <c r="AI112" i="3"/>
  <c r="AW112" i="3" s="1"/>
  <c r="AQ112" i="3"/>
  <c r="BE112" i="3" s="1"/>
  <c r="AF112" i="3"/>
  <c r="AT112" i="3" s="1"/>
  <c r="AG112" i="3"/>
  <c r="AU112" i="3" s="1"/>
  <c r="AJ112" i="3"/>
  <c r="AX112" i="3" s="1"/>
  <c r="AK112" i="3"/>
  <c r="AY112" i="3" s="1"/>
  <c r="AO112" i="3"/>
  <c r="BC112" i="3" s="1"/>
  <c r="AR112" i="3"/>
  <c r="BF112" i="3" s="1"/>
  <c r="AS112" i="3"/>
  <c r="BG112" i="3" s="1"/>
  <c r="AM112" i="3"/>
  <c r="BA112" i="3" s="1"/>
  <c r="AN112" i="3"/>
  <c r="BB112" i="3" s="1"/>
  <c r="AL113" i="3"/>
  <c r="AZ113" i="3" s="1"/>
  <c r="AH113" i="3"/>
  <c r="AV113" i="3" s="1"/>
  <c r="AK113" i="3"/>
  <c r="AY113" i="3" s="1"/>
  <c r="AP113" i="3"/>
  <c r="BD113" i="3" s="1"/>
  <c r="AS113" i="3"/>
  <c r="BG113" i="3" s="1"/>
  <c r="AI114" i="3"/>
  <c r="AW114" i="3" s="1"/>
  <c r="AQ114" i="3"/>
  <c r="BE114" i="3" s="1"/>
  <c r="AF114" i="3"/>
  <c r="AT114" i="3" s="1"/>
  <c r="AG114" i="3"/>
  <c r="AU114" i="3" s="1"/>
  <c r="AJ114" i="3"/>
  <c r="AX114" i="3" s="1"/>
  <c r="AK114" i="3"/>
  <c r="AY114" i="3" s="1"/>
  <c r="AN114" i="3"/>
  <c r="BB114" i="3" s="1"/>
  <c r="AO114" i="3"/>
  <c r="BC114" i="3" s="1"/>
  <c r="AR114" i="3"/>
  <c r="BF114" i="3" s="1"/>
  <c r="AS114" i="3"/>
  <c r="BG114" i="3" s="1"/>
  <c r="AM114" i="3"/>
  <c r="BA114" i="3" s="1"/>
  <c r="AG115" i="3"/>
  <c r="AU115" i="3" s="1"/>
  <c r="AH115" i="3"/>
  <c r="AV115" i="3" s="1"/>
  <c r="AK115" i="3"/>
  <c r="AY115" i="3" s="1"/>
  <c r="AO115" i="3"/>
  <c r="BC115" i="3" s="1"/>
  <c r="AP115" i="3"/>
  <c r="BD115" i="3" s="1"/>
  <c r="AS115" i="3"/>
  <c r="BG115" i="3" s="1"/>
  <c r="AF115" i="3"/>
  <c r="AT115" i="3" s="1"/>
  <c r="AJ115" i="3"/>
  <c r="AX115" i="3" s="1"/>
  <c r="AM115" i="3"/>
  <c r="BA115" i="3" s="1"/>
  <c r="AN115" i="3"/>
  <c r="BB115" i="3" s="1"/>
  <c r="AR115" i="3"/>
  <c r="BF115" i="3" s="1"/>
  <c r="AL115" i="3"/>
  <c r="AZ115" i="3" s="1"/>
  <c r="AI116" i="3"/>
  <c r="AW116" i="3" s="1"/>
  <c r="AQ116" i="3"/>
  <c r="BE116" i="3" s="1"/>
  <c r="AR116" i="3"/>
  <c r="BF116" i="3" s="1"/>
  <c r="AF116" i="3"/>
  <c r="AT116" i="3" s="1"/>
  <c r="AG116" i="3"/>
  <c r="AU116" i="3" s="1"/>
  <c r="AK116" i="3"/>
  <c r="AY116" i="3" s="1"/>
  <c r="AN116" i="3"/>
  <c r="BB116" i="3" s="1"/>
  <c r="AO116" i="3"/>
  <c r="BC116" i="3" s="1"/>
  <c r="AS116" i="3"/>
  <c r="BG116" i="3" s="1"/>
  <c r="AJ116" i="3"/>
  <c r="AX116" i="3" s="1"/>
  <c r="AM116" i="3"/>
  <c r="BA116" i="3" s="1"/>
  <c r="AG117" i="3"/>
  <c r="AU117" i="3" s="1"/>
  <c r="AO117" i="3"/>
  <c r="BC117" i="3" s="1"/>
  <c r="AK117" i="3"/>
  <c r="AY117" i="3" s="1"/>
  <c r="AL117" i="3"/>
  <c r="AZ117" i="3" s="1"/>
  <c r="AS117" i="3"/>
  <c r="BG117" i="3" s="1"/>
  <c r="AJ118" i="3"/>
  <c r="AX118" i="3" s="1"/>
  <c r="AN118" i="3"/>
  <c r="BB118" i="3" s="1"/>
  <c r="AR118" i="3"/>
  <c r="BF118" i="3" s="1"/>
  <c r="AL118" i="3"/>
  <c r="AZ118" i="3" s="1"/>
  <c r="AO118" i="3"/>
  <c r="BC118" i="3" s="1"/>
  <c r="AQ118" i="3"/>
  <c r="BE118" i="3" s="1"/>
  <c r="AF118" i="3"/>
  <c r="AT118" i="3" s="1"/>
  <c r="AK118" i="3"/>
  <c r="AY118" i="3" s="1"/>
  <c r="AG119" i="3"/>
  <c r="AU119" i="3" s="1"/>
  <c r="AK119" i="3"/>
  <c r="AY119" i="3" s="1"/>
  <c r="AS119" i="3"/>
  <c r="BG119" i="3" s="1"/>
  <c r="AI119" i="3"/>
  <c r="AW119" i="3" s="1"/>
  <c r="AL119" i="3"/>
  <c r="AZ119" i="3" s="1"/>
  <c r="AM119" i="3"/>
  <c r="BA119" i="3" s="1"/>
  <c r="AP119" i="3"/>
  <c r="BD119" i="3" s="1"/>
  <c r="AQ119" i="3"/>
  <c r="BE119" i="3" s="1"/>
  <c r="AH119" i="3"/>
  <c r="AV119" i="3" s="1"/>
  <c r="AH120" i="3"/>
  <c r="AV120" i="3" s="1"/>
  <c r="AP120" i="3"/>
  <c r="BD120" i="3" s="1"/>
  <c r="AQ120" i="3"/>
  <c r="BE120" i="3" s="1"/>
  <c r="AF120" i="3"/>
  <c r="AT120" i="3" s="1"/>
  <c r="AJ120" i="3"/>
  <c r="AX120" i="3" s="1"/>
  <c r="AM120" i="3"/>
  <c r="BA120" i="3" s="1"/>
  <c r="AN120" i="3"/>
  <c r="BB120" i="3" s="1"/>
  <c r="AR120" i="3"/>
  <c r="BF120" i="3" s="1"/>
  <c r="AI120" i="3"/>
  <c r="AW120" i="3" s="1"/>
  <c r="AL120" i="3"/>
  <c r="AZ120" i="3" s="1"/>
  <c r="AF121" i="3"/>
  <c r="AT121" i="3" s="1"/>
  <c r="AJ121" i="3"/>
  <c r="AX121" i="3" s="1"/>
  <c r="AR121" i="3"/>
  <c r="BF121" i="3" s="1"/>
  <c r="AG121" i="3"/>
  <c r="AU121" i="3" s="1"/>
  <c r="AH121" i="3"/>
  <c r="AV121" i="3" s="1"/>
  <c r="AK121" i="3"/>
  <c r="AY121" i="3" s="1"/>
  <c r="AL121" i="3"/>
  <c r="AZ121" i="3" s="1"/>
  <c r="AP121" i="3"/>
  <c r="BD121" i="3" s="1"/>
  <c r="AN121" i="3"/>
  <c r="BB121" i="3" s="1"/>
  <c r="AO121" i="3"/>
  <c r="BC121" i="3" s="1"/>
  <c r="AS121" i="3"/>
  <c r="BG121" i="3" s="1"/>
  <c r="AI122" i="3"/>
  <c r="AW122" i="3" s="1"/>
  <c r="AQ122" i="3"/>
  <c r="BE122" i="3" s="1"/>
  <c r="AG122" i="3"/>
  <c r="AU122" i="3" s="1"/>
  <c r="AL122" i="3"/>
  <c r="AZ122" i="3" s="1"/>
  <c r="AO122" i="3"/>
  <c r="BC122" i="3" s="1"/>
  <c r="AH122" i="3"/>
  <c r="AV122" i="3" s="1"/>
  <c r="AP122" i="3"/>
  <c r="BD122" i="3" s="1"/>
  <c r="AJ123" i="3"/>
  <c r="AX123" i="3" s="1"/>
  <c r="AK123" i="3"/>
  <c r="AY123" i="3" s="1"/>
  <c r="AS123" i="3"/>
  <c r="BG123" i="3" s="1"/>
  <c r="AG123" i="3"/>
  <c r="AU123" i="3" s="1"/>
  <c r="AH123" i="3"/>
  <c r="AV123" i="3" s="1"/>
  <c r="AL123" i="3"/>
  <c r="AZ123" i="3" s="1"/>
  <c r="AO123" i="3"/>
  <c r="BC123" i="3" s="1"/>
  <c r="AP123" i="3"/>
  <c r="BD123" i="3" s="1"/>
  <c r="AR123" i="3"/>
  <c r="BF123" i="3" s="1"/>
  <c r="AF123" i="3"/>
  <c r="AT123" i="3" s="1"/>
  <c r="AN123" i="3"/>
  <c r="BB123" i="3" s="1"/>
  <c r="AP124" i="3"/>
  <c r="BD124" i="3" s="1"/>
  <c r="AQ124" i="3"/>
  <c r="BE124" i="3" s="1"/>
  <c r="AF124" i="3"/>
  <c r="AT124" i="3" s="1"/>
  <c r="AH124" i="3"/>
  <c r="AV124" i="3" s="1"/>
  <c r="AJ124" i="3"/>
  <c r="AX124" i="3" s="1"/>
  <c r="AM124" i="3"/>
  <c r="BA124" i="3" s="1"/>
  <c r="AN124" i="3"/>
  <c r="BB124" i="3" s="1"/>
  <c r="AR124" i="3"/>
  <c r="BF124" i="3" s="1"/>
  <c r="AI124" i="3"/>
  <c r="AW124" i="3" s="1"/>
  <c r="AL124" i="3"/>
  <c r="AZ124" i="3" s="1"/>
  <c r="AF125" i="3"/>
  <c r="AT125" i="3" s="1"/>
  <c r="AJ125" i="3"/>
  <c r="AX125" i="3" s="1"/>
  <c r="AR125" i="3"/>
  <c r="BF125" i="3" s="1"/>
  <c r="AG125" i="3"/>
  <c r="AU125" i="3" s="1"/>
  <c r="AH125" i="3"/>
  <c r="AV125" i="3" s="1"/>
  <c r="AK125" i="3"/>
  <c r="AY125" i="3" s="1"/>
  <c r="AL125" i="3"/>
  <c r="AZ125" i="3" s="1"/>
  <c r="AP125" i="3"/>
  <c r="BD125" i="3" s="1"/>
  <c r="AN125" i="3"/>
  <c r="BB125" i="3" s="1"/>
  <c r="AO125" i="3"/>
  <c r="BC125" i="3" s="1"/>
  <c r="AS125" i="3"/>
  <c r="BG125" i="3" s="1"/>
  <c r="AI126" i="3"/>
  <c r="AW126" i="3" s="1"/>
  <c r="AQ126" i="3"/>
  <c r="BE126" i="3" s="1"/>
  <c r="AG126" i="3"/>
  <c r="AU126" i="3" s="1"/>
  <c r="AK126" i="3"/>
  <c r="AY126" i="3" s="1"/>
  <c r="AL126" i="3"/>
  <c r="AZ126" i="3" s="1"/>
  <c r="AO126" i="3"/>
  <c r="BC126" i="3" s="1"/>
  <c r="AS126" i="3"/>
  <c r="BG126" i="3" s="1"/>
  <c r="AH126" i="3"/>
  <c r="AV126" i="3" s="1"/>
  <c r="AP126" i="3"/>
  <c r="BD126" i="3" s="1"/>
  <c r="AJ127" i="3"/>
  <c r="AX127" i="3" s="1"/>
  <c r="AG127" i="3"/>
  <c r="AU127" i="3" s="1"/>
  <c r="AH127" i="3"/>
  <c r="AV127" i="3" s="1"/>
  <c r="AL127" i="3"/>
  <c r="AZ127" i="3" s="1"/>
  <c r="AO127" i="3"/>
  <c r="BC127" i="3" s="1"/>
  <c r="AP127" i="3"/>
  <c r="BD127" i="3" s="1"/>
  <c r="AR127" i="3"/>
  <c r="BF127" i="3" s="1"/>
  <c r="AF127" i="3"/>
  <c r="AT127" i="3" s="1"/>
  <c r="AN127" i="3"/>
  <c r="BB127" i="3" s="1"/>
  <c r="AH128" i="3"/>
  <c r="AV128" i="3" s="1"/>
  <c r="AP128" i="3"/>
  <c r="BD128" i="3" s="1"/>
  <c r="AF128" i="3"/>
  <c r="AT128" i="3" s="1"/>
  <c r="AJ128" i="3"/>
  <c r="AX128" i="3" s="1"/>
  <c r="AM128" i="3"/>
  <c r="BA128" i="3" s="1"/>
  <c r="AN128" i="3"/>
  <c r="BB128" i="3" s="1"/>
  <c r="AR128" i="3"/>
  <c r="BF128" i="3" s="1"/>
  <c r="AI128" i="3"/>
  <c r="AW128" i="3" s="1"/>
  <c r="AL128" i="3"/>
  <c r="AZ128" i="3" s="1"/>
  <c r="AQ128" i="3"/>
  <c r="BE128" i="3" s="1"/>
  <c r="AF129" i="3"/>
  <c r="AT129" i="3" s="1"/>
  <c r="AJ129" i="3"/>
  <c r="AX129" i="3" s="1"/>
  <c r="AR129" i="3"/>
  <c r="BF129" i="3" s="1"/>
  <c r="AG129" i="3"/>
  <c r="AU129" i="3" s="1"/>
  <c r="AH129" i="3"/>
  <c r="AV129" i="3" s="1"/>
  <c r="AK129" i="3"/>
  <c r="AY129" i="3" s="1"/>
  <c r="AL129" i="3"/>
  <c r="AZ129" i="3" s="1"/>
  <c r="AP129" i="3"/>
  <c r="BD129" i="3" s="1"/>
  <c r="AN129" i="3"/>
  <c r="BB129" i="3" s="1"/>
  <c r="AO129" i="3"/>
  <c r="BC129" i="3" s="1"/>
  <c r="AS129" i="3"/>
  <c r="BG129" i="3" s="1"/>
  <c r="AI130" i="3"/>
  <c r="AW130" i="3" s="1"/>
  <c r="AQ130" i="3"/>
  <c r="BE130" i="3" s="1"/>
  <c r="AG130" i="3"/>
  <c r="AU130" i="3" s="1"/>
  <c r="AK130" i="3"/>
  <c r="AY130" i="3" s="1"/>
  <c r="AL130" i="3"/>
  <c r="AZ130" i="3" s="1"/>
  <c r="AO130" i="3"/>
  <c r="BC130" i="3" s="1"/>
  <c r="AS130" i="3"/>
  <c r="BG130" i="3" s="1"/>
  <c r="AH130" i="3"/>
  <c r="AV130" i="3" s="1"/>
  <c r="AP130" i="3"/>
  <c r="BD130" i="3" s="1"/>
  <c r="AJ131" i="3"/>
  <c r="AX131" i="3" s="1"/>
  <c r="AR131" i="3"/>
  <c r="BF131" i="3" s="1"/>
  <c r="AG131" i="3"/>
  <c r="AU131" i="3" s="1"/>
  <c r="AH131" i="3"/>
  <c r="AV131" i="3" s="1"/>
  <c r="AL131" i="3"/>
  <c r="AZ131" i="3" s="1"/>
  <c r="AO131" i="3"/>
  <c r="BC131" i="3" s="1"/>
  <c r="AP131" i="3"/>
  <c r="BD131" i="3" s="1"/>
  <c r="AF131" i="3"/>
  <c r="AT131" i="3" s="1"/>
  <c r="AN131" i="3"/>
  <c r="BB131" i="3" s="1"/>
  <c r="AH132" i="3"/>
  <c r="AV132" i="3" s="1"/>
  <c r="AP132" i="3"/>
  <c r="BD132" i="3" s="1"/>
  <c r="AF132" i="3"/>
  <c r="AT132" i="3" s="1"/>
  <c r="AJ132" i="3"/>
  <c r="AX132" i="3" s="1"/>
  <c r="AM132" i="3"/>
  <c r="BA132" i="3" s="1"/>
  <c r="AN132" i="3"/>
  <c r="BB132" i="3" s="1"/>
  <c r="AR132" i="3"/>
  <c r="BF132" i="3" s="1"/>
  <c r="AI132" i="3"/>
  <c r="AW132" i="3" s="1"/>
  <c r="AL132" i="3"/>
  <c r="AZ132" i="3" s="1"/>
  <c r="AQ132" i="3"/>
  <c r="BE132" i="3" s="1"/>
  <c r="AF133" i="3"/>
  <c r="AT133" i="3" s="1"/>
  <c r="AJ133" i="3"/>
  <c r="AX133" i="3" s="1"/>
  <c r="AR133" i="3"/>
  <c r="BF133" i="3" s="1"/>
  <c r="AG133" i="3"/>
  <c r="AU133" i="3" s="1"/>
  <c r="AH133" i="3"/>
  <c r="AV133" i="3" s="1"/>
  <c r="AK133" i="3"/>
  <c r="AY133" i="3" s="1"/>
  <c r="AL133" i="3"/>
  <c r="AZ133" i="3" s="1"/>
  <c r="AP133" i="3"/>
  <c r="BD133" i="3" s="1"/>
  <c r="AS133" i="3"/>
  <c r="BG133" i="3" s="1"/>
  <c r="AN133" i="3"/>
  <c r="BB133" i="3" s="1"/>
  <c r="AO133" i="3"/>
  <c r="BC133" i="3" s="1"/>
  <c r="AI134" i="3"/>
  <c r="AW134" i="3" s="1"/>
  <c r="AQ134" i="3"/>
  <c r="BE134" i="3" s="1"/>
  <c r="AG134" i="3"/>
  <c r="AU134" i="3" s="1"/>
  <c r="AK134" i="3"/>
  <c r="AY134" i="3" s="1"/>
  <c r="AL134" i="3"/>
  <c r="AZ134" i="3" s="1"/>
  <c r="AM134" i="3"/>
  <c r="BA134" i="3" s="1"/>
  <c r="AO134" i="3"/>
  <c r="BC134" i="3" s="1"/>
  <c r="AS134" i="3"/>
  <c r="BG134" i="3" s="1"/>
  <c r="AH134" i="3"/>
  <c r="AV134" i="3" s="1"/>
  <c r="AP134" i="3"/>
  <c r="BD134" i="3" s="1"/>
  <c r="AR135" i="3"/>
  <c r="BF135" i="3" s="1"/>
  <c r="AG135" i="3"/>
  <c r="AU135" i="3" s="1"/>
  <c r="AH135" i="3"/>
  <c r="AV135" i="3" s="1"/>
  <c r="AL135" i="3"/>
  <c r="AZ135" i="3" s="1"/>
  <c r="AO135" i="3"/>
  <c r="BC135" i="3" s="1"/>
  <c r="AP135" i="3"/>
  <c r="BD135" i="3" s="1"/>
  <c r="AF135" i="3"/>
  <c r="AT135" i="3" s="1"/>
  <c r="AN135" i="3"/>
  <c r="BB135" i="3" s="1"/>
  <c r="AH136" i="3"/>
  <c r="AV136" i="3" s="1"/>
  <c r="AP136" i="3"/>
  <c r="BD136" i="3" s="1"/>
  <c r="AF136" i="3"/>
  <c r="AT136" i="3" s="1"/>
  <c r="AJ136" i="3"/>
  <c r="AX136" i="3" s="1"/>
  <c r="AM136" i="3"/>
  <c r="BA136" i="3" s="1"/>
  <c r="AN136" i="3"/>
  <c r="BB136" i="3" s="1"/>
  <c r="AR136" i="3"/>
  <c r="BF136" i="3" s="1"/>
  <c r="AI136" i="3"/>
  <c r="AW136" i="3" s="1"/>
  <c r="AL136" i="3"/>
  <c r="AZ136" i="3" s="1"/>
  <c r="AQ136" i="3"/>
  <c r="BE136" i="3" s="1"/>
  <c r="AF137" i="3"/>
  <c r="AT137" i="3" s="1"/>
  <c r="AJ137" i="3"/>
  <c r="AX137" i="3" s="1"/>
  <c r="AN137" i="3"/>
  <c r="BB137" i="3" s="1"/>
  <c r="AR137" i="3"/>
  <c r="BF137" i="3" s="1"/>
  <c r="AG137" i="3"/>
  <c r="AU137" i="3" s="1"/>
  <c r="AH137" i="3"/>
  <c r="AV137" i="3" s="1"/>
  <c r="AK137" i="3"/>
  <c r="AY137" i="3" s="1"/>
  <c r="AL137" i="3"/>
  <c r="AZ137" i="3" s="1"/>
  <c r="AO137" i="3"/>
  <c r="BC137" i="3" s="1"/>
  <c r="AP137" i="3"/>
  <c r="BD137" i="3" s="1"/>
  <c r="AS137" i="3"/>
  <c r="BG137" i="3" s="1"/>
  <c r="AI138" i="3"/>
  <c r="AW138" i="3" s="1"/>
  <c r="AM138" i="3"/>
  <c r="BA138" i="3" s="1"/>
  <c r="AQ138" i="3"/>
  <c r="BE138" i="3" s="1"/>
  <c r="AG138" i="3"/>
  <c r="AU138" i="3" s="1"/>
  <c r="AK138" i="3"/>
  <c r="AY138" i="3" s="1"/>
  <c r="AO138" i="3"/>
  <c r="BC138" i="3" s="1"/>
  <c r="AS138" i="3"/>
  <c r="BG138" i="3" s="1"/>
  <c r="AF139" i="3"/>
  <c r="AT139" i="3" s="1"/>
  <c r="AG139" i="3"/>
  <c r="AU139" i="3" s="1"/>
  <c r="AO139" i="3"/>
  <c r="BC139" i="3" s="1"/>
  <c r="AM140" i="3"/>
  <c r="BA140" i="3" s="1"/>
  <c r="AG140" i="3"/>
  <c r="AU140" i="3" s="1"/>
  <c r="AI140" i="3"/>
  <c r="AW140" i="3" s="1"/>
  <c r="AK140" i="3"/>
  <c r="AY140" i="3" s="1"/>
  <c r="AL140" i="3"/>
  <c r="AZ140" i="3" s="1"/>
  <c r="AQ140" i="3"/>
  <c r="BE140" i="3" s="1"/>
  <c r="AS140" i="3"/>
  <c r="BG140" i="3" s="1"/>
  <c r="AH140" i="3"/>
  <c r="AV140" i="3" s="1"/>
  <c r="AP140" i="3"/>
  <c r="BD140" i="3" s="1"/>
  <c r="AF141" i="3"/>
  <c r="AT141" i="3" s="1"/>
  <c r="AI141" i="3"/>
  <c r="AW141" i="3" s="1"/>
  <c r="AQ141" i="3"/>
  <c r="BE141" i="3" s="1"/>
  <c r="AR141" i="3"/>
  <c r="BF141" i="3" s="1"/>
  <c r="AJ141" i="3"/>
  <c r="AX141" i="3" s="1"/>
  <c r="AK141" i="3"/>
  <c r="AY141" i="3" s="1"/>
  <c r="AN141" i="3"/>
  <c r="BB141" i="3" s="1"/>
  <c r="AS141" i="3"/>
  <c r="BG141" i="3" s="1"/>
  <c r="AM142" i="3"/>
  <c r="BA142" i="3" s="1"/>
  <c r="AG142" i="3"/>
  <c r="AU142" i="3" s="1"/>
  <c r="AH142" i="3"/>
  <c r="AV142" i="3" s="1"/>
  <c r="AL142" i="3"/>
  <c r="AZ142" i="3" s="1"/>
  <c r="AP142" i="3"/>
  <c r="BD142" i="3" s="1"/>
  <c r="AS142" i="3"/>
  <c r="BG142" i="3" s="1"/>
  <c r="AQ142" i="3"/>
  <c r="BE142" i="3" s="1"/>
  <c r="AJ143" i="3"/>
  <c r="AX143" i="3" s="1"/>
  <c r="AR143" i="3"/>
  <c r="BF143" i="3" s="1"/>
  <c r="AS143" i="3"/>
  <c r="BG143" i="3" s="1"/>
  <c r="AH143" i="3"/>
  <c r="AV143" i="3" s="1"/>
  <c r="AL143" i="3"/>
  <c r="AZ143" i="3" s="1"/>
  <c r="AP143" i="3"/>
  <c r="BD143" i="3" s="1"/>
  <c r="AF143" i="3"/>
  <c r="AT143" i="3" s="1"/>
  <c r="AI143" i="3"/>
  <c r="AW143" i="3" s="1"/>
  <c r="AO143" i="3"/>
  <c r="BC143" i="3" s="1"/>
  <c r="AM144" i="3"/>
  <c r="BA144" i="3" s="1"/>
  <c r="AP144" i="3"/>
  <c r="BD144" i="3" s="1"/>
  <c r="AQ144" i="3"/>
  <c r="BE144" i="3" s="1"/>
  <c r="AF144" i="3"/>
  <c r="AT144" i="3" s="1"/>
  <c r="AG144" i="3"/>
  <c r="AU144" i="3" s="1"/>
  <c r="AK144" i="3"/>
  <c r="AY144" i="3" s="1"/>
  <c r="AN144" i="3"/>
  <c r="BB144" i="3" s="1"/>
  <c r="AO144" i="3"/>
  <c r="BC144" i="3" s="1"/>
  <c r="AS144" i="3"/>
  <c r="BG144" i="3" s="1"/>
  <c r="AH144" i="3"/>
  <c r="AV144" i="3" s="1"/>
  <c r="AF145" i="3"/>
  <c r="AT145" i="3" s="1"/>
  <c r="AN145" i="3"/>
  <c r="BB145" i="3" s="1"/>
  <c r="AS145" i="3"/>
  <c r="BG145" i="3" s="1"/>
  <c r="AH145" i="3"/>
  <c r="AV145" i="3" s="1"/>
  <c r="AL145" i="3"/>
  <c r="AZ145" i="3" s="1"/>
  <c r="AP145" i="3"/>
  <c r="BD145" i="3" s="1"/>
  <c r="AG145" i="3"/>
  <c r="AU145" i="3" s="1"/>
  <c r="AM145" i="3"/>
  <c r="BA145" i="3" s="1"/>
  <c r="AR145" i="3"/>
  <c r="BF145" i="3" s="1"/>
  <c r="AH146" i="3"/>
  <c r="AV146" i="3" s="1"/>
  <c r="AK146" i="3"/>
  <c r="AY146" i="3" s="1"/>
  <c r="AL146" i="3"/>
  <c r="AZ146" i="3" s="1"/>
  <c r="AM146" i="3"/>
  <c r="BA146" i="3" s="1"/>
  <c r="AP146" i="3"/>
  <c r="BD146" i="3" s="1"/>
  <c r="AQ146" i="3"/>
  <c r="BE146" i="3" s="1"/>
  <c r="AF146" i="3"/>
  <c r="AT146" i="3" s="1"/>
  <c r="AG146" i="3"/>
  <c r="AU146" i="3" s="1"/>
  <c r="AJ146" i="3"/>
  <c r="AX146" i="3" s="1"/>
  <c r="AN146" i="3"/>
  <c r="BB146" i="3" s="1"/>
  <c r="AO146" i="3"/>
  <c r="BC146" i="3" s="1"/>
  <c r="AR146" i="3"/>
  <c r="BF146" i="3" s="1"/>
  <c r="AO147" i="3"/>
  <c r="BC147" i="3" s="1"/>
  <c r="AS147" i="3"/>
  <c r="BG147" i="3" s="1"/>
  <c r="AF147" i="3"/>
  <c r="AT147" i="3" s="1"/>
  <c r="AG147" i="3"/>
  <c r="AU147" i="3" s="1"/>
  <c r="AH147" i="3"/>
  <c r="AV147" i="3" s="1"/>
  <c r="AI147" i="3"/>
  <c r="AW147" i="3" s="1"/>
  <c r="AP147" i="3"/>
  <c r="BD147" i="3" s="1"/>
  <c r="AQ147" i="3"/>
  <c r="BE147" i="3" s="1"/>
  <c r="AK147" i="3"/>
  <c r="AY147" i="3" s="1"/>
  <c r="AM147" i="3"/>
  <c r="BA147" i="3" s="1"/>
  <c r="AK148" i="3"/>
  <c r="AY148" i="3" s="1"/>
  <c r="AL148" i="3"/>
  <c r="AZ148" i="3" s="1"/>
  <c r="AH148" i="3"/>
  <c r="AV148" i="3" s="1"/>
  <c r="AI148" i="3"/>
  <c r="AW148" i="3" s="1"/>
  <c r="AQ148" i="3"/>
  <c r="BE148" i="3" s="1"/>
  <c r="AM148" i="3"/>
  <c r="BA148" i="3" s="1"/>
  <c r="AS148" i="3"/>
  <c r="BG148" i="3" s="1"/>
  <c r="AM149" i="3"/>
  <c r="BA149" i="3" s="1"/>
  <c r="AF149" i="3"/>
  <c r="AT149" i="3" s="1"/>
  <c r="AH149" i="3"/>
  <c r="AV149" i="3" s="1"/>
  <c r="AP149" i="3"/>
  <c r="BD149" i="3" s="1"/>
  <c r="AJ149" i="3"/>
  <c r="AX149" i="3" s="1"/>
  <c r="AO150" i="3"/>
  <c r="BC150" i="3" s="1"/>
  <c r="AG150" i="3"/>
  <c r="AU150" i="3" s="1"/>
  <c r="AH150" i="3"/>
  <c r="AV150" i="3" s="1"/>
  <c r="AJ150" i="3"/>
  <c r="AX150" i="3" s="1"/>
  <c r="AQ150" i="3"/>
  <c r="BE150" i="3" s="1"/>
  <c r="AR150" i="3"/>
  <c r="BF150" i="3" s="1"/>
  <c r="AS150" i="3"/>
  <c r="BG150" i="3" s="1"/>
  <c r="AL150" i="3"/>
  <c r="AZ150" i="3" s="1"/>
  <c r="AM150" i="3"/>
  <c r="BA150" i="3" s="1"/>
  <c r="AM151" i="3"/>
  <c r="BA151" i="3" s="1"/>
  <c r="AF151" i="3"/>
  <c r="AT151" i="3" s="1"/>
  <c r="AH151" i="3"/>
  <c r="AV151" i="3" s="1"/>
  <c r="AI151" i="3"/>
  <c r="AW151" i="3" s="1"/>
  <c r="AO151" i="3"/>
  <c r="BC151" i="3" s="1"/>
  <c r="AP151" i="3"/>
  <c r="BD151" i="3" s="1"/>
  <c r="AJ151" i="3"/>
  <c r="AX151" i="3" s="1"/>
  <c r="AN151" i="3"/>
  <c r="BB151" i="3" s="1"/>
  <c r="AS151" i="3"/>
  <c r="BG151" i="3" s="1"/>
  <c r="AM152" i="3"/>
  <c r="BA152" i="3" s="1"/>
  <c r="AQ152" i="3"/>
  <c r="BE152" i="3" s="1"/>
  <c r="AF152" i="3"/>
  <c r="AT152" i="3" s="1"/>
  <c r="AG152" i="3"/>
  <c r="AU152" i="3" s="1"/>
  <c r="AN152" i="3"/>
  <c r="BB152" i="3" s="1"/>
  <c r="AO152" i="3"/>
  <c r="BC152" i="3" s="1"/>
  <c r="AH152" i="3"/>
  <c r="AV152" i="3" s="1"/>
  <c r="AL152" i="3"/>
  <c r="AZ152" i="3" s="1"/>
  <c r="AP152" i="3"/>
  <c r="BD152" i="3" s="1"/>
  <c r="AN153" i="3"/>
  <c r="BB153" i="3" s="1"/>
  <c r="AR153" i="3"/>
  <c r="BF153" i="3" s="1"/>
  <c r="AS153" i="3"/>
  <c r="BG153" i="3" s="1"/>
  <c r="AH153" i="3"/>
  <c r="AV153" i="3" s="1"/>
  <c r="AI153" i="3"/>
  <c r="AW153" i="3" s="1"/>
  <c r="AM153" i="3"/>
  <c r="BA153" i="3" s="1"/>
  <c r="AP153" i="3"/>
  <c r="BD153" i="3" s="1"/>
  <c r="AQ153" i="3"/>
  <c r="BE153" i="3" s="1"/>
  <c r="AG153" i="3"/>
  <c r="AU153" i="3" s="1"/>
  <c r="AJ153" i="3"/>
  <c r="AX153" i="3" s="1"/>
  <c r="AH154" i="3"/>
  <c r="AV154" i="3" s="1"/>
  <c r="AL154" i="3"/>
  <c r="AZ154" i="3" s="1"/>
  <c r="AP154" i="3"/>
  <c r="BD154" i="3" s="1"/>
  <c r="AQ154" i="3"/>
  <c r="BE154" i="3" s="1"/>
  <c r="AF154" i="3"/>
  <c r="AT154" i="3" s="1"/>
  <c r="AG154" i="3"/>
  <c r="AU154" i="3" s="1"/>
  <c r="AK154" i="3"/>
  <c r="AY154" i="3" s="1"/>
  <c r="AN154" i="3"/>
  <c r="BB154" i="3" s="1"/>
  <c r="AS154" i="3"/>
  <c r="BG154" i="3" s="1"/>
  <c r="AI154" i="3"/>
  <c r="AW154" i="3" s="1"/>
  <c r="AO154" i="3"/>
  <c r="BC154" i="3" s="1"/>
  <c r="AJ155" i="3"/>
  <c r="AX155" i="3" s="1"/>
  <c r="AN155" i="3"/>
  <c r="BB155" i="3" s="1"/>
  <c r="AQ155" i="3"/>
  <c r="BE155" i="3" s="1"/>
  <c r="AR155" i="3"/>
  <c r="BF155" i="3" s="1"/>
  <c r="AS155" i="3"/>
  <c r="BG155" i="3" s="1"/>
  <c r="AG155" i="3"/>
  <c r="AU155" i="3" s="1"/>
  <c r="AH155" i="3"/>
  <c r="AV155" i="3" s="1"/>
  <c r="AK155" i="3"/>
  <c r="AY155" i="3" s="1"/>
  <c r="AL155" i="3"/>
  <c r="AZ155" i="3" s="1"/>
  <c r="AP155" i="3"/>
  <c r="BD155" i="3" s="1"/>
  <c r="AF155" i="3"/>
  <c r="AT155" i="3" s="1"/>
  <c r="AM155" i="3"/>
  <c r="BA155" i="3" s="1"/>
  <c r="AP156" i="3"/>
  <c r="BD156" i="3" s="1"/>
  <c r="AF156" i="3"/>
  <c r="AT156" i="3" s="1"/>
  <c r="AK156" i="3"/>
  <c r="AY156" i="3" s="1"/>
  <c r="AN156" i="3"/>
  <c r="BB156" i="3" s="1"/>
  <c r="AS156" i="3"/>
  <c r="BG156" i="3" s="1"/>
  <c r="AH156" i="3"/>
  <c r="AV156" i="3" s="1"/>
  <c r="AL156" i="3"/>
  <c r="AZ156" i="3" s="1"/>
  <c r="AI157" i="3"/>
  <c r="AW157" i="3" s="1"/>
  <c r="AQ157" i="3"/>
  <c r="BE157" i="3" s="1"/>
  <c r="AF157" i="3"/>
  <c r="AT157" i="3" s="1"/>
  <c r="AM157" i="3"/>
  <c r="BA157" i="3" s="1"/>
  <c r="AN157" i="3"/>
  <c r="BB157" i="3" s="1"/>
  <c r="AR157" i="3"/>
  <c r="BF157" i="3" s="1"/>
  <c r="AJ157" i="3"/>
  <c r="AX157" i="3" s="1"/>
  <c r="AO158" i="3"/>
  <c r="BC158" i="3" s="1"/>
  <c r="AP158" i="3"/>
  <c r="BD158" i="3" s="1"/>
  <c r="AH158" i="3"/>
  <c r="AV158" i="3" s="1"/>
  <c r="AI158" i="3"/>
  <c r="AW158" i="3" s="1"/>
  <c r="AK158" i="3"/>
  <c r="AY158" i="3" s="1"/>
  <c r="AL158" i="3"/>
  <c r="AZ158" i="3" s="1"/>
  <c r="AM158" i="3"/>
  <c r="BA158" i="3" s="1"/>
  <c r="AQ158" i="3"/>
  <c r="BE158" i="3" s="1"/>
  <c r="AG158" i="3"/>
  <c r="AU158" i="3" s="1"/>
  <c r="AS158" i="3"/>
  <c r="BG158" i="3" s="1"/>
  <c r="AF159" i="3"/>
  <c r="AT159" i="3" s="1"/>
  <c r="AI159" i="3"/>
  <c r="AW159" i="3" s="1"/>
  <c r="AN159" i="3"/>
  <c r="BB159" i="3" s="1"/>
  <c r="AJ159" i="3"/>
  <c r="AX159" i="3" s="1"/>
  <c r="AM159" i="3"/>
  <c r="BA159" i="3" s="1"/>
  <c r="AQ159" i="3"/>
  <c r="BE159" i="3" s="1"/>
  <c r="AR159" i="3"/>
  <c r="BF159" i="3" s="1"/>
  <c r="AL160" i="3"/>
  <c r="AZ160" i="3" s="1"/>
  <c r="AP160" i="3"/>
  <c r="BD160" i="3" s="1"/>
  <c r="AF160" i="3"/>
  <c r="AT160" i="3" s="1"/>
  <c r="AK160" i="3"/>
  <c r="AY160" i="3" s="1"/>
  <c r="AN160" i="3"/>
  <c r="BB160" i="3" s="1"/>
  <c r="AS160" i="3"/>
  <c r="BG160" i="3" s="1"/>
  <c r="AH160" i="3"/>
  <c r="AV160" i="3" s="1"/>
  <c r="AI161" i="3"/>
  <c r="AW161" i="3" s="1"/>
  <c r="AQ161" i="3"/>
  <c r="BE161" i="3" s="1"/>
  <c r="AF161" i="3"/>
  <c r="AT161" i="3" s="1"/>
  <c r="AM161" i="3"/>
  <c r="BA161" i="3" s="1"/>
  <c r="AN161" i="3"/>
  <c r="BB161" i="3" s="1"/>
  <c r="AR161" i="3"/>
  <c r="BF161" i="3" s="1"/>
  <c r="AJ161" i="3"/>
  <c r="AX161" i="3" s="1"/>
  <c r="AO162" i="3"/>
  <c r="BC162" i="3" s="1"/>
  <c r="AP162" i="3"/>
  <c r="BD162" i="3" s="1"/>
  <c r="AH162" i="3"/>
  <c r="AV162" i="3" s="1"/>
  <c r="AI162" i="3"/>
  <c r="AW162" i="3" s="1"/>
  <c r="AK162" i="3"/>
  <c r="AY162" i="3" s="1"/>
  <c r="AL162" i="3"/>
  <c r="AZ162" i="3" s="1"/>
  <c r="AQ162" i="3"/>
  <c r="BE162" i="3" s="1"/>
  <c r="AG162" i="3"/>
  <c r="AU162" i="3" s="1"/>
  <c r="AS162" i="3"/>
  <c r="BG162" i="3" s="1"/>
  <c r="AF163" i="3"/>
  <c r="AT163" i="3" s="1"/>
  <c r="AI163" i="3"/>
  <c r="AW163" i="3" s="1"/>
  <c r="AN163" i="3"/>
  <c r="BB163" i="3" s="1"/>
  <c r="AQ163" i="3"/>
  <c r="BE163" i="3" s="1"/>
  <c r="AJ163" i="3"/>
  <c r="AX163" i="3" s="1"/>
  <c r="AM163" i="3"/>
  <c r="BA163" i="3" s="1"/>
  <c r="AR163" i="3"/>
  <c r="BF163" i="3" s="1"/>
  <c r="AP164" i="3"/>
  <c r="BD164" i="3" s="1"/>
  <c r="AF164" i="3"/>
  <c r="AT164" i="3" s="1"/>
  <c r="AK164" i="3"/>
  <c r="AY164" i="3" s="1"/>
  <c r="AN164" i="3"/>
  <c r="BB164" i="3" s="1"/>
  <c r="AS164" i="3"/>
  <c r="BG164" i="3" s="1"/>
  <c r="AH164" i="3"/>
  <c r="AV164" i="3" s="1"/>
  <c r="AL164" i="3"/>
  <c r="AZ164" i="3" s="1"/>
  <c r="AI165" i="3"/>
  <c r="AW165" i="3" s="1"/>
  <c r="AQ165" i="3"/>
  <c r="BE165" i="3" s="1"/>
  <c r="AF165" i="3"/>
  <c r="AT165" i="3" s="1"/>
  <c r="AM165" i="3"/>
  <c r="BA165" i="3" s="1"/>
  <c r="AN165" i="3"/>
  <c r="BB165" i="3" s="1"/>
  <c r="AR165" i="3"/>
  <c r="BF165" i="3" s="1"/>
  <c r="AJ165" i="3"/>
  <c r="AX165" i="3" s="1"/>
  <c r="AO166" i="3"/>
  <c r="BC166" i="3" s="1"/>
  <c r="AP166" i="3"/>
  <c r="BD166" i="3" s="1"/>
  <c r="AH166" i="3"/>
  <c r="AV166" i="3" s="1"/>
  <c r="AI166" i="3"/>
  <c r="AW166" i="3" s="1"/>
  <c r="AK166" i="3"/>
  <c r="AY166" i="3" s="1"/>
  <c r="AL166" i="3"/>
  <c r="AZ166" i="3" s="1"/>
  <c r="AQ166" i="3"/>
  <c r="BE166" i="3" s="1"/>
  <c r="AG166" i="3"/>
  <c r="AU166" i="3" s="1"/>
  <c r="AS166" i="3"/>
  <c r="BG166" i="3" s="1"/>
  <c r="AR167" i="3"/>
  <c r="BF167" i="3" s="1"/>
  <c r="AF167" i="3"/>
  <c r="AT167" i="3" s="1"/>
  <c r="AI167" i="3"/>
  <c r="AW167" i="3" s="1"/>
  <c r="AN167" i="3"/>
  <c r="BB167" i="3" s="1"/>
  <c r="AQ167" i="3"/>
  <c r="BE167" i="3" s="1"/>
  <c r="AJ167" i="3"/>
  <c r="AX167" i="3" s="1"/>
  <c r="AM167" i="3"/>
  <c r="BA167" i="3" s="1"/>
  <c r="AG168" i="3"/>
  <c r="AU168" i="3" s="1"/>
  <c r="AO168" i="3"/>
  <c r="BC168" i="3" s="1"/>
  <c r="AP168" i="3"/>
  <c r="BD168" i="3" s="1"/>
  <c r="AF168" i="3"/>
  <c r="AT168" i="3" s="1"/>
  <c r="AK168" i="3"/>
  <c r="AY168" i="3" s="1"/>
  <c r="AN168" i="3"/>
  <c r="BB168" i="3" s="1"/>
  <c r="AS168" i="3"/>
  <c r="BG168" i="3" s="1"/>
  <c r="AH168" i="3"/>
  <c r="AV168" i="3" s="1"/>
  <c r="AL168" i="3"/>
  <c r="AZ168" i="3" s="1"/>
  <c r="AI169" i="3"/>
  <c r="AW169" i="3" s="1"/>
  <c r="AQ169" i="3"/>
  <c r="BE169" i="3" s="1"/>
  <c r="AF169" i="3"/>
  <c r="AT169" i="3" s="1"/>
  <c r="AM169" i="3"/>
  <c r="BA169" i="3" s="1"/>
  <c r="AN169" i="3"/>
  <c r="BB169" i="3" s="1"/>
  <c r="AR169" i="3"/>
  <c r="BF169" i="3" s="1"/>
  <c r="AJ169" i="3"/>
  <c r="AX169" i="3" s="1"/>
  <c r="AO170" i="3"/>
  <c r="BC170" i="3" s="1"/>
  <c r="AP170" i="3"/>
  <c r="BD170" i="3" s="1"/>
  <c r="AH170" i="3"/>
  <c r="AV170" i="3" s="1"/>
  <c r="AI170" i="3"/>
  <c r="AW170" i="3" s="1"/>
  <c r="AK170" i="3"/>
  <c r="AY170" i="3" s="1"/>
  <c r="AL170" i="3"/>
  <c r="AZ170" i="3" s="1"/>
  <c r="AQ170" i="3"/>
  <c r="BE170" i="3" s="1"/>
  <c r="AG170" i="3"/>
  <c r="AU170" i="3" s="1"/>
  <c r="AS170" i="3"/>
  <c r="BG170" i="3" s="1"/>
  <c r="AR171" i="3"/>
  <c r="BF171" i="3" s="1"/>
  <c r="AF171" i="3"/>
  <c r="AT171" i="3" s="1"/>
  <c r="AI171" i="3"/>
  <c r="AW171" i="3" s="1"/>
  <c r="AN171" i="3"/>
  <c r="BB171" i="3" s="1"/>
  <c r="AQ171" i="3"/>
  <c r="BE171" i="3" s="1"/>
  <c r="AJ171" i="3"/>
  <c r="AX171" i="3" s="1"/>
  <c r="AM171" i="3"/>
  <c r="BA171" i="3" s="1"/>
  <c r="AG172" i="3"/>
  <c r="AU172" i="3" s="1"/>
  <c r="AO172" i="3"/>
  <c r="BC172" i="3" s="1"/>
  <c r="AP172" i="3"/>
  <c r="BD172" i="3" s="1"/>
  <c r="AF172" i="3"/>
  <c r="AT172" i="3" s="1"/>
  <c r="AK172" i="3"/>
  <c r="AY172" i="3" s="1"/>
  <c r="AN172" i="3"/>
  <c r="BB172" i="3" s="1"/>
  <c r="AS172" i="3"/>
  <c r="BG172" i="3" s="1"/>
  <c r="AH172" i="3"/>
  <c r="AV172" i="3" s="1"/>
  <c r="AL172" i="3"/>
  <c r="AZ172" i="3" s="1"/>
  <c r="AI173" i="3"/>
  <c r="AW173" i="3" s="1"/>
  <c r="AQ173" i="3"/>
  <c r="BE173" i="3" s="1"/>
  <c r="AF173" i="3"/>
  <c r="AT173" i="3" s="1"/>
  <c r="AM173" i="3"/>
  <c r="BA173" i="3" s="1"/>
  <c r="AN173" i="3"/>
  <c r="BB173" i="3" s="1"/>
  <c r="AR173" i="3"/>
  <c r="BF173" i="3" s="1"/>
  <c r="AJ173" i="3"/>
  <c r="AX173" i="3" s="1"/>
  <c r="AO174" i="3"/>
  <c r="BC174" i="3" s="1"/>
  <c r="AP174" i="3"/>
  <c r="BD174" i="3" s="1"/>
  <c r="AH174" i="3"/>
  <c r="AV174" i="3" s="1"/>
  <c r="AI174" i="3"/>
  <c r="AW174" i="3" s="1"/>
  <c r="AK174" i="3"/>
  <c r="AY174" i="3" s="1"/>
  <c r="AL174" i="3"/>
  <c r="AZ174" i="3" s="1"/>
  <c r="AQ174" i="3"/>
  <c r="BE174" i="3" s="1"/>
  <c r="AG174" i="3"/>
  <c r="AU174" i="3" s="1"/>
  <c r="AS174" i="3"/>
  <c r="BG174" i="3" s="1"/>
  <c r="AR175" i="3"/>
  <c r="BF175" i="3" s="1"/>
  <c r="AF175" i="3"/>
  <c r="AT175" i="3" s="1"/>
  <c r="AI175" i="3"/>
  <c r="AW175" i="3" s="1"/>
  <c r="AN175" i="3"/>
  <c r="BB175" i="3" s="1"/>
  <c r="AQ175" i="3"/>
  <c r="BE175" i="3" s="1"/>
  <c r="AJ175" i="3"/>
  <c r="AX175" i="3" s="1"/>
  <c r="AM175" i="3"/>
  <c r="BA175" i="3" s="1"/>
  <c r="AG176" i="3"/>
  <c r="AU176" i="3" s="1"/>
  <c r="AO176" i="3"/>
  <c r="BC176" i="3" s="1"/>
  <c r="AP176" i="3"/>
  <c r="BD176" i="3" s="1"/>
  <c r="AF176" i="3"/>
  <c r="AT176" i="3" s="1"/>
  <c r="AK176" i="3"/>
  <c r="AY176" i="3" s="1"/>
  <c r="AN176" i="3"/>
  <c r="BB176" i="3" s="1"/>
  <c r="AS176" i="3"/>
  <c r="BG176" i="3" s="1"/>
  <c r="AH176" i="3"/>
  <c r="AV176" i="3" s="1"/>
  <c r="AL176" i="3"/>
  <c r="AZ176" i="3" s="1"/>
  <c r="AI177" i="3"/>
  <c r="AW177" i="3" s="1"/>
  <c r="AQ177" i="3"/>
  <c r="BE177" i="3" s="1"/>
  <c r="AF177" i="3"/>
  <c r="AT177" i="3" s="1"/>
  <c r="AM177" i="3"/>
  <c r="BA177" i="3" s="1"/>
  <c r="AN177" i="3"/>
  <c r="BB177" i="3" s="1"/>
  <c r="AR177" i="3"/>
  <c r="BF177" i="3" s="1"/>
  <c r="AJ177" i="3"/>
  <c r="AX177" i="3" s="1"/>
  <c r="AO178" i="3"/>
  <c r="BC178" i="3" s="1"/>
  <c r="AP178" i="3"/>
  <c r="BD178" i="3" s="1"/>
  <c r="AH178" i="3"/>
  <c r="AV178" i="3" s="1"/>
  <c r="AI178" i="3"/>
  <c r="AW178" i="3" s="1"/>
  <c r="AK178" i="3"/>
  <c r="AY178" i="3" s="1"/>
  <c r="AL178" i="3"/>
  <c r="AZ178" i="3" s="1"/>
  <c r="AQ178" i="3"/>
  <c r="BE178" i="3" s="1"/>
  <c r="AG178" i="3"/>
  <c r="AU178" i="3" s="1"/>
  <c r="AS178" i="3"/>
  <c r="BG178" i="3" s="1"/>
  <c r="AM179" i="3"/>
  <c r="BA179" i="3" s="1"/>
  <c r="AR179" i="3"/>
  <c r="BF179" i="3" s="1"/>
  <c r="AF179" i="3"/>
  <c r="AT179" i="3" s="1"/>
  <c r="AH179" i="3"/>
  <c r="AV179" i="3" s="1"/>
  <c r="AI179" i="3"/>
  <c r="AW179" i="3" s="1"/>
  <c r="AN179" i="3"/>
  <c r="BB179" i="3" s="1"/>
  <c r="AP179" i="3"/>
  <c r="BD179" i="3" s="1"/>
  <c r="AQ179" i="3"/>
  <c r="BE179" i="3" s="1"/>
  <c r="AJ179" i="3"/>
  <c r="AX179" i="3" s="1"/>
  <c r="AG180" i="3"/>
  <c r="AU180" i="3" s="1"/>
  <c r="AO180" i="3"/>
  <c r="BC180" i="3" s="1"/>
  <c r="AP180" i="3"/>
  <c r="BD180" i="3" s="1"/>
  <c r="AF180" i="3"/>
  <c r="AT180" i="3" s="1"/>
  <c r="AK180" i="3"/>
  <c r="AY180" i="3" s="1"/>
  <c r="AM180" i="3"/>
  <c r="BA180" i="3" s="1"/>
  <c r="AN180" i="3"/>
  <c r="BB180" i="3" s="1"/>
  <c r="AS180" i="3"/>
  <c r="BG180" i="3" s="1"/>
  <c r="AH180" i="3"/>
  <c r="AV180" i="3" s="1"/>
  <c r="AL180" i="3"/>
  <c r="AZ180" i="3" s="1"/>
  <c r="AF181" i="3"/>
  <c r="AT181" i="3" s="1"/>
  <c r="AI181" i="3"/>
  <c r="AW181" i="3" s="1"/>
  <c r="AN181" i="3"/>
  <c r="BB181" i="3" s="1"/>
  <c r="AQ181" i="3"/>
  <c r="BE181" i="3" s="1"/>
  <c r="AL181" i="3"/>
  <c r="AZ181" i="3" s="1"/>
  <c r="AM181" i="3"/>
  <c r="BA181" i="3" s="1"/>
  <c r="AR181" i="3"/>
  <c r="BF181" i="3" s="1"/>
  <c r="AJ181" i="3"/>
  <c r="AX181" i="3" s="1"/>
  <c r="AP182" i="3"/>
  <c r="BD182" i="3" s="1"/>
  <c r="AH182" i="3"/>
  <c r="AV182" i="3" s="1"/>
  <c r="AI182" i="3"/>
  <c r="AW182" i="3" s="1"/>
  <c r="AJ182" i="3"/>
  <c r="AX182" i="3" s="1"/>
  <c r="AL182" i="3"/>
  <c r="AZ182" i="3" s="1"/>
  <c r="AO182" i="3"/>
  <c r="BC182" i="3" s="1"/>
  <c r="AQ182" i="3"/>
  <c r="BE182" i="3" s="1"/>
  <c r="AR182" i="3"/>
  <c r="BF182" i="3" s="1"/>
  <c r="AG182" i="3"/>
  <c r="AU182" i="3" s="1"/>
  <c r="AK182" i="3"/>
  <c r="AY182" i="3" s="1"/>
  <c r="AS182" i="3"/>
  <c r="BG182" i="3" s="1"/>
  <c r="AM183" i="3"/>
  <c r="BA183" i="3" s="1"/>
  <c r="AR183" i="3"/>
  <c r="BF183" i="3" s="1"/>
  <c r="AF183" i="3"/>
  <c r="AT183" i="3" s="1"/>
  <c r="AH183" i="3"/>
  <c r="AV183" i="3" s="1"/>
  <c r="AI183" i="3"/>
  <c r="AW183" i="3" s="1"/>
  <c r="AN183" i="3"/>
  <c r="BB183" i="3" s="1"/>
  <c r="AP183" i="3"/>
  <c r="BD183" i="3" s="1"/>
  <c r="AQ183" i="3"/>
  <c r="BE183" i="3" s="1"/>
  <c r="AJ183" i="3"/>
  <c r="AX183" i="3" s="1"/>
  <c r="AG184" i="3"/>
  <c r="AU184" i="3" s="1"/>
  <c r="AO184" i="3"/>
  <c r="BC184" i="3" s="1"/>
  <c r="AF184" i="3"/>
  <c r="AT184" i="3" s="1"/>
  <c r="AK184" i="3"/>
  <c r="AY184" i="3" s="1"/>
  <c r="AL184" i="3"/>
  <c r="AZ184" i="3" s="1"/>
  <c r="AM184" i="3"/>
  <c r="BA184" i="3" s="1"/>
  <c r="AN184" i="3"/>
  <c r="BB184" i="3" s="1"/>
  <c r="AP184" i="3"/>
  <c r="BD184" i="3" s="1"/>
  <c r="AS184" i="3"/>
  <c r="BG184" i="3" s="1"/>
  <c r="AH184" i="3"/>
  <c r="AV184" i="3" s="1"/>
  <c r="AF185" i="3"/>
  <c r="AT185" i="3" s="1"/>
  <c r="AI185" i="3"/>
  <c r="AW185" i="3" s="1"/>
  <c r="AN185" i="3"/>
  <c r="BB185" i="3" s="1"/>
  <c r="AQ185" i="3"/>
  <c r="BE185" i="3" s="1"/>
  <c r="AK185" i="3"/>
  <c r="AY185" i="3" s="1"/>
  <c r="AL185" i="3"/>
  <c r="AZ185" i="3" s="1"/>
  <c r="AM185" i="3"/>
  <c r="BA185" i="3" s="1"/>
  <c r="AR185" i="3"/>
  <c r="BF185" i="3" s="1"/>
  <c r="AS185" i="3"/>
  <c r="BG185" i="3" s="1"/>
  <c r="AJ185" i="3"/>
  <c r="AX185" i="3" s="1"/>
  <c r="AI186" i="3"/>
  <c r="AW186" i="3" s="1"/>
  <c r="AL186" i="3"/>
  <c r="AZ186" i="3" s="1"/>
  <c r="AQ186" i="3"/>
  <c r="BE186" i="3" s="1"/>
  <c r="AG186" i="3"/>
  <c r="AU186" i="3" s="1"/>
  <c r="AK186" i="3"/>
  <c r="AY186" i="3" s="1"/>
  <c r="AO186" i="3"/>
  <c r="BC186" i="3" s="1"/>
  <c r="AS186" i="3"/>
  <c r="BG186" i="3" s="1"/>
  <c r="AJ187" i="3"/>
  <c r="AX187" i="3" s="1"/>
  <c r="AR187" i="3"/>
  <c r="BF187" i="3" s="1"/>
  <c r="AF187" i="3"/>
  <c r="AT187" i="3" s="1"/>
  <c r="AH187" i="3"/>
  <c r="AV187" i="3" s="1"/>
  <c r="AI187" i="3"/>
  <c r="AW187" i="3" s="1"/>
  <c r="AK187" i="3"/>
  <c r="AY187" i="3" s="1"/>
  <c r="AN187" i="3"/>
  <c r="BB187" i="3" s="1"/>
  <c r="AO187" i="3"/>
  <c r="BC187" i="3" s="1"/>
  <c r="AP187" i="3"/>
  <c r="BD187" i="3" s="1"/>
  <c r="AS187" i="3"/>
  <c r="BG187" i="3" s="1"/>
  <c r="AM187" i="3"/>
  <c r="BA187" i="3" s="1"/>
  <c r="AQ187" i="3"/>
  <c r="BE187" i="3" s="1"/>
  <c r="AH188" i="3"/>
  <c r="AV188" i="3" s="1"/>
  <c r="AK188" i="3"/>
  <c r="AY188" i="3" s="1"/>
  <c r="AL188" i="3"/>
  <c r="AZ188" i="3" s="1"/>
  <c r="AP188" i="3"/>
  <c r="BD188" i="3" s="1"/>
  <c r="AS188" i="3"/>
  <c r="BG188" i="3" s="1"/>
  <c r="AF188" i="3"/>
  <c r="AT188" i="3" s="1"/>
  <c r="AG188" i="3"/>
  <c r="AU188" i="3" s="1"/>
  <c r="AJ188" i="3"/>
  <c r="AX188" i="3" s="1"/>
  <c r="AN188" i="3"/>
  <c r="BB188" i="3" s="1"/>
  <c r="AO188" i="3"/>
  <c r="BC188" i="3" s="1"/>
  <c r="AR188" i="3"/>
  <c r="BF188" i="3" s="1"/>
  <c r="AQ188" i="3"/>
  <c r="BE188" i="3" s="1"/>
  <c r="AG189" i="3"/>
  <c r="AU189" i="3" s="1"/>
  <c r="AH189" i="3"/>
  <c r="AV189" i="3" s="1"/>
  <c r="AI189" i="3"/>
  <c r="AW189" i="3" s="1"/>
  <c r="AJ189" i="3"/>
  <c r="AX189" i="3" s="1"/>
  <c r="AP189" i="3"/>
  <c r="BD189" i="3" s="1"/>
  <c r="AQ189" i="3"/>
  <c r="BE189" i="3" s="1"/>
  <c r="AR189" i="3"/>
  <c r="BF189" i="3" s="1"/>
  <c r="AK189" i="3"/>
  <c r="AY189" i="3" s="1"/>
  <c r="AL189" i="3"/>
  <c r="AZ189" i="3" s="1"/>
  <c r="AO189" i="3"/>
  <c r="BC189" i="3" s="1"/>
  <c r="AS189" i="3"/>
  <c r="BG189" i="3" s="1"/>
  <c r="AQ190" i="3"/>
  <c r="BE190" i="3" s="1"/>
  <c r="AG190" i="3"/>
  <c r="AU190" i="3" s="1"/>
  <c r="AL190" i="3"/>
  <c r="AZ190" i="3" s="1"/>
  <c r="AN190" i="3"/>
  <c r="BB190" i="3" s="1"/>
  <c r="AO190" i="3"/>
  <c r="BC190" i="3" s="1"/>
  <c r="AF190" i="3"/>
  <c r="AT190" i="3" s="1"/>
  <c r="AI190" i="3"/>
  <c r="AW190" i="3" s="1"/>
  <c r="AJ190" i="3"/>
  <c r="AX190" i="3" s="1"/>
  <c r="AM190" i="3"/>
  <c r="BA190" i="3" s="1"/>
  <c r="AR190" i="3"/>
  <c r="BF190" i="3" s="1"/>
  <c r="AG191" i="3"/>
  <c r="AU191" i="3" s="1"/>
  <c r="AJ191" i="3"/>
  <c r="AX191" i="3" s="1"/>
  <c r="AK191" i="3"/>
  <c r="AY191" i="3" s="1"/>
  <c r="AM191" i="3"/>
  <c r="BA191" i="3" s="1"/>
  <c r="AO191" i="3"/>
  <c r="BC191" i="3" s="1"/>
  <c r="AR191" i="3"/>
  <c r="BF191" i="3" s="1"/>
  <c r="AS191" i="3"/>
  <c r="BG191" i="3" s="1"/>
  <c r="AH191" i="3"/>
  <c r="AV191" i="3" s="1"/>
  <c r="AL191" i="3"/>
  <c r="AZ191" i="3" s="1"/>
  <c r="AP191" i="3"/>
  <c r="BD191" i="3" s="1"/>
  <c r="AF192" i="3"/>
  <c r="AT192" i="3" s="1"/>
  <c r="AG192" i="3"/>
  <c r="AU192" i="3" s="1"/>
  <c r="AI192" i="3"/>
  <c r="AW192" i="3" s="1"/>
  <c r="AJ192" i="3"/>
  <c r="AX192" i="3" s="1"/>
  <c r="AL192" i="3"/>
  <c r="AZ192" i="3" s="1"/>
  <c r="AO192" i="3"/>
  <c r="BC192" i="3" s="1"/>
  <c r="AM192" i="3"/>
  <c r="BA192" i="3" s="1"/>
  <c r="AN192" i="3"/>
  <c r="BB192" i="3" s="1"/>
  <c r="AQ192" i="3"/>
  <c r="BE192" i="3" s="1"/>
  <c r="AR192" i="3"/>
  <c r="BF192" i="3" s="1"/>
  <c r="AF193" i="3"/>
  <c r="AT193" i="3" s="1"/>
  <c r="AG193" i="3"/>
  <c r="AU193" i="3" s="1"/>
  <c r="AI193" i="3"/>
  <c r="AW193" i="3" s="1"/>
  <c r="AK193" i="3"/>
  <c r="AY193" i="3" s="1"/>
  <c r="AN193" i="3"/>
  <c r="BB193" i="3" s="1"/>
  <c r="AO193" i="3"/>
  <c r="BC193" i="3" s="1"/>
  <c r="AQ193" i="3"/>
  <c r="BE193" i="3" s="1"/>
  <c r="AS193" i="3"/>
  <c r="BG193" i="3" s="1"/>
  <c r="AH193" i="3"/>
  <c r="AV193" i="3" s="1"/>
  <c r="AL193" i="3"/>
  <c r="AZ193" i="3" s="1"/>
  <c r="AP193" i="3"/>
  <c r="BD193" i="3" s="1"/>
  <c r="AR194" i="3"/>
  <c r="BF194" i="3" s="1"/>
  <c r="AI194" i="3"/>
  <c r="AW194" i="3" s="1"/>
  <c r="AK194" i="3"/>
  <c r="AY194" i="3" s="1"/>
  <c r="AL194" i="3"/>
  <c r="AZ194" i="3" s="1"/>
  <c r="AN194" i="3"/>
  <c r="BB194" i="3" s="1"/>
  <c r="AS194" i="3"/>
  <c r="BG194" i="3" s="1"/>
  <c r="AF194" i="3"/>
  <c r="AT194" i="3" s="1"/>
  <c r="AM194" i="3"/>
  <c r="BA194" i="3" s="1"/>
  <c r="AQ194" i="3"/>
  <c r="BE194" i="3" s="1"/>
  <c r="AF195" i="3"/>
  <c r="AT195" i="3" s="1"/>
  <c r="AI195" i="3"/>
  <c r="AW195" i="3" s="1"/>
  <c r="AK195" i="3"/>
  <c r="AY195" i="3" s="1"/>
  <c r="AN195" i="3"/>
  <c r="BB195" i="3" s="1"/>
  <c r="AQ195" i="3"/>
  <c r="BE195" i="3" s="1"/>
  <c r="AS195" i="3"/>
  <c r="BG195" i="3" s="1"/>
  <c r="AH195" i="3"/>
  <c r="AV195" i="3" s="1"/>
  <c r="AL195" i="3"/>
  <c r="AZ195" i="3" s="1"/>
  <c r="AP195" i="3"/>
  <c r="BD195" i="3" s="1"/>
  <c r="AI196" i="3"/>
  <c r="AW196" i="3" s="1"/>
  <c r="AQ196" i="3"/>
  <c r="BE196" i="3" s="1"/>
  <c r="AR196" i="3"/>
  <c r="BF196" i="3" s="1"/>
  <c r="AF196" i="3"/>
  <c r="AT196" i="3" s="1"/>
  <c r="AH196" i="3"/>
  <c r="AV196" i="3" s="1"/>
  <c r="AK196" i="3"/>
  <c r="AY196" i="3" s="1"/>
  <c r="AM196" i="3"/>
  <c r="BA196" i="3" s="1"/>
  <c r="AN196" i="3"/>
  <c r="BB196" i="3" s="1"/>
  <c r="AP196" i="3"/>
  <c r="BD196" i="3" s="1"/>
  <c r="AS196" i="3"/>
  <c r="BG196" i="3" s="1"/>
  <c r="AJ196" i="3"/>
  <c r="AX196" i="3" s="1"/>
  <c r="AG197" i="3"/>
  <c r="AU197" i="3" s="1"/>
  <c r="AJ197" i="3"/>
  <c r="AX197" i="3" s="1"/>
  <c r="AK197" i="3"/>
  <c r="AY197" i="3" s="1"/>
  <c r="AM197" i="3"/>
  <c r="BA197" i="3" s="1"/>
  <c r="AO197" i="3"/>
  <c r="BC197" i="3" s="1"/>
  <c r="AR197" i="3"/>
  <c r="BF197" i="3" s="1"/>
  <c r="AS197" i="3"/>
  <c r="BG197" i="3" s="1"/>
  <c r="AH197" i="3"/>
  <c r="AV197" i="3" s="1"/>
  <c r="AL197" i="3"/>
  <c r="AZ197" i="3" s="1"/>
  <c r="AP197" i="3"/>
  <c r="BD197" i="3" s="1"/>
  <c r="AQ198" i="3"/>
  <c r="BE198" i="3" s="1"/>
  <c r="AF198" i="3"/>
  <c r="AT198" i="3" s="1"/>
  <c r="AG198" i="3"/>
  <c r="AU198" i="3" s="1"/>
  <c r="AH198" i="3"/>
  <c r="AV198" i="3" s="1"/>
  <c r="AM198" i="3"/>
  <c r="BA198" i="3" s="1"/>
  <c r="AO198" i="3"/>
  <c r="BC198" i="3" s="1"/>
  <c r="AP198" i="3"/>
  <c r="BD198" i="3" s="1"/>
  <c r="AI198" i="3"/>
  <c r="AW198" i="3" s="1"/>
  <c r="AJ198" i="3"/>
  <c r="AX198" i="3" s="1"/>
  <c r="AN198" i="3"/>
  <c r="BB198" i="3" s="1"/>
  <c r="AR198" i="3"/>
  <c r="BF198" i="3" s="1"/>
  <c r="AG199" i="3"/>
  <c r="AU199" i="3" s="1"/>
  <c r="AJ199" i="3"/>
  <c r="AX199" i="3" s="1"/>
  <c r="AK199" i="3"/>
  <c r="AY199" i="3" s="1"/>
  <c r="AM199" i="3"/>
  <c r="BA199" i="3" s="1"/>
  <c r="AO199" i="3"/>
  <c r="BC199" i="3" s="1"/>
  <c r="AR199" i="3"/>
  <c r="BF199" i="3" s="1"/>
  <c r="AS199" i="3"/>
  <c r="BG199" i="3" s="1"/>
  <c r="AH199" i="3"/>
  <c r="AV199" i="3" s="1"/>
  <c r="AL199" i="3"/>
  <c r="AZ199" i="3" s="1"/>
  <c r="AP199" i="3"/>
  <c r="BD199" i="3" s="1"/>
  <c r="AF200" i="3"/>
  <c r="AT200" i="3" s="1"/>
  <c r="AG200" i="3"/>
  <c r="AU200" i="3" s="1"/>
  <c r="AI200" i="3"/>
  <c r="AW200" i="3" s="1"/>
  <c r="AJ200" i="3"/>
  <c r="AX200" i="3" s="1"/>
  <c r="AL200" i="3"/>
  <c r="AZ200" i="3" s="1"/>
  <c r="AO200" i="3"/>
  <c r="BC200" i="3" s="1"/>
  <c r="AM200" i="3"/>
  <c r="BA200" i="3" s="1"/>
  <c r="AN200" i="3"/>
  <c r="BB200" i="3" s="1"/>
  <c r="AQ200" i="3"/>
  <c r="BE200" i="3" s="1"/>
  <c r="AR200" i="3"/>
  <c r="BF200" i="3" s="1"/>
  <c r="AF201" i="3"/>
  <c r="AT201" i="3" s="1"/>
  <c r="AG201" i="3"/>
  <c r="AU201" i="3" s="1"/>
  <c r="AI201" i="3"/>
  <c r="AW201" i="3" s="1"/>
  <c r="AK201" i="3"/>
  <c r="AY201" i="3" s="1"/>
  <c r="AN201" i="3"/>
  <c r="BB201" i="3" s="1"/>
  <c r="AO201" i="3"/>
  <c r="BC201" i="3" s="1"/>
  <c r="AQ201" i="3"/>
  <c r="BE201" i="3" s="1"/>
  <c r="AS201" i="3"/>
  <c r="BG201" i="3" s="1"/>
  <c r="AH201" i="3"/>
  <c r="AV201" i="3" s="1"/>
  <c r="AL201" i="3"/>
  <c r="AZ201" i="3" s="1"/>
  <c r="AP201" i="3"/>
  <c r="BD201" i="3" s="1"/>
  <c r="AR202" i="3"/>
  <c r="BF202" i="3" s="1"/>
  <c r="AI202" i="3"/>
  <c r="AW202" i="3" s="1"/>
  <c r="AK202" i="3"/>
  <c r="AY202" i="3" s="1"/>
  <c r="AL202" i="3"/>
  <c r="AZ202" i="3" s="1"/>
  <c r="AN202" i="3"/>
  <c r="BB202" i="3" s="1"/>
  <c r="AS202" i="3"/>
  <c r="BG202" i="3" s="1"/>
  <c r="AF202" i="3"/>
  <c r="AT202" i="3" s="1"/>
  <c r="AM202" i="3"/>
  <c r="BA202" i="3" s="1"/>
  <c r="AQ202" i="3"/>
  <c r="BE202" i="3" s="1"/>
  <c r="AF203" i="3"/>
  <c r="AT203" i="3" s="1"/>
  <c r="AI203" i="3"/>
  <c r="AW203" i="3" s="1"/>
  <c r="AK203" i="3"/>
  <c r="AY203" i="3" s="1"/>
  <c r="AN203" i="3"/>
  <c r="BB203" i="3" s="1"/>
  <c r="AQ203" i="3"/>
  <c r="BE203" i="3" s="1"/>
  <c r="AS203" i="3"/>
  <c r="BG203" i="3" s="1"/>
  <c r="AH203" i="3"/>
  <c r="AV203" i="3" s="1"/>
  <c r="AL203" i="3"/>
  <c r="AZ203" i="3" s="1"/>
  <c r="AP203" i="3"/>
  <c r="BD203" i="3" s="1"/>
  <c r="AE36" i="2"/>
  <c r="AI36" i="2"/>
  <c r="AL36" i="2"/>
  <c r="AM36" i="2"/>
  <c r="AQ36" i="2"/>
  <c r="AF36" i="2"/>
  <c r="AG36" i="2"/>
  <c r="AJ36" i="2"/>
  <c r="AN36" i="2"/>
  <c r="AO36" i="2"/>
  <c r="AR36" i="2"/>
  <c r="AF37" i="2"/>
  <c r="AH37" i="2"/>
  <c r="AK37" i="2"/>
  <c r="AL37" i="2"/>
  <c r="AN37" i="2"/>
  <c r="AP37" i="2"/>
  <c r="AE37" i="2"/>
  <c r="AG37" i="2"/>
  <c r="AI37" i="2"/>
  <c r="AM37" i="2"/>
  <c r="AO37" i="2"/>
  <c r="AQ37" i="2"/>
  <c r="AE38" i="2"/>
  <c r="AF38" i="2"/>
  <c r="AH38" i="2"/>
  <c r="AJ38" i="2"/>
  <c r="AM38" i="2"/>
  <c r="AN38" i="2"/>
  <c r="AP38" i="2"/>
  <c r="AR38" i="2"/>
  <c r="AG38" i="2"/>
  <c r="AI38" i="2"/>
  <c r="AK38" i="2"/>
  <c r="AO38" i="2"/>
  <c r="AQ38" i="2"/>
  <c r="AE39" i="2"/>
  <c r="AF39" i="2"/>
  <c r="AI39" i="2"/>
  <c r="AJ39" i="2"/>
  <c r="AK39" i="2"/>
  <c r="AN39" i="2"/>
  <c r="AQ39" i="2"/>
  <c r="AR39" i="2"/>
  <c r="AH39" i="2"/>
  <c r="AL39" i="2"/>
  <c r="AM39" i="2"/>
  <c r="AP39" i="2"/>
  <c r="AF40" i="2"/>
  <c r="AH40" i="2"/>
  <c r="AJ40" i="2"/>
  <c r="AM40" i="2"/>
  <c r="AN40" i="2"/>
  <c r="AP40" i="2"/>
  <c r="AR40" i="2"/>
  <c r="AG40" i="2"/>
  <c r="AK40" i="2"/>
  <c r="AO40" i="2"/>
  <c r="AQ41" i="2"/>
  <c r="AH41" i="2"/>
  <c r="AI41" i="2"/>
  <c r="AJ41" i="2"/>
  <c r="AK41" i="2"/>
  <c r="AM41" i="2"/>
  <c r="AR41" i="2"/>
  <c r="AE41" i="2"/>
  <c r="AL41" i="2"/>
  <c r="AP41" i="2"/>
  <c r="AE42" i="2"/>
  <c r="AF42" i="2"/>
  <c r="AH42" i="2"/>
  <c r="AI42" i="2"/>
  <c r="AJ42" i="2"/>
  <c r="AM42" i="2"/>
  <c r="AN42" i="2"/>
  <c r="AP42" i="2"/>
  <c r="AQ42" i="2"/>
  <c r="AR42" i="2"/>
  <c r="AG42" i="2"/>
  <c r="AK42" i="2"/>
  <c r="AO42" i="2"/>
  <c r="AH43" i="2"/>
  <c r="AP43" i="2"/>
  <c r="AQ43" i="2"/>
  <c r="AE43" i="2"/>
  <c r="AF43" i="2"/>
  <c r="AG43" i="2"/>
  <c r="AJ43" i="2"/>
  <c r="AM43" i="2"/>
  <c r="AN43" i="2"/>
  <c r="AO43" i="2"/>
  <c r="AR43" i="2"/>
  <c r="AI43" i="2"/>
  <c r="AL43" i="2"/>
  <c r="AN44" i="2"/>
  <c r="AF44" i="2"/>
  <c r="AJ44" i="2"/>
  <c r="AL44" i="2"/>
  <c r="AR44" i="2"/>
  <c r="AG44" i="2"/>
  <c r="AK44" i="2"/>
  <c r="AO44" i="2"/>
  <c r="AE45" i="2"/>
  <c r="AG45" i="2"/>
  <c r="AL45" i="2"/>
  <c r="AO45" i="2"/>
  <c r="AH45" i="2"/>
  <c r="AI45" i="2"/>
  <c r="AM45" i="2"/>
  <c r="AP45" i="2"/>
  <c r="AQ45" i="2"/>
  <c r="AG46" i="2"/>
  <c r="AJ46" i="2"/>
  <c r="AO46" i="2"/>
  <c r="AR46" i="2"/>
  <c r="AE46" i="2"/>
  <c r="AI46" i="2"/>
  <c r="AL46" i="2"/>
  <c r="AM46" i="2"/>
  <c r="AQ46" i="2"/>
  <c r="AK46" i="2"/>
  <c r="AH47" i="2"/>
  <c r="AP47" i="2"/>
  <c r="AQ47" i="2"/>
  <c r="AE47" i="2"/>
  <c r="AF47" i="2"/>
  <c r="AG47" i="2"/>
  <c r="AJ47" i="2"/>
  <c r="AM47" i="2"/>
  <c r="AN47" i="2"/>
  <c r="AO47" i="2"/>
  <c r="AR47" i="2"/>
  <c r="AI47" i="2"/>
  <c r="AL47" i="2"/>
  <c r="AF48" i="2"/>
  <c r="AN48" i="2"/>
  <c r="AG48" i="2"/>
  <c r="AJ48" i="2"/>
  <c r="AK48" i="2"/>
  <c r="AL48" i="2"/>
  <c r="AO48" i="2"/>
  <c r="AR48" i="2"/>
  <c r="AE49" i="2"/>
  <c r="AH49" i="2"/>
  <c r="AL49" i="2"/>
  <c r="AF49" i="2"/>
  <c r="AI49" i="2"/>
  <c r="AJ49" i="2"/>
  <c r="AK49" i="2"/>
  <c r="AN49" i="2"/>
  <c r="AQ49" i="2"/>
  <c r="AR49" i="2"/>
  <c r="AM49" i="2"/>
  <c r="AP49" i="2"/>
  <c r="AQ50" i="2"/>
  <c r="AR50" i="2"/>
  <c r="AF50" i="2"/>
  <c r="AG50" i="2"/>
  <c r="AH50" i="2"/>
  <c r="AK50" i="2"/>
  <c r="AO50" i="2"/>
  <c r="AP50" i="2"/>
  <c r="AE50" i="2"/>
  <c r="AJ50" i="2"/>
  <c r="AM50" i="2"/>
  <c r="AG51" i="2"/>
  <c r="AL51" i="2"/>
  <c r="AM51" i="2"/>
  <c r="AP51" i="2"/>
  <c r="AF51" i="2"/>
  <c r="AI51" i="2"/>
  <c r="AJ51" i="2"/>
  <c r="AN51" i="2"/>
  <c r="AQ51" i="2"/>
  <c r="AR51" i="2"/>
  <c r="AH51" i="2"/>
  <c r="AO51" i="2"/>
  <c r="AO52" i="2"/>
  <c r="AE52" i="2"/>
  <c r="AF52" i="2"/>
  <c r="AH52" i="2"/>
  <c r="AJ52" i="2"/>
  <c r="AP52" i="2"/>
  <c r="AK52" i="2"/>
  <c r="AQ52" i="2"/>
  <c r="AM53" i="2"/>
  <c r="AF53" i="2"/>
  <c r="AH53" i="2"/>
  <c r="AL53" i="2"/>
  <c r="AN53" i="2"/>
  <c r="AO53" i="2"/>
  <c r="AP53" i="2"/>
  <c r="AI54" i="2"/>
  <c r="AM54" i="2"/>
  <c r="AR54" i="2"/>
  <c r="AF54" i="2"/>
  <c r="AG54" i="2"/>
  <c r="AH54" i="2"/>
  <c r="AJ54" i="2"/>
  <c r="AK54" i="2"/>
  <c r="AN54" i="2"/>
  <c r="AP54" i="2"/>
  <c r="AE54" i="2"/>
  <c r="AO54" i="2"/>
  <c r="AH55" i="2"/>
  <c r="AO55" i="2"/>
  <c r="AP55" i="2"/>
  <c r="AE55" i="2"/>
  <c r="AF55" i="2"/>
  <c r="AI55" i="2"/>
  <c r="AJ55" i="2"/>
  <c r="AL55" i="2"/>
  <c r="AN55" i="2"/>
  <c r="AR55" i="2"/>
  <c r="AG55" i="2"/>
  <c r="AK55" i="2"/>
  <c r="AQ55" i="2"/>
  <c r="AN56" i="2"/>
  <c r="AO56" i="2"/>
  <c r="AE56" i="2"/>
  <c r="AH56" i="2"/>
  <c r="AM56" i="2"/>
  <c r="AP56" i="2"/>
  <c r="AG56" i="2"/>
  <c r="AI56" i="2"/>
  <c r="AK56" i="2"/>
  <c r="AQ56" i="2"/>
  <c r="AR56" i="2"/>
  <c r="AH57" i="2"/>
  <c r="AO57" i="2"/>
  <c r="AP57" i="2"/>
  <c r="AE57" i="2"/>
  <c r="AF57" i="2"/>
  <c r="AI57" i="2"/>
  <c r="AM57" i="2"/>
  <c r="AN57" i="2"/>
  <c r="AQ57" i="2"/>
  <c r="AK57" i="2"/>
  <c r="AF58" i="2"/>
  <c r="AG58" i="2"/>
  <c r="AK58" i="2"/>
  <c r="AO58" i="2"/>
  <c r="AE58" i="2"/>
  <c r="AJ58" i="2"/>
  <c r="AR58" i="2"/>
  <c r="AG59" i="2"/>
  <c r="AK59" i="2"/>
  <c r="AL59" i="2"/>
  <c r="AP59" i="2"/>
  <c r="AE59" i="2"/>
  <c r="AF59" i="2"/>
  <c r="AJ59" i="2"/>
  <c r="AN59" i="2"/>
  <c r="AQ59" i="2"/>
  <c r="AR59" i="2"/>
  <c r="AI59" i="2"/>
  <c r="AM59" i="2"/>
  <c r="AO59" i="2"/>
  <c r="AO60" i="2"/>
  <c r="AE60" i="2"/>
  <c r="AN60" i="2"/>
  <c r="AF60" i="2"/>
  <c r="AK60" i="2"/>
  <c r="AH61" i="2"/>
  <c r="AP61" i="2"/>
  <c r="AF61" i="2"/>
  <c r="AI61" i="2"/>
  <c r="AJ61" i="2"/>
  <c r="AK61" i="2"/>
  <c r="AN61" i="2"/>
  <c r="AQ61" i="2"/>
  <c r="AR61" i="2"/>
  <c r="AE61" i="2"/>
  <c r="AL61" i="2"/>
  <c r="AM61" i="2"/>
  <c r="AH62" i="2"/>
  <c r="AJ62" i="2"/>
  <c r="AP62" i="2"/>
  <c r="AR62" i="2"/>
  <c r="AG62" i="2"/>
  <c r="AK62" i="2"/>
  <c r="AO62" i="2"/>
  <c r="AH63" i="2"/>
  <c r="AI63" i="2"/>
  <c r="AK63" i="2"/>
  <c r="AL63" i="2"/>
  <c r="AM63" i="2"/>
  <c r="AE63" i="2"/>
  <c r="AP63" i="2"/>
  <c r="AQ63" i="2"/>
  <c r="AE64" i="2"/>
  <c r="AF64" i="2"/>
  <c r="AI64" i="2"/>
  <c r="AJ64" i="2"/>
  <c r="AM64" i="2"/>
  <c r="AN64" i="2"/>
  <c r="AQ64" i="2"/>
  <c r="AR64" i="2"/>
  <c r="AG64" i="2"/>
  <c r="AK64" i="2"/>
  <c r="AO64" i="2"/>
  <c r="AE65" i="2"/>
  <c r="AH65" i="2"/>
  <c r="AI65" i="2"/>
  <c r="AP65" i="2"/>
  <c r="AQ65" i="2"/>
  <c r="AF65" i="2"/>
  <c r="AG65" i="2"/>
  <c r="AJ65" i="2"/>
  <c r="AK65" i="2"/>
  <c r="AN65" i="2"/>
  <c r="AO65" i="2"/>
  <c r="AR65" i="2"/>
  <c r="AL65" i="2"/>
  <c r="AN66" i="2"/>
  <c r="AJ66" i="2"/>
  <c r="AL66" i="2"/>
  <c r="AR66" i="2"/>
  <c r="AG66" i="2"/>
  <c r="AK66" i="2"/>
  <c r="AO66" i="2"/>
  <c r="AE67" i="2"/>
  <c r="AL67" i="2"/>
  <c r="AQ67" i="2"/>
  <c r="AH67" i="2"/>
  <c r="AI67" i="2"/>
  <c r="AM67" i="2"/>
  <c r="AP67" i="2"/>
  <c r="AO68" i="2"/>
  <c r="AE68" i="2"/>
  <c r="AF68" i="2"/>
  <c r="AI68" i="2"/>
  <c r="AL68" i="2"/>
  <c r="AM68" i="2"/>
  <c r="AN68" i="2"/>
  <c r="AQ68" i="2"/>
  <c r="AG68" i="2"/>
  <c r="AK68" i="2"/>
  <c r="AE69" i="2"/>
  <c r="AH69" i="2"/>
  <c r="AP69" i="2"/>
  <c r="AF69" i="2"/>
  <c r="AI69" i="2"/>
  <c r="AJ69" i="2"/>
  <c r="AK69" i="2"/>
  <c r="AN69" i="2"/>
  <c r="AQ69" i="2"/>
  <c r="AR69" i="2"/>
  <c r="AL69" i="2"/>
  <c r="AM69" i="2"/>
  <c r="AF70" i="2"/>
  <c r="AH70" i="2"/>
  <c r="AN70" i="2"/>
  <c r="AP70" i="2"/>
  <c r="AG70" i="2"/>
  <c r="AK70" i="2"/>
  <c r="AO70" i="2"/>
  <c r="AE71" i="2"/>
  <c r="AH71" i="2"/>
  <c r="AI71" i="2"/>
  <c r="AL71" i="2"/>
  <c r="AM71" i="2"/>
  <c r="AP71" i="2"/>
  <c r="AQ71" i="2"/>
  <c r="AE72" i="2"/>
  <c r="AF72" i="2"/>
  <c r="AI72" i="2"/>
  <c r="AJ72" i="2"/>
  <c r="AM72" i="2"/>
  <c r="AN72" i="2"/>
  <c r="AQ72" i="2"/>
  <c r="AR72" i="2"/>
  <c r="AG72" i="2"/>
  <c r="AK72" i="2"/>
  <c r="AO72" i="2"/>
  <c r="AH73" i="2"/>
  <c r="AI73" i="2"/>
  <c r="AP73" i="2"/>
  <c r="AQ73" i="2"/>
  <c r="AE73" i="2"/>
  <c r="AF73" i="2"/>
  <c r="AG73" i="2"/>
  <c r="AJ73" i="2"/>
  <c r="AN73" i="2"/>
  <c r="AO73" i="2"/>
  <c r="AR73" i="2"/>
  <c r="AL73" i="2"/>
  <c r="AM73" i="2"/>
  <c r="AF74" i="2"/>
  <c r="AG74" i="2"/>
  <c r="AJ74" i="2"/>
  <c r="AL74" i="2"/>
  <c r="AR74" i="2"/>
  <c r="AK74" i="2"/>
  <c r="AN74" i="2"/>
  <c r="AO74" i="2"/>
  <c r="AE75" i="2"/>
  <c r="AG75" i="2"/>
  <c r="AL75" i="2"/>
  <c r="AO75" i="2"/>
  <c r="AH75" i="2"/>
  <c r="AI75" i="2"/>
  <c r="AM75" i="2"/>
  <c r="AP75" i="2"/>
  <c r="AQ75" i="2"/>
  <c r="AR76" i="2"/>
  <c r="AE76" i="2"/>
  <c r="AH76" i="2"/>
  <c r="AI76" i="2"/>
  <c r="AL76" i="2"/>
  <c r="AM76" i="2"/>
  <c r="AP76" i="2"/>
  <c r="AQ76" i="2"/>
  <c r="AG76" i="2"/>
  <c r="AJ76" i="2"/>
  <c r="AK76" i="2"/>
  <c r="AO76" i="2"/>
  <c r="AI77" i="2"/>
  <c r="AQ77" i="2"/>
  <c r="AG77" i="2"/>
  <c r="AH77" i="2"/>
  <c r="AK77" i="2"/>
  <c r="AL77" i="2"/>
  <c r="AO77" i="2"/>
  <c r="AP77" i="2"/>
  <c r="AE77" i="2"/>
  <c r="AM77" i="2"/>
  <c r="AF78" i="2"/>
  <c r="AN78" i="2"/>
  <c r="AG78" i="2"/>
  <c r="AH78" i="2"/>
  <c r="AK78" i="2"/>
  <c r="AL78" i="2"/>
  <c r="AO78" i="2"/>
  <c r="AP78" i="2"/>
  <c r="AJ78" i="2"/>
  <c r="AR78" i="2"/>
  <c r="AH79" i="2"/>
  <c r="AP79" i="2"/>
  <c r="AF79" i="2"/>
  <c r="AI79" i="2"/>
  <c r="AJ79" i="2"/>
  <c r="AK79" i="2"/>
  <c r="AL79" i="2"/>
  <c r="AN79" i="2"/>
  <c r="AQ79" i="2"/>
  <c r="AR79" i="2"/>
  <c r="AE79" i="2"/>
  <c r="AM79" i="2"/>
  <c r="AF80" i="2"/>
  <c r="AG80" i="2"/>
  <c r="AK80" i="2"/>
  <c r="AN80" i="2"/>
  <c r="AO80" i="2"/>
  <c r="AE80" i="2"/>
  <c r="AI80" i="2"/>
  <c r="AM80" i="2"/>
  <c r="AQ80" i="2"/>
  <c r="AE81" i="2"/>
  <c r="AI81" i="2"/>
  <c r="AL81" i="2"/>
  <c r="AP81" i="2"/>
  <c r="AQ81" i="2"/>
  <c r="AH81" i="2"/>
  <c r="AM81" i="2"/>
  <c r="AO81" i="2"/>
  <c r="AF82" i="2"/>
  <c r="AI82" i="2"/>
  <c r="AJ82" i="2"/>
  <c r="AN82" i="2"/>
  <c r="AO82" i="2"/>
  <c r="AR82" i="2"/>
  <c r="AE82" i="2"/>
  <c r="AH82" i="2"/>
  <c r="AK82" i="2"/>
  <c r="AL82" i="2"/>
  <c r="AP82" i="2"/>
  <c r="AQ82" i="2"/>
  <c r="AG83" i="2"/>
  <c r="AH83" i="2"/>
  <c r="AL83" i="2"/>
  <c r="AM83" i="2"/>
  <c r="AF83" i="2"/>
  <c r="AJ83" i="2"/>
  <c r="AN83" i="2"/>
  <c r="AR83" i="2"/>
  <c r="AP83" i="2"/>
  <c r="AI84" i="2"/>
  <c r="AM84" i="2"/>
  <c r="AO84" i="2"/>
  <c r="AF84" i="2"/>
  <c r="AJ84" i="2"/>
  <c r="AK84" i="2"/>
  <c r="AN84" i="2"/>
  <c r="AR84" i="2"/>
  <c r="AE84" i="2"/>
  <c r="AM85" i="2"/>
  <c r="AE85" i="2"/>
  <c r="AI85" i="2"/>
  <c r="AK85" i="2"/>
  <c r="AL85" i="2"/>
  <c r="AG85" i="2"/>
  <c r="AP85" i="2"/>
  <c r="AQ85" i="2"/>
  <c r="AG86" i="2"/>
  <c r="AJ86" i="2"/>
  <c r="AO86" i="2"/>
  <c r="AE86" i="2"/>
  <c r="AF86" i="2"/>
  <c r="AI86" i="2"/>
  <c r="AM86" i="2"/>
  <c r="AN86" i="2"/>
  <c r="AQ86" i="2"/>
  <c r="AK86" i="2"/>
  <c r="AR86" i="2"/>
  <c r="AH87" i="2"/>
  <c r="AL87" i="2"/>
  <c r="AP87" i="2"/>
  <c r="AF87" i="2"/>
  <c r="AI87" i="2"/>
  <c r="AJ87" i="2"/>
  <c r="AN87" i="2"/>
  <c r="AO87" i="2"/>
  <c r="AR87" i="2"/>
  <c r="AE87" i="2"/>
  <c r="AK87" i="2"/>
  <c r="AM87" i="2"/>
  <c r="AM88" i="2"/>
  <c r="AN88" i="2"/>
  <c r="AF88" i="2"/>
  <c r="AG88" i="2"/>
  <c r="AH88" i="2"/>
  <c r="AK88" i="2"/>
  <c r="AO88" i="2"/>
  <c r="AP88" i="2"/>
  <c r="AE88" i="2"/>
  <c r="AJ88" i="2"/>
  <c r="AR88" i="2"/>
  <c r="AG89" i="2"/>
  <c r="AH89" i="2"/>
  <c r="AL89" i="2"/>
  <c r="AM89" i="2"/>
  <c r="AP89" i="2"/>
  <c r="AF89" i="2"/>
  <c r="AI89" i="2"/>
  <c r="AJ89" i="2"/>
  <c r="AN89" i="2"/>
  <c r="AR89" i="2"/>
  <c r="AO89" i="2"/>
  <c r="AI90" i="2"/>
  <c r="AM90" i="2"/>
  <c r="AO90" i="2"/>
  <c r="AF90" i="2"/>
  <c r="AJ90" i="2"/>
  <c r="AQ90" i="2"/>
  <c r="AE90" i="2"/>
  <c r="AK90" i="2"/>
  <c r="AG91" i="2"/>
  <c r="AK91" i="2"/>
  <c r="AM91" i="2"/>
  <c r="AH91" i="2"/>
  <c r="AI91" i="2"/>
  <c r="AP91" i="2"/>
  <c r="AQ91" i="2"/>
  <c r="AL91" i="2"/>
  <c r="AJ92" i="2"/>
  <c r="AM92" i="2"/>
  <c r="AN92" i="2"/>
  <c r="AO92" i="2"/>
  <c r="AR92" i="2"/>
  <c r="AE92" i="2"/>
  <c r="AH92" i="2"/>
  <c r="AL92" i="2"/>
  <c r="AP92" i="2"/>
  <c r="AQ92" i="2"/>
  <c r="AF92" i="2"/>
  <c r="AH93" i="2"/>
  <c r="AI93" i="2"/>
  <c r="AM93" i="2"/>
  <c r="AP93" i="2"/>
  <c r="AQ93" i="2"/>
  <c r="AE93" i="2"/>
  <c r="AF93" i="2"/>
  <c r="AG93" i="2"/>
  <c r="AJ93" i="2"/>
  <c r="AN93" i="2"/>
  <c r="AO93" i="2"/>
  <c r="AR93" i="2"/>
  <c r="AK93" i="2"/>
  <c r="AL93" i="2"/>
  <c r="AF94" i="2"/>
  <c r="AJ94" i="2"/>
  <c r="AN94" i="2"/>
  <c r="AO94" i="2"/>
  <c r="AR94" i="2"/>
  <c r="AE94" i="2"/>
  <c r="AH94" i="2"/>
  <c r="AK94" i="2"/>
  <c r="AL94" i="2"/>
  <c r="AM94" i="2"/>
  <c r="AP94" i="2"/>
  <c r="AG94" i="2"/>
  <c r="AI94" i="2"/>
  <c r="AK95" i="2"/>
  <c r="AL95" i="2"/>
  <c r="AO95" i="2"/>
  <c r="AE95" i="2"/>
  <c r="AH95" i="2"/>
  <c r="AJ95" i="2"/>
  <c r="AM95" i="2"/>
  <c r="AQ95" i="2"/>
  <c r="AR95" i="2"/>
  <c r="AI95" i="2"/>
  <c r="AP95" i="2"/>
  <c r="AQ96" i="2"/>
  <c r="AF96" i="2"/>
  <c r="AG96" i="2"/>
  <c r="AJ96" i="2"/>
  <c r="AO96" i="2"/>
  <c r="AK96" i="2"/>
  <c r="AM96" i="2"/>
  <c r="AR96" i="2"/>
  <c r="AG97" i="2"/>
  <c r="AH97" i="2"/>
  <c r="AL97" i="2"/>
  <c r="AM97" i="2"/>
  <c r="AP97" i="2"/>
  <c r="AF97" i="2"/>
  <c r="AI97" i="2"/>
  <c r="AJ97" i="2"/>
  <c r="AN97" i="2"/>
  <c r="AR97" i="2"/>
  <c r="AO97" i="2"/>
  <c r="AI98" i="2"/>
  <c r="AM98" i="2"/>
  <c r="AO98" i="2"/>
  <c r="AP98" i="2"/>
  <c r="AQ98" i="2"/>
  <c r="AF98" i="2"/>
  <c r="AJ98" i="2"/>
  <c r="AE98" i="2"/>
  <c r="AK98" i="2"/>
  <c r="AR99" i="2"/>
  <c r="AE99" i="2"/>
  <c r="AH99" i="2"/>
  <c r="AI99" i="2"/>
  <c r="AL99" i="2"/>
  <c r="AP99" i="2"/>
  <c r="AF99" i="2"/>
  <c r="AM99" i="2"/>
  <c r="AN99" i="2"/>
  <c r="AQ99" i="2"/>
  <c r="AO100" i="2"/>
  <c r="AE100" i="2"/>
  <c r="AH100" i="2"/>
  <c r="AL100" i="2"/>
  <c r="AM100" i="2"/>
  <c r="AG100" i="2"/>
  <c r="AK100" i="2"/>
  <c r="AP100" i="2"/>
  <c r="AQ101" i="2"/>
  <c r="AF101" i="2"/>
  <c r="AI101" i="2"/>
  <c r="AK101" i="2"/>
  <c r="AN101" i="2"/>
  <c r="AE101" i="2"/>
  <c r="AJ101" i="2"/>
  <c r="AM101" i="2"/>
  <c r="AR101" i="2"/>
  <c r="AP102" i="2"/>
  <c r="AF102" i="2"/>
  <c r="AG102" i="2"/>
  <c r="AJ102" i="2"/>
  <c r="AN102" i="2"/>
  <c r="AR102" i="2"/>
  <c r="AK102" i="2"/>
  <c r="AL102" i="2"/>
  <c r="AO102" i="2"/>
  <c r="AJ103" i="2"/>
  <c r="AQ103" i="2"/>
  <c r="AR103" i="2"/>
  <c r="AE103" i="2"/>
  <c r="AH103" i="2"/>
  <c r="AL103" i="2"/>
  <c r="AM103" i="2"/>
  <c r="AP103" i="2"/>
  <c r="AF103" i="2"/>
  <c r="AI103" i="2"/>
  <c r="AN103" i="2"/>
  <c r="AO104" i="2"/>
  <c r="AG104" i="2"/>
  <c r="AH104" i="2"/>
  <c r="AI104" i="2"/>
  <c r="AL104" i="2"/>
  <c r="AQ104" i="2"/>
  <c r="AK104" i="2"/>
  <c r="AP104" i="2"/>
  <c r="AQ105" i="2"/>
  <c r="AE105" i="2"/>
  <c r="AF105" i="2"/>
  <c r="AG105" i="2"/>
  <c r="AN105" i="2"/>
  <c r="AO105" i="2"/>
  <c r="AI105" i="2"/>
  <c r="AJ105" i="2"/>
  <c r="AM105" i="2"/>
  <c r="AR105" i="2"/>
  <c r="AH106" i="2"/>
  <c r="AL106" i="2"/>
  <c r="AO106" i="2"/>
  <c r="AP106" i="2"/>
  <c r="AF106" i="2"/>
  <c r="AJ106" i="2"/>
  <c r="AK106" i="2"/>
  <c r="AN106" i="2"/>
  <c r="AR106" i="2"/>
  <c r="AG106" i="2"/>
  <c r="AF107" i="2"/>
  <c r="AN107" i="2"/>
  <c r="AR107" i="2"/>
  <c r="AE107" i="2"/>
  <c r="AH107" i="2"/>
  <c r="AI107" i="2"/>
  <c r="AJ107" i="2"/>
  <c r="AL107" i="2"/>
  <c r="AP107" i="2"/>
  <c r="AQ107" i="2"/>
  <c r="AM107" i="2"/>
  <c r="AO108" i="2"/>
  <c r="AE108" i="2"/>
  <c r="AH108" i="2"/>
  <c r="AL108" i="2"/>
  <c r="AM108" i="2"/>
  <c r="AP108" i="2"/>
  <c r="AG108" i="2"/>
  <c r="AK108" i="2"/>
  <c r="AQ109" i="2"/>
  <c r="AF109" i="2"/>
  <c r="AI109" i="2"/>
  <c r="AJ109" i="2"/>
  <c r="AK109" i="2"/>
  <c r="AN109" i="2"/>
  <c r="AR109" i="2"/>
  <c r="AE109" i="2"/>
  <c r="AM109" i="2"/>
  <c r="AH110" i="2"/>
  <c r="AP110" i="2"/>
  <c r="AF110" i="2"/>
  <c r="AG110" i="2"/>
  <c r="AJ110" i="2"/>
  <c r="AN110" i="2"/>
  <c r="AO110" i="2"/>
  <c r="AR110" i="2"/>
  <c r="AK110" i="2"/>
  <c r="AL110" i="2"/>
  <c r="AJ111" i="2"/>
  <c r="AN111" i="2"/>
  <c r="AQ111" i="2"/>
  <c r="AR111" i="2"/>
  <c r="AE111" i="2"/>
  <c r="AH111" i="2"/>
  <c r="AL111" i="2"/>
  <c r="AM111" i="2"/>
  <c r="AP111" i="2"/>
  <c r="AF111" i="2"/>
  <c r="AI111" i="2"/>
  <c r="AO112" i="2"/>
  <c r="AI112" i="2"/>
  <c r="AL112" i="2"/>
  <c r="AQ112" i="2"/>
  <c r="AH112" i="2"/>
  <c r="AK112" i="2"/>
  <c r="AP112" i="2"/>
  <c r="AQ113" i="2"/>
  <c r="AE113" i="2"/>
  <c r="AF113" i="2"/>
  <c r="AG113" i="2"/>
  <c r="AN113" i="2"/>
  <c r="AO113" i="2"/>
  <c r="AR113" i="2"/>
  <c r="AI113" i="2"/>
  <c r="AJ113" i="2"/>
  <c r="AM113" i="2"/>
  <c r="AG114" i="2"/>
  <c r="AH114" i="2"/>
  <c r="AO114" i="2"/>
  <c r="AP114" i="2"/>
  <c r="AF114" i="2"/>
  <c r="AI114" i="2"/>
  <c r="AJ114" i="2"/>
  <c r="AK114" i="2"/>
  <c r="AN114" i="2"/>
  <c r="AQ114" i="2"/>
  <c r="AR114" i="2"/>
  <c r="AL114" i="2"/>
  <c r="AJ115" i="2"/>
  <c r="AM115" i="2"/>
  <c r="AR115" i="2"/>
  <c r="AG115" i="2"/>
  <c r="AH115" i="2"/>
  <c r="AL115" i="2"/>
  <c r="AO115" i="2"/>
  <c r="AP115" i="2"/>
  <c r="AF115" i="2"/>
  <c r="AI115" i="2"/>
  <c r="AN115" i="2"/>
  <c r="AQ115" i="2"/>
  <c r="AE116" i="2"/>
  <c r="AM116" i="2"/>
  <c r="AN116" i="2"/>
  <c r="AR116" i="2"/>
  <c r="AG116" i="2"/>
  <c r="AH116" i="2"/>
  <c r="AK116" i="2"/>
  <c r="AL116" i="2"/>
  <c r="AO116" i="2"/>
  <c r="AP116" i="2"/>
  <c r="AF117" i="2"/>
  <c r="AJ117" i="2"/>
  <c r="AR117" i="2"/>
  <c r="AH117" i="2"/>
  <c r="AK117" i="2"/>
  <c r="AL117" i="2"/>
  <c r="AM117" i="2"/>
  <c r="AN117" i="2"/>
  <c r="AP117" i="2"/>
  <c r="AE117" i="2"/>
  <c r="AG118" i="2"/>
  <c r="AO118" i="2"/>
  <c r="AF118" i="2"/>
  <c r="AH118" i="2"/>
  <c r="AI118" i="2"/>
  <c r="AJ118" i="2"/>
  <c r="AK118" i="2"/>
  <c r="AL118" i="2"/>
  <c r="AN118" i="2"/>
  <c r="AQ118" i="2"/>
  <c r="AR118" i="2"/>
  <c r="AP118" i="2"/>
  <c r="AE119" i="2"/>
  <c r="AM119" i="2"/>
  <c r="AF119" i="2"/>
  <c r="AK119" i="2"/>
  <c r="AN119" i="2"/>
  <c r="AO120" i="2"/>
  <c r="AP120" i="2"/>
  <c r="AF120" i="2"/>
  <c r="AG120" i="2"/>
  <c r="AH120" i="2"/>
  <c r="AI120" i="2"/>
  <c r="AJ120" i="2"/>
  <c r="AK120" i="2"/>
  <c r="AN120" i="2"/>
  <c r="AQ120" i="2"/>
  <c r="AR120" i="2"/>
  <c r="AL120" i="2"/>
  <c r="AJ121" i="2"/>
  <c r="AM121" i="2"/>
  <c r="AR121" i="2"/>
  <c r="AG121" i="2"/>
  <c r="AH121" i="2"/>
  <c r="AL121" i="2"/>
  <c r="AO121" i="2"/>
  <c r="AP121" i="2"/>
  <c r="AF121" i="2"/>
  <c r="AI121" i="2"/>
  <c r="AN121" i="2"/>
  <c r="AQ121" i="2"/>
  <c r="AG122" i="2"/>
  <c r="AO122" i="2"/>
  <c r="AE122" i="2"/>
  <c r="AK122" i="2"/>
  <c r="AL122" i="2"/>
  <c r="AM122" i="2"/>
  <c r="AP122" i="2"/>
  <c r="AH122" i="2"/>
  <c r="AF123" i="2"/>
  <c r="AI123" i="2"/>
  <c r="AJ123" i="2"/>
  <c r="AN123" i="2"/>
  <c r="AQ123" i="2"/>
  <c r="AR123" i="2"/>
  <c r="AH123" i="2"/>
  <c r="AK123" i="2"/>
  <c r="AL123" i="2"/>
  <c r="AP123" i="2"/>
  <c r="AE123" i="2"/>
  <c r="AM123" i="2"/>
  <c r="AO124" i="2"/>
  <c r="AE124" i="2"/>
  <c r="AH124" i="2"/>
  <c r="AK124" i="2"/>
  <c r="AL124" i="2"/>
  <c r="AM124" i="2"/>
  <c r="AG124" i="2"/>
  <c r="AP124" i="2"/>
  <c r="AE125" i="2"/>
  <c r="AH125" i="2"/>
  <c r="AF125" i="2"/>
  <c r="AI125" i="2"/>
  <c r="AJ125" i="2"/>
  <c r="AK125" i="2"/>
  <c r="AN125" i="2"/>
  <c r="AL125" i="2"/>
  <c r="AM125" i="2"/>
  <c r="AQ125" i="2"/>
  <c r="AR125" i="2"/>
  <c r="AK126" i="2"/>
  <c r="AL126" i="2"/>
  <c r="AP126" i="2"/>
  <c r="AE126" i="2"/>
  <c r="AF126" i="2"/>
  <c r="AJ126" i="2"/>
  <c r="AM126" i="2"/>
  <c r="AN126" i="2"/>
  <c r="AR126" i="2"/>
  <c r="AH126" i="2"/>
  <c r="AO126" i="2"/>
  <c r="AI127" i="2"/>
  <c r="AQ127" i="2"/>
  <c r="AE127" i="2"/>
  <c r="AF127" i="2"/>
  <c r="AG127" i="2"/>
  <c r="AO127" i="2"/>
  <c r="AP127" i="2"/>
  <c r="AJ127" i="2"/>
  <c r="AL127" i="2"/>
  <c r="AJ128" i="2"/>
  <c r="AN128" i="2"/>
  <c r="AO128" i="2"/>
  <c r="AE128" i="2"/>
  <c r="AH128" i="2"/>
  <c r="AL128" i="2"/>
  <c r="AM128" i="2"/>
  <c r="AP128" i="2"/>
  <c r="AR128" i="2"/>
  <c r="AG128" i="2"/>
  <c r="AE129" i="2"/>
  <c r="AI129" i="2"/>
  <c r="AM129" i="2"/>
  <c r="AN129" i="2"/>
  <c r="AQ129" i="2"/>
  <c r="AG129" i="2"/>
  <c r="AJ129" i="2"/>
  <c r="AK129" i="2"/>
  <c r="AO129" i="2"/>
  <c r="AR129" i="2"/>
  <c r="AL130" i="2"/>
  <c r="AO130" i="2"/>
  <c r="AI130" i="2"/>
  <c r="AQ130" i="2"/>
  <c r="AK130" i="2"/>
  <c r="AR130" i="2"/>
  <c r="AE131" i="2"/>
  <c r="AH131" i="2"/>
  <c r="AL131" i="2"/>
  <c r="AM131" i="2"/>
  <c r="AP131" i="2"/>
  <c r="AF131" i="2"/>
  <c r="AI131" i="2"/>
  <c r="AJ131" i="2"/>
  <c r="AK131" i="2"/>
  <c r="AR131" i="2"/>
  <c r="AN131" i="2"/>
  <c r="AF132" i="2"/>
  <c r="AI132" i="2"/>
  <c r="AJ132" i="2"/>
  <c r="AN132" i="2"/>
  <c r="AQ132" i="2"/>
  <c r="AK132" i="2"/>
  <c r="AL132" i="2"/>
  <c r="AP132" i="2"/>
  <c r="AR132" i="2"/>
  <c r="AL133" i="2"/>
  <c r="AE133" i="2"/>
  <c r="AJ133" i="2"/>
  <c r="AK133" i="2"/>
  <c r="AM133" i="2"/>
  <c r="AN133" i="2"/>
  <c r="AR133" i="2"/>
  <c r="AF133" i="2"/>
  <c r="AG133" i="2"/>
  <c r="AH133" i="2"/>
  <c r="AO133" i="2"/>
  <c r="AP133" i="2"/>
  <c r="AN134" i="2"/>
  <c r="AE134" i="2"/>
  <c r="AG134" i="2"/>
  <c r="AI134" i="2"/>
  <c r="AL134" i="2"/>
  <c r="AM134" i="2"/>
  <c r="AO134" i="2"/>
  <c r="AP134" i="2"/>
  <c r="AF134" i="2"/>
  <c r="AH134" i="2"/>
  <c r="AJ134" i="2"/>
  <c r="AQ134" i="2"/>
  <c r="AR134" i="2"/>
  <c r="AG135" i="2"/>
  <c r="AK135" i="2"/>
  <c r="AO135" i="2"/>
  <c r="AE135" i="2"/>
  <c r="AF135" i="2"/>
  <c r="AH135" i="2"/>
  <c r="AI135" i="2"/>
  <c r="AM135" i="2"/>
  <c r="AN135" i="2"/>
  <c r="AP135" i="2"/>
  <c r="AQ135" i="2"/>
  <c r="AJ135" i="2"/>
  <c r="AL135" i="2"/>
  <c r="AR135" i="2"/>
  <c r="AE136" i="2"/>
  <c r="AF136" i="2"/>
  <c r="AI136" i="2"/>
  <c r="AM136" i="2"/>
  <c r="AQ136" i="2"/>
  <c r="AG136" i="2"/>
  <c r="AJ136" i="2"/>
  <c r="AK136" i="2"/>
  <c r="AO136" i="2"/>
  <c r="AR136" i="2"/>
  <c r="AL136" i="2"/>
  <c r="AN136" i="2"/>
  <c r="AG137" i="2"/>
  <c r="AJ137" i="2"/>
  <c r="AE137" i="2"/>
  <c r="AH137" i="2"/>
  <c r="AK137" i="2"/>
  <c r="AM137" i="2"/>
  <c r="AO137" i="2"/>
  <c r="AF137" i="2"/>
  <c r="AL137" i="2"/>
  <c r="AN137" i="2"/>
  <c r="AP137" i="2"/>
  <c r="AR137" i="2"/>
  <c r="AI138" i="2"/>
  <c r="AL138" i="2"/>
  <c r="AE138" i="2"/>
  <c r="AF138" i="2"/>
  <c r="AG138" i="2"/>
  <c r="AJ138" i="2"/>
  <c r="AM138" i="2"/>
  <c r="AO138" i="2"/>
  <c r="AQ138" i="2"/>
  <c r="AH138" i="2"/>
  <c r="AN138" i="2"/>
  <c r="AP138" i="2"/>
  <c r="AR138" i="2"/>
  <c r="AL139" i="2"/>
  <c r="AF139" i="2"/>
  <c r="AK139" i="2"/>
  <c r="AN139" i="2"/>
  <c r="AG139" i="2"/>
  <c r="AH139" i="2"/>
  <c r="AO139" i="2"/>
  <c r="AP139" i="2"/>
  <c r="AR140" i="2"/>
  <c r="AE140" i="2"/>
  <c r="AI140" i="2"/>
  <c r="AJ140" i="2"/>
  <c r="AL140" i="2"/>
  <c r="AM140" i="2"/>
  <c r="AF140" i="2"/>
  <c r="AN140" i="2"/>
  <c r="AQ140" i="2"/>
  <c r="AG141" i="2"/>
  <c r="AO141" i="2"/>
  <c r="AE141" i="2"/>
  <c r="AH141" i="2"/>
  <c r="AI141" i="2"/>
  <c r="AM141" i="2"/>
  <c r="AP141" i="2"/>
  <c r="AQ141" i="2"/>
  <c r="AR141" i="2"/>
  <c r="AK141" i="2"/>
  <c r="AL141" i="2"/>
  <c r="AQ142" i="2"/>
  <c r="AR142" i="2"/>
  <c r="AF142" i="2"/>
  <c r="AG142" i="2"/>
  <c r="AH142" i="2"/>
  <c r="AI142" i="2"/>
  <c r="AK142" i="2"/>
  <c r="AN142" i="2"/>
  <c r="AO142" i="2"/>
  <c r="AP142" i="2"/>
  <c r="AE142" i="2"/>
  <c r="AJ142" i="2"/>
  <c r="AM142" i="2"/>
  <c r="AP143" i="2"/>
  <c r="AG143" i="2"/>
  <c r="AH143" i="2"/>
  <c r="AJ143" i="2"/>
  <c r="AK143" i="2"/>
  <c r="AR143" i="2"/>
  <c r="AL143" i="2"/>
  <c r="AO143" i="2"/>
  <c r="AN144" i="2"/>
  <c r="AE144" i="2"/>
  <c r="AH144" i="2"/>
  <c r="AM144" i="2"/>
  <c r="AP144" i="2"/>
  <c r="AI144" i="2"/>
  <c r="AJ144" i="2"/>
  <c r="AQ144" i="2"/>
  <c r="AR144" i="2"/>
  <c r="AG145" i="2"/>
  <c r="AO145" i="2"/>
  <c r="AP145" i="2"/>
  <c r="AE145" i="2"/>
  <c r="AF145" i="2"/>
  <c r="AI145" i="2"/>
  <c r="AL145" i="2"/>
  <c r="AM145" i="2"/>
  <c r="AN145" i="2"/>
  <c r="AQ145" i="2"/>
  <c r="AH145" i="2"/>
  <c r="AK145" i="2"/>
  <c r="AE146" i="2"/>
  <c r="AF146" i="2"/>
  <c r="AI146" i="2"/>
  <c r="AQ146" i="2"/>
  <c r="AG146" i="2"/>
  <c r="AJ146" i="2"/>
  <c r="AK146" i="2"/>
  <c r="AL146" i="2"/>
  <c r="AO146" i="2"/>
  <c r="AM146" i="2"/>
  <c r="AN146" i="2"/>
  <c r="AR146" i="2"/>
  <c r="AL147" i="2"/>
  <c r="AF147" i="2"/>
  <c r="AK147" i="2"/>
  <c r="AN147" i="2"/>
  <c r="AG147" i="2"/>
  <c r="AH147" i="2"/>
  <c r="AO147" i="2"/>
  <c r="AP147" i="2"/>
  <c r="AR148" i="2"/>
  <c r="AE148" i="2"/>
  <c r="AI148" i="2"/>
  <c r="AJ148" i="2"/>
  <c r="AL148" i="2"/>
  <c r="AM148" i="2"/>
  <c r="AF148" i="2"/>
  <c r="AN148" i="2"/>
  <c r="AQ148" i="2"/>
  <c r="AG149" i="2"/>
  <c r="AO149" i="2"/>
  <c r="AE149" i="2"/>
  <c r="AH149" i="2"/>
  <c r="AI149" i="2"/>
  <c r="AM149" i="2"/>
  <c r="AP149" i="2"/>
  <c r="AQ149" i="2"/>
  <c r="AK149" i="2"/>
  <c r="AL149" i="2"/>
  <c r="AI150" i="2"/>
  <c r="AQ150" i="2"/>
  <c r="AR150" i="2"/>
  <c r="AF150" i="2"/>
  <c r="AG150" i="2"/>
  <c r="AH150" i="2"/>
  <c r="AK150" i="2"/>
  <c r="AN150" i="2"/>
  <c r="AO150" i="2"/>
  <c r="AP150" i="2"/>
  <c r="AE150" i="2"/>
  <c r="AJ150" i="2"/>
  <c r="AM150" i="2"/>
  <c r="AP151" i="2"/>
  <c r="AG151" i="2"/>
  <c r="AH151" i="2"/>
  <c r="AJ151" i="2"/>
  <c r="AK151" i="2"/>
  <c r="AR151" i="2"/>
  <c r="AL151" i="2"/>
  <c r="AO151" i="2"/>
  <c r="AN152" i="2"/>
  <c r="AE152" i="2"/>
  <c r="AH152" i="2"/>
  <c r="AM152" i="2"/>
  <c r="AP152" i="2"/>
  <c r="AI152" i="2"/>
  <c r="AJ152" i="2"/>
  <c r="AQ152" i="2"/>
  <c r="AR152" i="2"/>
  <c r="AO153" i="2"/>
  <c r="AP153" i="2"/>
  <c r="AE153" i="2"/>
  <c r="AF153" i="2"/>
  <c r="AG153" i="2"/>
  <c r="AI153" i="2"/>
  <c r="AL153" i="2"/>
  <c r="AM153" i="2"/>
  <c r="AN153" i="2"/>
  <c r="AQ153" i="2"/>
  <c r="AH153" i="2"/>
  <c r="AK153" i="2"/>
  <c r="AE154" i="2"/>
  <c r="AF154" i="2"/>
  <c r="AI154" i="2"/>
  <c r="AQ154" i="2"/>
  <c r="AG154" i="2"/>
  <c r="AJ154" i="2"/>
  <c r="AK154" i="2"/>
  <c r="AL154" i="2"/>
  <c r="AO154" i="2"/>
  <c r="AM154" i="2"/>
  <c r="AN154" i="2"/>
  <c r="AR154" i="2"/>
  <c r="AL155" i="2"/>
  <c r="AF155" i="2"/>
  <c r="AK155" i="2"/>
  <c r="AN155" i="2"/>
  <c r="AG155" i="2"/>
  <c r="AH155" i="2"/>
  <c r="AO155" i="2"/>
  <c r="AP155" i="2"/>
  <c r="AR156" i="2"/>
  <c r="AE156" i="2"/>
  <c r="AI156" i="2"/>
  <c r="AL156" i="2"/>
  <c r="AF156" i="2"/>
  <c r="AM156" i="2"/>
  <c r="AN156" i="2"/>
  <c r="AQ156" i="2"/>
  <c r="AE157" i="2"/>
  <c r="AH157" i="2"/>
  <c r="AI157" i="2"/>
  <c r="AJ157" i="2"/>
  <c r="AM157" i="2"/>
  <c r="AQ157" i="2"/>
  <c r="AR157" i="2"/>
  <c r="AG157" i="2"/>
  <c r="AK157" i="2"/>
  <c r="AL157" i="2"/>
  <c r="AO157" i="2"/>
  <c r="AP157" i="2"/>
  <c r="AQ158" i="2"/>
  <c r="AR158" i="2"/>
  <c r="AF158" i="2"/>
  <c r="AG158" i="2"/>
  <c r="AH158" i="2"/>
  <c r="AI158" i="2"/>
  <c r="AK158" i="2"/>
  <c r="AN158" i="2"/>
  <c r="AO158" i="2"/>
  <c r="AP158" i="2"/>
  <c r="AE158" i="2"/>
  <c r="AJ158" i="2"/>
  <c r="AM158" i="2"/>
  <c r="AP159" i="2"/>
  <c r="AG159" i="2"/>
  <c r="AH159" i="2"/>
  <c r="AI159" i="2"/>
  <c r="AJ159" i="2"/>
  <c r="AQ159" i="2"/>
  <c r="AR159" i="2"/>
  <c r="AK159" i="2"/>
  <c r="AL159" i="2"/>
  <c r="AO159" i="2"/>
  <c r="AN160" i="2"/>
  <c r="AQ160" i="2"/>
  <c r="AE160" i="2"/>
  <c r="AG160" i="2"/>
  <c r="AH160" i="2"/>
  <c r="AM160" i="2"/>
  <c r="AO160" i="2"/>
  <c r="AP160" i="2"/>
  <c r="AI160" i="2"/>
  <c r="AJ160" i="2"/>
  <c r="AR160" i="2"/>
  <c r="AO161" i="2"/>
  <c r="AP161" i="2"/>
  <c r="AF161" i="2"/>
  <c r="AG161" i="2"/>
  <c r="AI161" i="2"/>
  <c r="AL161" i="2"/>
  <c r="AM161" i="2"/>
  <c r="AN161" i="2"/>
  <c r="AQ161" i="2"/>
  <c r="AH161" i="2"/>
  <c r="AK161" i="2"/>
  <c r="AE162" i="2"/>
  <c r="AF162" i="2"/>
  <c r="AG162" i="2"/>
  <c r="AJ162" i="2"/>
  <c r="AK162" i="2"/>
  <c r="AL162" i="2"/>
  <c r="AO162" i="2"/>
  <c r="AR162" i="2"/>
  <c r="AI162" i="2"/>
  <c r="AM162" i="2"/>
  <c r="AN162" i="2"/>
  <c r="AQ162" i="2"/>
  <c r="AE163" i="2"/>
  <c r="AF163" i="2"/>
  <c r="AK163" i="2"/>
  <c r="AM163" i="2"/>
  <c r="AN163" i="2"/>
  <c r="AG163" i="2"/>
  <c r="AH163" i="2"/>
  <c r="AL163" i="2"/>
  <c r="AO163" i="2"/>
  <c r="AP163" i="2"/>
  <c r="AR164" i="2"/>
  <c r="AI164" i="2"/>
  <c r="AJ164" i="2"/>
  <c r="AK164" i="2"/>
  <c r="AL164" i="2"/>
  <c r="AE164" i="2"/>
  <c r="AF164" i="2"/>
  <c r="AM164" i="2"/>
  <c r="AN164" i="2"/>
  <c r="AQ164" i="2"/>
  <c r="AE165" i="2"/>
  <c r="AH165" i="2"/>
  <c r="AI165" i="2"/>
  <c r="AM165" i="2"/>
  <c r="AQ165" i="2"/>
  <c r="AG165" i="2"/>
  <c r="AK165" i="2"/>
  <c r="AL165" i="2"/>
  <c r="AO165" i="2"/>
  <c r="AP165" i="2"/>
  <c r="AI166" i="2"/>
  <c r="AQ166" i="2"/>
  <c r="AR166" i="2"/>
  <c r="AF166" i="2"/>
  <c r="AG166" i="2"/>
  <c r="AH166" i="2"/>
  <c r="AK166" i="2"/>
  <c r="AN166" i="2"/>
  <c r="AO166" i="2"/>
  <c r="AP166" i="2"/>
  <c r="AE166" i="2"/>
  <c r="AJ166" i="2"/>
  <c r="AM166" i="2"/>
  <c r="AP167" i="2"/>
  <c r="AG167" i="2"/>
  <c r="AI167" i="2"/>
  <c r="AJ167" i="2"/>
  <c r="AQ167" i="2"/>
  <c r="AR167" i="2"/>
  <c r="AK167" i="2"/>
  <c r="AL167" i="2"/>
  <c r="AO167" i="2"/>
  <c r="AF168" i="2"/>
  <c r="AN168" i="2"/>
  <c r="AE168" i="2"/>
  <c r="AG168" i="2"/>
  <c r="AH168" i="2"/>
  <c r="AL168" i="2"/>
  <c r="AM168" i="2"/>
  <c r="AO168" i="2"/>
  <c r="AP168" i="2"/>
  <c r="AI168" i="2"/>
  <c r="AJ168" i="2"/>
  <c r="AQ168" i="2"/>
  <c r="AR168" i="2"/>
  <c r="AE169" i="2"/>
  <c r="AF169" i="2"/>
  <c r="AI169" i="2"/>
  <c r="AL169" i="2"/>
  <c r="AM169" i="2"/>
  <c r="AN169" i="2"/>
  <c r="AQ169" i="2"/>
  <c r="AG169" i="2"/>
  <c r="AH169" i="2"/>
  <c r="AK169" i="2"/>
  <c r="AO169" i="2"/>
  <c r="AP169" i="2"/>
  <c r="AG170" i="2"/>
  <c r="AJ170" i="2"/>
  <c r="AK170" i="2"/>
  <c r="AL170" i="2"/>
  <c r="AO170" i="2"/>
  <c r="AR170" i="2"/>
  <c r="AE170" i="2"/>
  <c r="AF170" i="2"/>
  <c r="AI170" i="2"/>
  <c r="AM170" i="2"/>
  <c r="AN170" i="2"/>
  <c r="AQ170" i="2"/>
  <c r="AE171" i="2"/>
  <c r="AF171" i="2"/>
  <c r="AI171" i="2"/>
  <c r="AJ171" i="2"/>
  <c r="AM171" i="2"/>
  <c r="AN171" i="2"/>
  <c r="AQ171" i="2"/>
  <c r="AR171" i="2"/>
  <c r="AG171" i="2"/>
  <c r="AH171" i="2"/>
  <c r="AK171" i="2"/>
  <c r="AL171" i="2"/>
  <c r="AO171" i="2"/>
  <c r="AP171" i="2"/>
  <c r="AJ172" i="2"/>
  <c r="AR172" i="2"/>
  <c r="AG172" i="2"/>
  <c r="AH172" i="2"/>
  <c r="AK172" i="2"/>
  <c r="AL172" i="2"/>
  <c r="AO172" i="2"/>
  <c r="AP172" i="2"/>
  <c r="AE172" i="2"/>
  <c r="AF172" i="2"/>
  <c r="AI172" i="2"/>
  <c r="AM172" i="2"/>
  <c r="AN172" i="2"/>
  <c r="AQ172" i="2"/>
  <c r="AE173" i="2"/>
  <c r="AH173" i="2"/>
  <c r="AI173" i="2"/>
  <c r="AM173" i="2"/>
  <c r="AQ173" i="2"/>
  <c r="AR173" i="2"/>
  <c r="AG173" i="2"/>
  <c r="AK173" i="2"/>
  <c r="AL173" i="2"/>
  <c r="AO173" i="2"/>
  <c r="AP173" i="2"/>
  <c r="AF174" i="2"/>
  <c r="AG174" i="2"/>
  <c r="AH174" i="2"/>
  <c r="AK174" i="2"/>
  <c r="AN174" i="2"/>
  <c r="AO174" i="2"/>
  <c r="AP174" i="2"/>
  <c r="AE174" i="2"/>
  <c r="AI174" i="2"/>
  <c r="AJ174" i="2"/>
  <c r="AM174" i="2"/>
  <c r="AQ174" i="2"/>
  <c r="AR174" i="2"/>
  <c r="AP175" i="2"/>
  <c r="AE175" i="2"/>
  <c r="AF175" i="2"/>
  <c r="AH175" i="2"/>
  <c r="AI175" i="2"/>
  <c r="AJ175" i="2"/>
  <c r="AM175" i="2"/>
  <c r="AN175" i="2"/>
  <c r="AQ175" i="2"/>
  <c r="AR175" i="2"/>
  <c r="AG175" i="2"/>
  <c r="AK175" i="2"/>
  <c r="AL175" i="2"/>
  <c r="AO175" i="2"/>
  <c r="AF176" i="2"/>
  <c r="AN176" i="2"/>
  <c r="AG176" i="2"/>
  <c r="AH176" i="2"/>
  <c r="AK176" i="2"/>
  <c r="AL176" i="2"/>
  <c r="AO176" i="2"/>
  <c r="AP176" i="2"/>
  <c r="AE176" i="2"/>
  <c r="AI176" i="2"/>
  <c r="AJ176" i="2"/>
  <c r="AM176" i="2"/>
  <c r="AR176" i="2"/>
  <c r="AG177" i="2"/>
  <c r="AO177" i="2"/>
  <c r="AE177" i="2"/>
  <c r="AF177" i="2"/>
  <c r="AI177" i="2"/>
  <c r="AJ177" i="2"/>
  <c r="AM177" i="2"/>
  <c r="AN177" i="2"/>
  <c r="AQ177" i="2"/>
  <c r="AR177" i="2"/>
  <c r="AH177" i="2"/>
  <c r="AK177" i="2"/>
  <c r="AL177" i="2"/>
  <c r="AP177" i="2"/>
  <c r="AI178" i="2"/>
  <c r="AM178" i="2"/>
  <c r="AQ178" i="2"/>
  <c r="AG178" i="2"/>
  <c r="AH178" i="2"/>
  <c r="AJ178" i="2"/>
  <c r="AK178" i="2"/>
  <c r="AL178" i="2"/>
  <c r="AO178" i="2"/>
  <c r="AP178" i="2"/>
  <c r="AE178" i="2"/>
  <c r="AF178" i="2"/>
  <c r="AN178" i="2"/>
  <c r="AR178" i="2"/>
  <c r="AG179" i="2"/>
  <c r="AO179" i="2"/>
  <c r="AP179" i="2"/>
  <c r="AE179" i="2"/>
  <c r="AF179" i="2"/>
  <c r="AI179" i="2"/>
  <c r="AJ179" i="2"/>
  <c r="AM179" i="2"/>
  <c r="AN179" i="2"/>
  <c r="AQ179" i="2"/>
  <c r="AR179" i="2"/>
  <c r="AH179" i="2"/>
  <c r="AK179" i="2"/>
  <c r="AL179" i="2"/>
  <c r="AE180" i="2"/>
  <c r="AI180" i="2"/>
  <c r="AM180" i="2"/>
  <c r="AQ180" i="2"/>
  <c r="AR180" i="2"/>
  <c r="AG180" i="2"/>
  <c r="AH180" i="2"/>
  <c r="AJ180" i="2"/>
  <c r="AK180" i="2"/>
  <c r="AL180" i="2"/>
  <c r="AO180" i="2"/>
  <c r="AP180" i="2"/>
  <c r="AF180" i="2"/>
  <c r="AN180" i="2"/>
  <c r="AK181" i="2"/>
  <c r="AL181" i="2"/>
  <c r="AO181" i="2"/>
  <c r="AG181" i="2"/>
  <c r="AF182" i="2"/>
  <c r="AI182" i="2"/>
  <c r="AM182" i="2"/>
  <c r="AN182" i="2"/>
  <c r="AQ182" i="2"/>
  <c r="AG182" i="2"/>
  <c r="AH182" i="2"/>
  <c r="AK182" i="2"/>
  <c r="AL182" i="2"/>
  <c r="AO182" i="2"/>
  <c r="AP182" i="2"/>
  <c r="AE182" i="2"/>
  <c r="AH183" i="2"/>
  <c r="AJ183" i="2"/>
  <c r="AK183" i="2"/>
  <c r="AR183" i="2"/>
  <c r="AG183" i="2"/>
  <c r="AL183" i="2"/>
  <c r="AO183" i="2"/>
  <c r="AP183" i="2"/>
  <c r="AE184" i="2"/>
  <c r="AF184" i="2"/>
  <c r="AH184" i="2"/>
  <c r="AI184" i="2"/>
  <c r="AM184" i="2"/>
  <c r="AN184" i="2"/>
  <c r="AJ184" i="2"/>
  <c r="AP184" i="2"/>
  <c r="AR184" i="2"/>
  <c r="AG185" i="2"/>
  <c r="AK185" i="2"/>
  <c r="AE185" i="2"/>
  <c r="AF185" i="2"/>
  <c r="AI185" i="2"/>
  <c r="AJ185" i="2"/>
  <c r="AM185" i="2"/>
  <c r="AN185" i="2"/>
  <c r="AO185" i="2"/>
  <c r="AQ185" i="2"/>
  <c r="AR185" i="2"/>
  <c r="AL185" i="2"/>
  <c r="AE186" i="2"/>
  <c r="AJ186" i="2"/>
  <c r="AQ186" i="2"/>
  <c r="AR186" i="2"/>
  <c r="AF186" i="2"/>
  <c r="AI186" i="2"/>
  <c r="AL186" i="2"/>
  <c r="AN186" i="2"/>
  <c r="AN187" i="2"/>
  <c r="AH187" i="2"/>
  <c r="AP187" i="2"/>
  <c r="AF187" i="2"/>
  <c r="AL187" i="2"/>
  <c r="AR187" i="2"/>
  <c r="AL188" i="2"/>
  <c r="AE188" i="2"/>
  <c r="AF188" i="2"/>
  <c r="AH188" i="2"/>
  <c r="AJ188" i="2"/>
  <c r="AN188" i="2"/>
  <c r="AP188" i="2"/>
  <c r="AR188" i="2"/>
  <c r="AJ189" i="2"/>
  <c r="AF189" i="2"/>
  <c r="AG189" i="2"/>
  <c r="AH189" i="2"/>
  <c r="AL189" i="2"/>
  <c r="AN189" i="2"/>
  <c r="AO189" i="2"/>
  <c r="AP189" i="2"/>
  <c r="AK189" i="2"/>
  <c r="AR189" i="2"/>
  <c r="AI190" i="2"/>
  <c r="AL190" i="2"/>
  <c r="AQ190" i="2"/>
  <c r="AF190" i="2"/>
  <c r="AG190" i="2"/>
  <c r="AJ190" i="2"/>
  <c r="AK190" i="2"/>
  <c r="AN190" i="2"/>
  <c r="AO190" i="2"/>
  <c r="AP190" i="2"/>
  <c r="AR190" i="2"/>
  <c r="AE190" i="2"/>
  <c r="AM190" i="2"/>
  <c r="AG191" i="2"/>
  <c r="AH191" i="2"/>
  <c r="AK191" i="2"/>
  <c r="AL191" i="2"/>
  <c r="AO191" i="2"/>
  <c r="AP191" i="2"/>
  <c r="AE191" i="2"/>
  <c r="AI191" i="2"/>
  <c r="AM191" i="2"/>
  <c r="AQ191" i="2"/>
  <c r="AR191" i="2"/>
  <c r="AF191" i="2"/>
  <c r="AJ191" i="2"/>
  <c r="AN191" i="2"/>
  <c r="AF192" i="2"/>
  <c r="AI192" i="2"/>
  <c r="AJ192" i="2"/>
  <c r="AN192" i="2"/>
  <c r="AQ192" i="2"/>
  <c r="AR192" i="2"/>
  <c r="AG192" i="2"/>
  <c r="AH192" i="2"/>
  <c r="AK192" i="2"/>
  <c r="AO192" i="2"/>
  <c r="AP192" i="2"/>
  <c r="AE192" i="2"/>
  <c r="AL192" i="2"/>
  <c r="AM192" i="2"/>
  <c r="AJ193" i="2"/>
  <c r="AR193" i="2"/>
  <c r="AG193" i="2"/>
  <c r="AH193" i="2"/>
  <c r="AO193" i="2"/>
  <c r="AP193" i="2"/>
  <c r="AL193" i="2"/>
  <c r="AE194" i="2"/>
  <c r="AM194" i="2"/>
  <c r="AG194" i="2"/>
  <c r="AH194" i="2"/>
  <c r="AK194" i="2"/>
  <c r="AO194" i="2"/>
  <c r="AP194" i="2"/>
  <c r="AQ194" i="2"/>
  <c r="AI194" i="2"/>
  <c r="AN194" i="2"/>
  <c r="AE195" i="2"/>
  <c r="AM195" i="2"/>
  <c r="AN195" i="2"/>
  <c r="AG195" i="2"/>
  <c r="AH195" i="2"/>
  <c r="AI195" i="2"/>
  <c r="AK195" i="2"/>
  <c r="AL195" i="2"/>
  <c r="AO195" i="2"/>
  <c r="AP195" i="2"/>
  <c r="AF195" i="2"/>
  <c r="AJ195" i="2"/>
  <c r="AQ195" i="2"/>
  <c r="AR195" i="2"/>
  <c r="AG196" i="2"/>
  <c r="AH196" i="2"/>
  <c r="AO196" i="2"/>
  <c r="AP196" i="2"/>
  <c r="AE196" i="2"/>
  <c r="AF196" i="2"/>
  <c r="AI196" i="2"/>
  <c r="AJ196" i="2"/>
  <c r="AM196" i="2"/>
  <c r="AN196" i="2"/>
  <c r="AQ196" i="2"/>
  <c r="AR196" i="2"/>
  <c r="AK196" i="2"/>
  <c r="AL196" i="2"/>
  <c r="AE197" i="2"/>
  <c r="AI197" i="2"/>
  <c r="AJ197" i="2"/>
  <c r="AQ197" i="2"/>
  <c r="AR197" i="2"/>
  <c r="AG197" i="2"/>
  <c r="AH197" i="2"/>
  <c r="AK197" i="2"/>
  <c r="AL197" i="2"/>
  <c r="AO197" i="2"/>
  <c r="AP197" i="2"/>
  <c r="AF197" i="2"/>
  <c r="AM197" i="2"/>
  <c r="AN197" i="2"/>
  <c r="AH198" i="2"/>
  <c r="AK198" i="2"/>
  <c r="AL198" i="2"/>
  <c r="AG198" i="2"/>
  <c r="AO198" i="2"/>
  <c r="AP198" i="2"/>
  <c r="AE199" i="2"/>
  <c r="AF199" i="2"/>
  <c r="AI199" i="2"/>
  <c r="AM199" i="2"/>
  <c r="AN199" i="2"/>
  <c r="AJ199" i="2"/>
  <c r="AQ199" i="2"/>
  <c r="AR199" i="2"/>
  <c r="AG200" i="2"/>
  <c r="AH200" i="2"/>
  <c r="AK200" i="2"/>
  <c r="AO200" i="2"/>
  <c r="AP200" i="2"/>
  <c r="AE200" i="2"/>
  <c r="AF200" i="2"/>
  <c r="AI200" i="2"/>
  <c r="AJ200" i="2"/>
  <c r="AM200" i="2"/>
  <c r="AN200" i="2"/>
  <c r="AQ200" i="2"/>
  <c r="AR200" i="2"/>
  <c r="AL200" i="2"/>
  <c r="AF201" i="2"/>
  <c r="AI201" i="2"/>
  <c r="AJ201" i="2"/>
  <c r="AQ201" i="2"/>
  <c r="AR201" i="2"/>
  <c r="AG201" i="2"/>
  <c r="AH201" i="2"/>
  <c r="AK201" i="2"/>
  <c r="AL201" i="2"/>
  <c r="AO201" i="2"/>
  <c r="AP201" i="2"/>
  <c r="AE201" i="2"/>
  <c r="AM201" i="2"/>
  <c r="AN201" i="2"/>
  <c r="AG202" i="2"/>
  <c r="AK202" i="2"/>
  <c r="AL202" i="2"/>
  <c r="AH202" i="2"/>
  <c r="AO202" i="2"/>
  <c r="AP202" i="2"/>
  <c r="AE203" i="2"/>
  <c r="AF203" i="2"/>
  <c r="AJ203" i="2"/>
  <c r="AM203" i="2"/>
  <c r="AN203" i="2"/>
  <c r="AI203" i="2"/>
  <c r="AQ203" i="2"/>
  <c r="AR203" i="2"/>
  <c r="AG36" i="1"/>
  <c r="AO36" i="1"/>
  <c r="AE36" i="1"/>
  <c r="AF36" i="1"/>
  <c r="AI36" i="1"/>
  <c r="AK36" i="1"/>
  <c r="AM36" i="1"/>
  <c r="AQ36" i="1"/>
  <c r="AK37" i="1"/>
  <c r="AL37" i="1"/>
  <c r="AP37" i="1"/>
  <c r="AE37" i="1"/>
  <c r="AF37" i="1"/>
  <c r="AG37" i="1"/>
  <c r="AI37" i="1"/>
  <c r="AJ37" i="1"/>
  <c r="AM37" i="1"/>
  <c r="AN37" i="1"/>
  <c r="AR37" i="1"/>
  <c r="AH37" i="1"/>
  <c r="AO37" i="1"/>
  <c r="AQ37" i="1"/>
  <c r="AG38" i="1"/>
  <c r="AE38" i="1"/>
  <c r="AF38" i="1"/>
  <c r="AI38" i="1"/>
  <c r="AK38" i="1"/>
  <c r="AM38" i="1"/>
  <c r="AQ38" i="1"/>
  <c r="AO38" i="1"/>
  <c r="AK39" i="1"/>
  <c r="AL39" i="1"/>
  <c r="AP39" i="1"/>
  <c r="AE39" i="1"/>
  <c r="AF39" i="1"/>
  <c r="AG39" i="1"/>
  <c r="AI39" i="1"/>
  <c r="AJ39" i="1"/>
  <c r="AM39" i="1"/>
  <c r="AN39" i="1"/>
  <c r="AQ39" i="1"/>
  <c r="AR39" i="1"/>
  <c r="AH39" i="1"/>
  <c r="AO39" i="1"/>
  <c r="AE40" i="1"/>
  <c r="AM40" i="1"/>
  <c r="AN40" i="1"/>
  <c r="AR40" i="1"/>
  <c r="AG40" i="1"/>
  <c r="AH40" i="1"/>
  <c r="AI40" i="1"/>
  <c r="AK40" i="1"/>
  <c r="AL40" i="1"/>
  <c r="AO40" i="1"/>
  <c r="AP40" i="1"/>
  <c r="AF40" i="1"/>
  <c r="AJ40" i="1"/>
  <c r="AQ40" i="1"/>
  <c r="AK41" i="1"/>
  <c r="AE41" i="1"/>
  <c r="AL41" i="1"/>
  <c r="AP41" i="1"/>
  <c r="AQ41" i="1"/>
  <c r="AG41" i="1"/>
  <c r="AI41" i="1"/>
  <c r="AM41" i="1"/>
  <c r="AO41" i="1"/>
  <c r="AF42" i="1"/>
  <c r="AJ42" i="1"/>
  <c r="AN42" i="1"/>
  <c r="AQ42" i="1"/>
  <c r="AG42" i="1"/>
  <c r="AH42" i="1"/>
  <c r="AK42" i="1"/>
  <c r="AL42" i="1"/>
  <c r="AO42" i="1"/>
  <c r="AP42" i="1"/>
  <c r="AE42" i="1"/>
  <c r="AM42" i="1"/>
  <c r="AR42" i="1"/>
  <c r="AK43" i="1"/>
  <c r="AL43" i="1"/>
  <c r="AE43" i="1"/>
  <c r="AF43" i="1"/>
  <c r="AG43" i="1"/>
  <c r="AI43" i="1"/>
  <c r="AJ43" i="1"/>
  <c r="AM43" i="1"/>
  <c r="AN43" i="1"/>
  <c r="AQ43" i="1"/>
  <c r="AR43" i="1"/>
  <c r="AH43" i="1"/>
  <c r="AO43" i="1"/>
  <c r="AP43" i="1"/>
  <c r="AF44" i="1"/>
  <c r="AJ44" i="1"/>
  <c r="AK44" i="1"/>
  <c r="AN44" i="1"/>
  <c r="AE44" i="1"/>
  <c r="AH44" i="1"/>
  <c r="AI44" i="1"/>
  <c r="AL44" i="1"/>
  <c r="AP44" i="1"/>
  <c r="AQ44" i="1"/>
  <c r="AR44" i="1"/>
  <c r="AG44" i="1"/>
  <c r="AM44" i="1"/>
  <c r="AO44" i="1"/>
  <c r="AG45" i="1"/>
  <c r="AH45" i="1"/>
  <c r="AK45" i="1"/>
  <c r="AO45" i="1"/>
  <c r="AE45" i="1"/>
  <c r="AM45" i="1"/>
  <c r="AE46" i="1"/>
  <c r="AJ46" i="1"/>
  <c r="AM46" i="1"/>
  <c r="AN46" i="1"/>
  <c r="AR46" i="1"/>
  <c r="AG46" i="1"/>
  <c r="AH46" i="1"/>
  <c r="AI46" i="1"/>
  <c r="AL46" i="1"/>
  <c r="AO46" i="1"/>
  <c r="AP46" i="1"/>
  <c r="AQ46" i="1"/>
  <c r="AF46" i="1"/>
  <c r="AK46" i="1"/>
  <c r="AQ47" i="1"/>
  <c r="AG47" i="1"/>
  <c r="AH47" i="1"/>
  <c r="AI47" i="1"/>
  <c r="AK47" i="1"/>
  <c r="AM47" i="1"/>
  <c r="AO47" i="1"/>
  <c r="AE47" i="1"/>
  <c r="AL47" i="1"/>
  <c r="AP47" i="1"/>
  <c r="AE48" i="1"/>
  <c r="AF48" i="1"/>
  <c r="AI48" i="1"/>
  <c r="AJ48" i="1"/>
  <c r="AM48" i="1"/>
  <c r="AO48" i="1"/>
  <c r="AQ48" i="1"/>
  <c r="AG48" i="1"/>
  <c r="AN48" i="1"/>
  <c r="AR48" i="1"/>
  <c r="AH49" i="1"/>
  <c r="AI49" i="1"/>
  <c r="AL49" i="1"/>
  <c r="AM49" i="1"/>
  <c r="AF49" i="1"/>
  <c r="AG49" i="1"/>
  <c r="AJ49" i="1"/>
  <c r="AN49" i="1"/>
  <c r="AO49" i="1"/>
  <c r="AR49" i="1"/>
  <c r="AE49" i="1"/>
  <c r="AK49" i="1"/>
  <c r="AP49" i="1"/>
  <c r="AQ49" i="1"/>
  <c r="AG50" i="1"/>
  <c r="AO50" i="1"/>
  <c r="AE50" i="1"/>
  <c r="AF50" i="1"/>
  <c r="AI50" i="1"/>
  <c r="AK50" i="1"/>
  <c r="AM50" i="1"/>
  <c r="AQ50" i="1"/>
  <c r="AN50" i="1"/>
  <c r="AK51" i="1"/>
  <c r="AE51" i="1"/>
  <c r="AH51" i="1"/>
  <c r="AI51" i="1"/>
  <c r="AP51" i="1"/>
  <c r="AQ51" i="1"/>
  <c r="AG51" i="1"/>
  <c r="AM51" i="1"/>
  <c r="AO51" i="1"/>
  <c r="AE52" i="1"/>
  <c r="AJ52" i="1"/>
  <c r="AM52" i="1"/>
  <c r="AN52" i="1"/>
  <c r="AR52" i="1"/>
  <c r="AG52" i="1"/>
  <c r="AH52" i="1"/>
  <c r="AI52" i="1"/>
  <c r="AL52" i="1"/>
  <c r="AO52" i="1"/>
  <c r="AP52" i="1"/>
  <c r="AQ52" i="1"/>
  <c r="AF52" i="1"/>
  <c r="AK52" i="1"/>
  <c r="AE53" i="1"/>
  <c r="AL53" i="1"/>
  <c r="AM53" i="1"/>
  <c r="AP53" i="1"/>
  <c r="AF53" i="1"/>
  <c r="AG53" i="1"/>
  <c r="AJ53" i="1"/>
  <c r="AN53" i="1"/>
  <c r="AO53" i="1"/>
  <c r="AR53" i="1"/>
  <c r="AI53" i="1"/>
  <c r="AK53" i="1"/>
  <c r="AQ53" i="1"/>
  <c r="AI54" i="1"/>
  <c r="AM54" i="1"/>
  <c r="AQ54" i="1"/>
  <c r="AF54" i="1"/>
  <c r="AG54" i="1"/>
  <c r="AK54" i="1"/>
  <c r="AO54" i="1"/>
  <c r="AE54" i="1"/>
  <c r="AE55" i="1"/>
  <c r="AP55" i="1"/>
  <c r="AQ55" i="1"/>
  <c r="AF55" i="1"/>
  <c r="AG55" i="1"/>
  <c r="AJ55" i="1"/>
  <c r="AL55" i="1"/>
  <c r="AN55" i="1"/>
  <c r="AO55" i="1"/>
  <c r="AR55" i="1"/>
  <c r="AI55" i="1"/>
  <c r="AK55" i="1"/>
  <c r="AJ56" i="1"/>
  <c r="AK56" i="1"/>
  <c r="AO56" i="1"/>
  <c r="AE56" i="1"/>
  <c r="AF56" i="1"/>
  <c r="AH56" i="1"/>
  <c r="AI56" i="1"/>
  <c r="AL56" i="1"/>
  <c r="AP56" i="1"/>
  <c r="AQ56" i="1"/>
  <c r="AG56" i="1"/>
  <c r="AM56" i="1"/>
  <c r="AN56" i="1"/>
  <c r="AR56" i="1"/>
  <c r="AI57" i="1"/>
  <c r="AL57" i="1"/>
  <c r="AM57" i="1"/>
  <c r="AQ57" i="1"/>
  <c r="AF57" i="1"/>
  <c r="AG57" i="1"/>
  <c r="AH57" i="1"/>
  <c r="AJ57" i="1"/>
  <c r="AK57" i="1"/>
  <c r="AN57" i="1"/>
  <c r="AR57" i="1"/>
  <c r="AE57" i="1"/>
  <c r="AO57" i="1"/>
  <c r="AP57" i="1"/>
  <c r="AF58" i="1"/>
  <c r="AN58" i="1"/>
  <c r="AO58" i="1"/>
  <c r="AE58" i="1"/>
  <c r="AH58" i="1"/>
  <c r="AI58" i="1"/>
  <c r="AJ58" i="1"/>
  <c r="AL58" i="1"/>
  <c r="AM58" i="1"/>
  <c r="AP58" i="1"/>
  <c r="AG58" i="1"/>
  <c r="AK58" i="1"/>
  <c r="AQ58" i="1"/>
  <c r="AR58" i="1"/>
  <c r="AH59" i="1"/>
  <c r="AK59" i="1"/>
  <c r="AL59" i="1"/>
  <c r="AE59" i="1"/>
  <c r="AF59" i="1"/>
  <c r="AG59" i="1"/>
  <c r="AI59" i="1"/>
  <c r="AJ59" i="1"/>
  <c r="AM59" i="1"/>
  <c r="AN59" i="1"/>
  <c r="AQ59" i="1"/>
  <c r="AR59" i="1"/>
  <c r="AO59" i="1"/>
  <c r="AP59" i="1"/>
  <c r="AF60" i="1"/>
  <c r="AG60" i="1"/>
  <c r="AJ60" i="1"/>
  <c r="AK60" i="1"/>
  <c r="AN60" i="1"/>
  <c r="AO60" i="1"/>
  <c r="AR60" i="1"/>
  <c r="AE60" i="1"/>
  <c r="AH60" i="1"/>
  <c r="AI60" i="1"/>
  <c r="AL60" i="1"/>
  <c r="AP60" i="1"/>
  <c r="AQ60" i="1"/>
  <c r="AM60" i="1"/>
  <c r="AG61" i="1"/>
  <c r="AO61" i="1"/>
  <c r="AE61" i="1"/>
  <c r="AF61" i="1"/>
  <c r="AH61" i="1"/>
  <c r="AI61" i="1"/>
  <c r="AL61" i="1"/>
  <c r="AM61" i="1"/>
  <c r="AN61" i="1"/>
  <c r="AQ61" i="1"/>
  <c r="AJ61" i="1"/>
  <c r="AK61" i="1"/>
  <c r="AR61" i="1"/>
  <c r="AH62" i="1"/>
  <c r="AL62" i="1"/>
  <c r="AP62" i="1"/>
  <c r="AF62" i="1"/>
  <c r="AJ62" i="1"/>
  <c r="AK62" i="1"/>
  <c r="AN62" i="1"/>
  <c r="AQ62" i="1"/>
  <c r="AR62" i="1"/>
  <c r="AE62" i="1"/>
  <c r="AI62" i="1"/>
  <c r="AM62" i="1"/>
  <c r="AN63" i="1"/>
  <c r="AG63" i="1"/>
  <c r="AJ63" i="1"/>
  <c r="AL63" i="1"/>
  <c r="AR63" i="1"/>
  <c r="AF63" i="1"/>
  <c r="AK63" i="1"/>
  <c r="AO63" i="1"/>
  <c r="AI64" i="1"/>
  <c r="AK64" i="1"/>
  <c r="AL64" i="1"/>
  <c r="AN64" i="1"/>
  <c r="AE64" i="1"/>
  <c r="AH64" i="1"/>
  <c r="AM64" i="1"/>
  <c r="AP64" i="1"/>
  <c r="AQ64" i="1"/>
  <c r="AG65" i="1"/>
  <c r="AH65" i="1"/>
  <c r="AI65" i="1"/>
  <c r="AJ65" i="1"/>
  <c r="AK65" i="1"/>
  <c r="AO65" i="1"/>
  <c r="AP65" i="1"/>
  <c r="AQ65" i="1"/>
  <c r="AF65" i="1"/>
  <c r="AN65" i="1"/>
  <c r="AR65" i="1"/>
  <c r="AL66" i="1"/>
  <c r="AQ66" i="1"/>
  <c r="AF66" i="1"/>
  <c r="AI66" i="1"/>
  <c r="AK66" i="1"/>
  <c r="AM66" i="1"/>
  <c r="AN66" i="1"/>
  <c r="AE66" i="1"/>
  <c r="AH66" i="1"/>
  <c r="AP66" i="1"/>
  <c r="AG67" i="1"/>
  <c r="AO67" i="1"/>
  <c r="AE67" i="1"/>
  <c r="AH67" i="1"/>
  <c r="AK67" i="1"/>
  <c r="AM67" i="1"/>
  <c r="AN67" i="1"/>
  <c r="AP67" i="1"/>
  <c r="AF67" i="1"/>
  <c r="AJ67" i="1"/>
  <c r="AR67" i="1"/>
  <c r="AQ68" i="1"/>
  <c r="AE68" i="1"/>
  <c r="AG68" i="1"/>
  <c r="AH68" i="1"/>
  <c r="AJ68" i="1"/>
  <c r="AM68" i="1"/>
  <c r="AO68" i="1"/>
  <c r="AR68" i="1"/>
  <c r="AI68" i="1"/>
  <c r="AL68" i="1"/>
  <c r="AP68" i="1"/>
  <c r="AE69" i="1"/>
  <c r="AG69" i="1"/>
  <c r="AL69" i="1"/>
  <c r="AM69" i="1"/>
  <c r="AO69" i="1"/>
  <c r="AR69" i="1"/>
  <c r="AF69" i="1"/>
  <c r="AJ69" i="1"/>
  <c r="AN69" i="1"/>
  <c r="AP70" i="1"/>
  <c r="AE70" i="1"/>
  <c r="AG70" i="1"/>
  <c r="AH70" i="1"/>
  <c r="AJ70" i="1"/>
  <c r="AL70" i="1"/>
  <c r="AO70" i="1"/>
  <c r="AR70" i="1"/>
  <c r="AI70" i="1"/>
  <c r="AM70" i="1"/>
  <c r="AQ70" i="1"/>
  <c r="AK71" i="1"/>
  <c r="AF71" i="1"/>
  <c r="AG71" i="1"/>
  <c r="AI71" i="1"/>
  <c r="AL71" i="1"/>
  <c r="AO71" i="1"/>
  <c r="AQ71" i="1"/>
  <c r="AJ71" i="1"/>
  <c r="AN71" i="1"/>
  <c r="AR71" i="1"/>
  <c r="AP72" i="1"/>
  <c r="AF72" i="1"/>
  <c r="AI72" i="1"/>
  <c r="AK72" i="1"/>
  <c r="AL72" i="1"/>
  <c r="AN72" i="1"/>
  <c r="AE72" i="1"/>
  <c r="AH72" i="1"/>
  <c r="AM72" i="1"/>
  <c r="AQ72" i="1"/>
  <c r="AJ73" i="1"/>
  <c r="AH73" i="1"/>
  <c r="AI73" i="1"/>
  <c r="AK73" i="1"/>
  <c r="AP73" i="1"/>
  <c r="AQ73" i="1"/>
  <c r="AF73" i="1"/>
  <c r="AN73" i="1"/>
  <c r="AR73" i="1"/>
  <c r="AI74" i="1"/>
  <c r="AL74" i="1"/>
  <c r="AQ74" i="1"/>
  <c r="AF74" i="1"/>
  <c r="AK74" i="1"/>
  <c r="AM74" i="1"/>
  <c r="AN74" i="1"/>
  <c r="AE74" i="1"/>
  <c r="AH74" i="1"/>
  <c r="AP74" i="1"/>
  <c r="AO75" i="1"/>
  <c r="AE75" i="1"/>
  <c r="AG75" i="1"/>
  <c r="AH75" i="1"/>
  <c r="AK75" i="1"/>
  <c r="AM75" i="1"/>
  <c r="AN75" i="1"/>
  <c r="AP75" i="1"/>
  <c r="AF75" i="1"/>
  <c r="AJ75" i="1"/>
  <c r="AR75" i="1"/>
  <c r="AQ76" i="1"/>
  <c r="AE76" i="1"/>
  <c r="AG76" i="1"/>
  <c r="AH76" i="1"/>
  <c r="AJ76" i="1"/>
  <c r="AM76" i="1"/>
  <c r="AO76" i="1"/>
  <c r="AR76" i="1"/>
  <c r="AI76" i="1"/>
  <c r="AL76" i="1"/>
  <c r="AP76" i="1"/>
  <c r="AE77" i="1"/>
  <c r="AG77" i="1"/>
  <c r="AK77" i="1"/>
  <c r="AL77" i="1"/>
  <c r="AM77" i="1"/>
  <c r="AO77" i="1"/>
  <c r="AR77" i="1"/>
  <c r="AF77" i="1"/>
  <c r="AJ77" i="1"/>
  <c r="AN77" i="1"/>
  <c r="AP78" i="1"/>
  <c r="AE78" i="1"/>
  <c r="AG78" i="1"/>
  <c r="AH78" i="1"/>
  <c r="AJ78" i="1"/>
  <c r="AL78" i="1"/>
  <c r="AO78" i="1"/>
  <c r="AR78" i="1"/>
  <c r="AI78" i="1"/>
  <c r="AM78" i="1"/>
  <c r="AQ78" i="1"/>
  <c r="AK79" i="1"/>
  <c r="AF79" i="1"/>
  <c r="AG79" i="1"/>
  <c r="AI79" i="1"/>
  <c r="AL79" i="1"/>
  <c r="AO79" i="1"/>
  <c r="AQ79" i="1"/>
  <c r="AJ79" i="1"/>
  <c r="AN79" i="1"/>
  <c r="AR79" i="1"/>
  <c r="AP80" i="1"/>
  <c r="AF80" i="1"/>
  <c r="AI80" i="1"/>
  <c r="AK80" i="1"/>
  <c r="AL80" i="1"/>
  <c r="AN80" i="1"/>
  <c r="AE80" i="1"/>
  <c r="AH80" i="1"/>
  <c r="AM80" i="1"/>
  <c r="AQ80" i="1"/>
  <c r="AJ81" i="1"/>
  <c r="AH81" i="1"/>
  <c r="AI81" i="1"/>
  <c r="AK81" i="1"/>
  <c r="AP81" i="1"/>
  <c r="AQ81" i="1"/>
  <c r="AF81" i="1"/>
  <c r="AN81" i="1"/>
  <c r="AR81" i="1"/>
  <c r="AI82" i="1"/>
  <c r="AO82" i="1"/>
  <c r="AQ82" i="1"/>
  <c r="AF82" i="1"/>
  <c r="AK82" i="1"/>
  <c r="AL82" i="1"/>
  <c r="AN82" i="1"/>
  <c r="AE82" i="1"/>
  <c r="AH82" i="1"/>
  <c r="AM82" i="1"/>
  <c r="AP82" i="1"/>
  <c r="AO83" i="1"/>
  <c r="AQ83" i="1"/>
  <c r="AF83" i="1"/>
  <c r="AH83" i="1"/>
  <c r="AI83" i="1"/>
  <c r="AK83" i="1"/>
  <c r="AN83" i="1"/>
  <c r="AP83" i="1"/>
  <c r="AE83" i="1"/>
  <c r="AE84" i="1"/>
  <c r="AG84" i="1"/>
  <c r="AH84" i="1"/>
  <c r="AJ84" i="1"/>
  <c r="AO84" i="1"/>
  <c r="AP84" i="1"/>
  <c r="AR84" i="1"/>
  <c r="AK84" i="1"/>
  <c r="AL84" i="1"/>
  <c r="AF85" i="1"/>
  <c r="AG85" i="1"/>
  <c r="AI85" i="1"/>
  <c r="AL85" i="1"/>
  <c r="AQ85" i="1"/>
  <c r="AJ85" i="1"/>
  <c r="AN85" i="1"/>
  <c r="AR85" i="1"/>
  <c r="AI86" i="1"/>
  <c r="AL86" i="1"/>
  <c r="AO86" i="1"/>
  <c r="AF86" i="1"/>
  <c r="AN86" i="1"/>
  <c r="AE86" i="1"/>
  <c r="AG86" i="1"/>
  <c r="AK86" i="1"/>
  <c r="AQ86" i="1"/>
  <c r="AG87" i="1"/>
  <c r="AJ87" i="1"/>
  <c r="AO87" i="1"/>
  <c r="AR87" i="1"/>
  <c r="AK87" i="1"/>
  <c r="AL87" i="1"/>
  <c r="AQ87" i="1"/>
  <c r="AI87" i="1"/>
  <c r="AM87" i="1"/>
  <c r="AL88" i="1"/>
  <c r="AE88" i="1"/>
  <c r="AJ88" i="1"/>
  <c r="AM88" i="1"/>
  <c r="AR88" i="1"/>
  <c r="AH88" i="1"/>
  <c r="AP88" i="1"/>
  <c r="AM89" i="1"/>
  <c r="AK89" i="1"/>
  <c r="AL89" i="1"/>
  <c r="AE89" i="1"/>
  <c r="AF89" i="1"/>
  <c r="AH90" i="1"/>
  <c r="AO90" i="1"/>
  <c r="AP90" i="1"/>
  <c r="AF90" i="1"/>
  <c r="AG90" i="1"/>
  <c r="AL90" i="1"/>
  <c r="AN90" i="1"/>
  <c r="AQ90" i="1"/>
  <c r="AI90" i="1"/>
  <c r="AM90" i="1"/>
  <c r="AF91" i="1"/>
  <c r="AM91" i="1"/>
  <c r="AN91" i="1"/>
  <c r="AE91" i="1"/>
  <c r="AG91" i="1"/>
  <c r="AL91" i="1"/>
  <c r="AI91" i="1"/>
  <c r="AK91" i="1"/>
  <c r="AO91" i="1"/>
  <c r="AQ91" i="1"/>
  <c r="AE92" i="1"/>
  <c r="AF92" i="1"/>
  <c r="AG92" i="1"/>
  <c r="AI92" i="1"/>
  <c r="AM92" i="1"/>
  <c r="AN92" i="1"/>
  <c r="AO92" i="1"/>
  <c r="AQ92" i="1"/>
  <c r="AH92" i="1"/>
  <c r="AL92" i="1"/>
  <c r="AP92" i="1"/>
  <c r="AO93" i="1"/>
  <c r="AR93" i="1"/>
  <c r="AE93" i="1"/>
  <c r="AF93" i="1"/>
  <c r="AH93" i="1"/>
  <c r="AJ93" i="1"/>
  <c r="AM93" i="1"/>
  <c r="AN93" i="1"/>
  <c r="AP93" i="1"/>
  <c r="AG93" i="1"/>
  <c r="AE94" i="1"/>
  <c r="AH94" i="1"/>
  <c r="AM94" i="1"/>
  <c r="AO94" i="1"/>
  <c r="AP94" i="1"/>
  <c r="AF94" i="1"/>
  <c r="AI94" i="1"/>
  <c r="AL94" i="1"/>
  <c r="AN94" i="1"/>
  <c r="AG94" i="1"/>
  <c r="AK94" i="1"/>
  <c r="AQ94" i="1"/>
  <c r="AJ95" i="1"/>
  <c r="AM95" i="1"/>
  <c r="AO95" i="1"/>
  <c r="AR95" i="1"/>
  <c r="AH95" i="1"/>
  <c r="AI95" i="1"/>
  <c r="AK95" i="1"/>
  <c r="AP95" i="1"/>
  <c r="AQ95" i="1"/>
  <c r="AN95" i="1"/>
  <c r="AP96" i="1"/>
  <c r="AF96" i="1"/>
  <c r="AG96" i="1"/>
  <c r="AL96" i="1"/>
  <c r="AO96" i="1"/>
  <c r="AH96" i="1"/>
  <c r="AJ96" i="1"/>
  <c r="AN96" i="1"/>
  <c r="AR96" i="1"/>
  <c r="AJ97" i="1"/>
  <c r="AF97" i="1"/>
  <c r="AG97" i="1"/>
  <c r="AI97" i="1"/>
  <c r="AL97" i="1"/>
  <c r="AN97" i="1"/>
  <c r="AQ97" i="1"/>
  <c r="AK97" i="1"/>
  <c r="AO97" i="1"/>
  <c r="AL98" i="1"/>
  <c r="AN98" i="1"/>
  <c r="AH98" i="1"/>
  <c r="AI98" i="1"/>
  <c r="AJ98" i="1"/>
  <c r="AK98" i="1"/>
  <c r="AP98" i="1"/>
  <c r="AQ98" i="1"/>
  <c r="AR98" i="1"/>
  <c r="AE98" i="1"/>
  <c r="AM98" i="1"/>
  <c r="AF99" i="1"/>
  <c r="AH99" i="1"/>
  <c r="AI99" i="1"/>
  <c r="AJ99" i="1"/>
  <c r="AO99" i="1"/>
  <c r="AQ99" i="1"/>
  <c r="AR99" i="1"/>
  <c r="AG99" i="1"/>
  <c r="AK99" i="1"/>
  <c r="AN99" i="1"/>
  <c r="AP99" i="1"/>
  <c r="AF100" i="1"/>
  <c r="AH100" i="1"/>
  <c r="AJ100" i="1"/>
  <c r="AK100" i="1"/>
  <c r="AP100" i="1"/>
  <c r="AE100" i="1"/>
  <c r="AI100" i="1"/>
  <c r="AM100" i="1"/>
  <c r="AQ100" i="1"/>
  <c r="AR100" i="1"/>
  <c r="AL101" i="1"/>
  <c r="AE101" i="1"/>
  <c r="AH101" i="1"/>
  <c r="AJ101" i="1"/>
  <c r="AM101" i="1"/>
  <c r="AP101" i="1"/>
  <c r="AR101" i="1"/>
  <c r="AG101" i="1"/>
  <c r="AK101" i="1"/>
  <c r="AO101" i="1"/>
  <c r="AL102" i="1"/>
  <c r="AE102" i="1"/>
  <c r="AG102" i="1"/>
  <c r="AH102" i="1"/>
  <c r="AJ102" i="1"/>
  <c r="AO102" i="1"/>
  <c r="AP102" i="1"/>
  <c r="AR102" i="1"/>
  <c r="AI102" i="1"/>
  <c r="AM102" i="1"/>
  <c r="AQ102" i="1"/>
  <c r="AJ103" i="1"/>
  <c r="AR103" i="1"/>
  <c r="AE103" i="1"/>
  <c r="AF103" i="1"/>
  <c r="AH103" i="1"/>
  <c r="AL103" i="1"/>
  <c r="AM103" i="1"/>
  <c r="AN103" i="1"/>
  <c r="AP103" i="1"/>
  <c r="AG103" i="1"/>
  <c r="AK103" i="1"/>
  <c r="AO103" i="1"/>
  <c r="AE104" i="1"/>
  <c r="AL104" i="1"/>
  <c r="AF104" i="1"/>
  <c r="AI104" i="1"/>
  <c r="AK104" i="1"/>
  <c r="AN104" i="1"/>
  <c r="AQ104" i="1"/>
  <c r="AH104" i="1"/>
  <c r="AJ104" i="1"/>
  <c r="AM104" i="1"/>
  <c r="AP104" i="1"/>
  <c r="AR104" i="1"/>
  <c r="AJ105" i="1"/>
  <c r="AF105" i="1"/>
  <c r="AG105" i="1"/>
  <c r="AI105" i="1"/>
  <c r="AK105" i="1"/>
  <c r="AN105" i="1"/>
  <c r="AQ105" i="1"/>
  <c r="AO105" i="1"/>
  <c r="AE106" i="1"/>
  <c r="AI106" i="1"/>
  <c r="AK106" i="1"/>
  <c r="AL106" i="1"/>
  <c r="AQ106" i="1"/>
  <c r="AF106" i="1"/>
  <c r="AM106" i="1"/>
  <c r="AK107" i="1"/>
  <c r="AN107" i="1"/>
  <c r="AF107" i="1"/>
  <c r="AH107" i="1"/>
  <c r="AI107" i="1"/>
  <c r="AJ107" i="1"/>
  <c r="AP107" i="1"/>
  <c r="AQ107" i="1"/>
  <c r="AR107" i="1"/>
  <c r="AE108" i="1"/>
  <c r="AM108" i="1"/>
  <c r="AF108" i="1"/>
  <c r="AK108" i="1"/>
  <c r="AH108" i="1"/>
  <c r="AJ108" i="1"/>
  <c r="AL108" i="1"/>
  <c r="AP108" i="1"/>
  <c r="AR108" i="1"/>
  <c r="AJ109" i="1"/>
  <c r="AL109" i="1"/>
  <c r="AR109" i="1"/>
  <c r="AE109" i="1"/>
  <c r="AH109" i="1"/>
  <c r="AM109" i="1"/>
  <c r="AP109" i="1"/>
  <c r="AG109" i="1"/>
  <c r="AO109" i="1"/>
  <c r="AM110" i="1"/>
  <c r="AE110" i="1"/>
  <c r="AF110" i="1"/>
  <c r="AG110" i="1"/>
  <c r="AI110" i="1"/>
  <c r="AO110" i="1"/>
  <c r="AQ110" i="1"/>
  <c r="AN110" i="1"/>
  <c r="AR111" i="1"/>
  <c r="AE111" i="1"/>
  <c r="AG111" i="1"/>
  <c r="AJ111" i="1"/>
  <c r="AL111" i="1"/>
  <c r="AN111" i="1"/>
  <c r="AO111" i="1"/>
  <c r="AF111" i="1"/>
  <c r="AI111" i="1"/>
  <c r="AM111" i="1"/>
  <c r="AQ111" i="1"/>
  <c r="AE112" i="1"/>
  <c r="AH112" i="1"/>
  <c r="AJ112" i="1"/>
  <c r="AM112" i="1"/>
  <c r="AP112" i="1"/>
  <c r="AR112" i="1"/>
  <c r="AG112" i="1"/>
  <c r="AL112" i="1"/>
  <c r="AE113" i="1"/>
  <c r="AM113" i="1"/>
  <c r="AF113" i="1"/>
  <c r="AH113" i="1"/>
  <c r="AI113" i="1"/>
  <c r="AK113" i="1"/>
  <c r="AO113" i="1"/>
  <c r="AP113" i="1"/>
  <c r="AQ113" i="1"/>
  <c r="AJ113" i="1"/>
  <c r="AN113" i="1"/>
  <c r="AR113" i="1"/>
  <c r="AI114" i="1"/>
  <c r="AQ114" i="1"/>
  <c r="AF114" i="1"/>
  <c r="AK114" i="1"/>
  <c r="AN114" i="1"/>
  <c r="AP114" i="1"/>
  <c r="AE114" i="1"/>
  <c r="AH114" i="1"/>
  <c r="AL114" i="1"/>
  <c r="AK115" i="1"/>
  <c r="AE115" i="1"/>
  <c r="AG115" i="1"/>
  <c r="AL115" i="1"/>
  <c r="AM115" i="1"/>
  <c r="AR115" i="1"/>
  <c r="AF115" i="1"/>
  <c r="AJ115" i="1"/>
  <c r="AN115" i="1"/>
  <c r="AH116" i="1"/>
  <c r="AJ116" i="1"/>
  <c r="AK116" i="1"/>
  <c r="AM116" i="1"/>
  <c r="AP116" i="1"/>
  <c r="AR116" i="1"/>
  <c r="AE116" i="1"/>
  <c r="AL116" i="1"/>
  <c r="AO116" i="1"/>
  <c r="AJ117" i="1"/>
  <c r="AG117" i="1"/>
  <c r="AI117" i="1"/>
  <c r="AL117" i="1"/>
  <c r="AO117" i="1"/>
  <c r="AQ117" i="1"/>
  <c r="AF117" i="1"/>
  <c r="AK117" i="1"/>
  <c r="AN117" i="1"/>
  <c r="AR117" i="1"/>
  <c r="AG118" i="1"/>
  <c r="AL118" i="1"/>
  <c r="AM118" i="1"/>
  <c r="AO118" i="1"/>
  <c r="AF118" i="1"/>
  <c r="AI118" i="1"/>
  <c r="AN118" i="1"/>
  <c r="AQ118" i="1"/>
  <c r="AH118" i="1"/>
  <c r="AP118" i="1"/>
  <c r="AM119" i="1"/>
  <c r="AO119" i="1"/>
  <c r="AF119" i="1"/>
  <c r="AH119" i="1"/>
  <c r="AK119" i="1"/>
  <c r="AP119" i="1"/>
  <c r="AE119" i="1"/>
  <c r="AJ119" i="1"/>
  <c r="AN119" i="1"/>
  <c r="AR119" i="1"/>
  <c r="AK120" i="1"/>
  <c r="AF120" i="1"/>
  <c r="AG120" i="1"/>
  <c r="AI120" i="1"/>
  <c r="AM120" i="1"/>
  <c r="AN120" i="1"/>
  <c r="AO120" i="1"/>
  <c r="AQ120" i="1"/>
  <c r="AH120" i="1"/>
  <c r="AL120" i="1"/>
  <c r="AP120" i="1"/>
  <c r="AE121" i="1"/>
  <c r="AG121" i="1"/>
  <c r="AJ121" i="1"/>
  <c r="AL121" i="1"/>
  <c r="AO121" i="1"/>
  <c r="AR121" i="1"/>
  <c r="AF121" i="1"/>
  <c r="AI121" i="1"/>
  <c r="AN121" i="1"/>
  <c r="AM122" i="1"/>
  <c r="AE122" i="1"/>
  <c r="AG122" i="1"/>
  <c r="AJ122" i="1"/>
  <c r="AL122" i="1"/>
  <c r="AO122" i="1"/>
  <c r="AR122" i="1"/>
  <c r="AK122" i="1"/>
  <c r="AM123" i="1"/>
  <c r="AO123" i="1"/>
  <c r="AG123" i="1"/>
  <c r="AH123" i="1"/>
  <c r="AI123" i="1"/>
  <c r="AP123" i="1"/>
  <c r="AQ123" i="1"/>
  <c r="AF123" i="1"/>
  <c r="AJ123" i="1"/>
  <c r="AN123" i="1"/>
  <c r="AR123" i="1"/>
  <c r="AE124" i="1"/>
  <c r="AF124" i="1"/>
  <c r="AG124" i="1"/>
  <c r="AK124" i="1"/>
  <c r="AM124" i="1"/>
  <c r="AN124" i="1"/>
  <c r="AO124" i="1"/>
  <c r="AQ124" i="1"/>
  <c r="AH124" i="1"/>
  <c r="AI124" i="1"/>
  <c r="AL124" i="1"/>
  <c r="AP124" i="1"/>
  <c r="AQ125" i="1"/>
  <c r="AF125" i="1"/>
  <c r="AH125" i="1"/>
  <c r="AK125" i="1"/>
  <c r="AM125" i="1"/>
  <c r="AO125" i="1"/>
  <c r="AP125" i="1"/>
  <c r="AR125" i="1"/>
  <c r="AE125" i="1"/>
  <c r="AG125" i="1"/>
  <c r="AJ125" i="1"/>
  <c r="AN125" i="1"/>
  <c r="AK126" i="1"/>
  <c r="AE126" i="1"/>
  <c r="AJ126" i="1"/>
  <c r="AP126" i="1"/>
  <c r="AR126" i="1"/>
  <c r="AH126" i="1"/>
  <c r="AL126" i="1"/>
  <c r="AM126" i="1"/>
  <c r="AI127" i="1"/>
  <c r="AN127" i="1"/>
  <c r="AQ127" i="1"/>
  <c r="AE127" i="1"/>
  <c r="AG127" i="1"/>
  <c r="AL127" i="1"/>
  <c r="AR127" i="1"/>
  <c r="AF127" i="1"/>
  <c r="AJ127" i="1"/>
  <c r="AO127" i="1"/>
  <c r="AE128" i="1"/>
  <c r="AH128" i="1"/>
  <c r="AJ128" i="1"/>
  <c r="AM128" i="1"/>
  <c r="AP128" i="1"/>
  <c r="AR128" i="1"/>
  <c r="AG128" i="1"/>
  <c r="AL128" i="1"/>
  <c r="AM129" i="1"/>
  <c r="AF129" i="1"/>
  <c r="AH129" i="1"/>
  <c r="AI129" i="1"/>
  <c r="AK129" i="1"/>
  <c r="AP129" i="1"/>
  <c r="AQ129" i="1"/>
  <c r="AE129" i="1"/>
  <c r="AJ129" i="1"/>
  <c r="AN129" i="1"/>
  <c r="AR129" i="1"/>
  <c r="AI130" i="1"/>
  <c r="AL130" i="1"/>
  <c r="AQ130" i="1"/>
  <c r="AF130" i="1"/>
  <c r="AH130" i="1"/>
  <c r="AK130" i="1"/>
  <c r="AN130" i="1"/>
  <c r="AP130" i="1"/>
  <c r="AE130" i="1"/>
  <c r="AG131" i="1"/>
  <c r="AK131" i="1"/>
  <c r="AL131" i="1"/>
  <c r="AR131" i="1"/>
  <c r="AF131" i="1"/>
  <c r="AN131" i="1"/>
  <c r="AK132" i="1"/>
  <c r="AL132" i="1"/>
  <c r="AE132" i="1"/>
  <c r="AJ132" i="1"/>
  <c r="AO132" i="1"/>
  <c r="AR132" i="1"/>
  <c r="AH132" i="1"/>
  <c r="AM132" i="1"/>
  <c r="AN133" i="1"/>
  <c r="AE133" i="1"/>
  <c r="AF133" i="1"/>
  <c r="AH133" i="1"/>
  <c r="AI133" i="1"/>
  <c r="AP133" i="1"/>
  <c r="AQ133" i="1"/>
  <c r="AK133" i="1"/>
  <c r="AK134" i="1"/>
  <c r="AM134" i="1"/>
  <c r="AH134" i="1"/>
  <c r="AI134" i="1"/>
  <c r="AL134" i="1"/>
  <c r="AQ134" i="1"/>
  <c r="AN135" i="1"/>
  <c r="AF135" i="1"/>
  <c r="AH135" i="1"/>
  <c r="AK135" i="1"/>
  <c r="AP135" i="1"/>
  <c r="AE135" i="1"/>
  <c r="AJ135" i="1"/>
  <c r="AE136" i="1"/>
  <c r="AH136" i="1"/>
  <c r="AJ136" i="1"/>
  <c r="AM136" i="1"/>
  <c r="AP136" i="1"/>
  <c r="AR136" i="1"/>
  <c r="AG136" i="1"/>
  <c r="AL136" i="1"/>
  <c r="AM137" i="1"/>
  <c r="AF137" i="1"/>
  <c r="AG137" i="1"/>
  <c r="AH137" i="1"/>
  <c r="AK137" i="1"/>
  <c r="AO137" i="1"/>
  <c r="AP137" i="1"/>
  <c r="AE137" i="1"/>
  <c r="AJ137" i="1"/>
  <c r="AN137" i="1"/>
  <c r="AR137" i="1"/>
  <c r="AI138" i="1"/>
  <c r="AQ138" i="1"/>
  <c r="AF138" i="1"/>
  <c r="AN138" i="1"/>
  <c r="AE138" i="1"/>
  <c r="AK138" i="1"/>
  <c r="AP138" i="1"/>
  <c r="AJ139" i="1"/>
  <c r="AO139" i="1"/>
  <c r="AR139" i="1"/>
  <c r="AE139" i="1"/>
  <c r="AF139" i="1"/>
  <c r="AH139" i="1"/>
  <c r="AK139" i="1"/>
  <c r="AN139" i="1"/>
  <c r="AP139" i="1"/>
  <c r="AG139" i="1"/>
  <c r="AM139" i="1"/>
  <c r="AM140" i="1"/>
  <c r="AP140" i="1"/>
  <c r="AF140" i="1"/>
  <c r="AH140" i="1"/>
  <c r="AN140" i="1"/>
  <c r="AQ140" i="1"/>
  <c r="AI140" i="1"/>
  <c r="AO140" i="1"/>
  <c r="AM141" i="1"/>
  <c r="AO141" i="1"/>
  <c r="AR141" i="1"/>
  <c r="AF141" i="1"/>
  <c r="AI141" i="1"/>
  <c r="AQ141" i="1"/>
  <c r="AE141" i="1"/>
  <c r="AK141" i="1"/>
  <c r="AK142" i="1"/>
  <c r="AM142" i="1"/>
  <c r="AP142" i="1"/>
  <c r="AI142" i="1"/>
  <c r="AJ142" i="1"/>
  <c r="AL142" i="1"/>
  <c r="AQ142" i="1"/>
  <c r="AR142" i="1"/>
  <c r="AI143" i="1"/>
  <c r="AN143" i="1"/>
  <c r="AE143" i="1"/>
  <c r="AF143" i="1"/>
  <c r="AH143" i="1"/>
  <c r="AO143" i="1"/>
  <c r="AP143" i="1"/>
  <c r="AJ143" i="1"/>
  <c r="AK144" i="1"/>
  <c r="AM144" i="1"/>
  <c r="AG144" i="1"/>
  <c r="AH144" i="1"/>
  <c r="AI144" i="1"/>
  <c r="AL144" i="1"/>
  <c r="AO144" i="1"/>
  <c r="AP144" i="1"/>
  <c r="AQ144" i="1"/>
  <c r="AI145" i="1"/>
  <c r="AE145" i="1"/>
  <c r="AG145" i="1"/>
  <c r="AH145" i="1"/>
  <c r="AJ145" i="1"/>
  <c r="AP145" i="1"/>
  <c r="AO145" i="1"/>
  <c r="AR145" i="1"/>
  <c r="AI146" i="1"/>
  <c r="AQ146" i="1"/>
  <c r="AP146" i="1"/>
  <c r="AE146" i="1"/>
  <c r="AG146" i="1"/>
  <c r="AK146" i="1"/>
  <c r="AO146" i="1"/>
  <c r="AM147" i="1"/>
  <c r="AN147" i="1"/>
  <c r="AH147" i="1"/>
  <c r="AI147" i="1"/>
  <c r="AL147" i="1"/>
  <c r="AP147" i="1"/>
  <c r="AR147" i="1"/>
  <c r="AG147" i="1"/>
  <c r="AK147" i="1"/>
  <c r="AQ147" i="1"/>
  <c r="AK148" i="1"/>
  <c r="AE148" i="1"/>
  <c r="AF148" i="1"/>
  <c r="AI148" i="1"/>
  <c r="AN148" i="1"/>
  <c r="AQ148" i="1"/>
  <c r="AH148" i="1"/>
  <c r="AM148" i="1"/>
  <c r="AP148" i="1"/>
  <c r="AN149" i="1"/>
  <c r="AO149" i="1"/>
  <c r="AR149" i="1"/>
  <c r="AH149" i="1"/>
  <c r="AJ149" i="1"/>
  <c r="AP149" i="1"/>
  <c r="AE149" i="1"/>
  <c r="AK149" i="1"/>
  <c r="AQ149" i="1"/>
  <c r="AG150" i="1"/>
  <c r="AL150" i="1"/>
  <c r="AM150" i="1"/>
  <c r="AO150" i="1"/>
  <c r="AF150" i="1"/>
  <c r="AH150" i="1"/>
  <c r="AI150" i="1"/>
  <c r="AJ150" i="1"/>
  <c r="AN150" i="1"/>
  <c r="AP150" i="1"/>
  <c r="AQ150" i="1"/>
  <c r="AR150" i="1"/>
  <c r="AL151" i="1"/>
  <c r="AI151" i="1"/>
  <c r="AK151" i="1"/>
  <c r="AQ151" i="1"/>
  <c r="AF151" i="1"/>
  <c r="AH151" i="1"/>
  <c r="AJ151" i="1"/>
  <c r="AN151" i="1"/>
  <c r="AP151" i="1"/>
  <c r="AR151" i="1"/>
  <c r="AN152" i="1"/>
  <c r="AF152" i="1"/>
  <c r="AK152" i="1"/>
  <c r="AE152" i="1"/>
  <c r="AH152" i="1"/>
  <c r="AJ152" i="1"/>
  <c r="AL152" i="1"/>
  <c r="AM152" i="1"/>
  <c r="AP152" i="1"/>
  <c r="AR152" i="1"/>
  <c r="AO153" i="1"/>
  <c r="AH153" i="1"/>
  <c r="AI153" i="1"/>
  <c r="AN153" i="1"/>
  <c r="AP153" i="1"/>
  <c r="AQ153" i="1"/>
  <c r="AG153" i="1"/>
  <c r="AJ153" i="1"/>
  <c r="AK153" i="1"/>
  <c r="AL153" i="1"/>
  <c r="AR153" i="1"/>
  <c r="AH154" i="1"/>
  <c r="AJ154" i="1"/>
  <c r="AK154" i="1"/>
  <c r="AP154" i="1"/>
  <c r="AR154" i="1"/>
  <c r="AE154" i="1"/>
  <c r="AI154" i="1"/>
  <c r="AL154" i="1"/>
  <c r="AM154" i="1"/>
  <c r="AN154" i="1"/>
  <c r="AQ154" i="1"/>
  <c r="AR155" i="1"/>
  <c r="AI155" i="1"/>
  <c r="AL155" i="1"/>
  <c r="AQ155" i="1"/>
  <c r="AF155" i="1"/>
  <c r="AG155" i="1"/>
  <c r="AH155" i="1"/>
  <c r="AK155" i="1"/>
  <c r="AN155" i="1"/>
  <c r="AP155" i="1"/>
  <c r="AE156" i="1"/>
  <c r="AF156" i="1"/>
  <c r="AI156" i="1"/>
  <c r="AK156" i="1"/>
  <c r="AN156" i="1"/>
  <c r="AQ156" i="1"/>
  <c r="AH156" i="1"/>
  <c r="AJ156" i="1"/>
  <c r="AM156" i="1"/>
  <c r="AP156" i="1"/>
  <c r="AR156" i="1"/>
  <c r="AR157" i="1"/>
  <c r="AF157" i="1"/>
  <c r="AI157" i="1"/>
  <c r="AJ157" i="1"/>
  <c r="AN157" i="1"/>
  <c r="AP157" i="1"/>
  <c r="AQ157" i="1"/>
  <c r="AG157" i="1"/>
  <c r="AH157" i="1"/>
  <c r="AK157" i="1"/>
  <c r="AO157" i="1"/>
  <c r="AE158" i="1"/>
  <c r="AF158" i="1"/>
  <c r="AP158" i="1"/>
  <c r="AG158" i="1"/>
  <c r="AJ158" i="1"/>
  <c r="AK158" i="1"/>
  <c r="AL158" i="1"/>
  <c r="AN158" i="1"/>
  <c r="AO158" i="1"/>
  <c r="AR158" i="1"/>
  <c r="AI158" i="1"/>
  <c r="AM158" i="1"/>
  <c r="AQ158" i="1"/>
  <c r="AE159" i="1"/>
  <c r="AG159" i="1"/>
  <c r="AJ159" i="1"/>
  <c r="AK159" i="1"/>
  <c r="AM159" i="1"/>
  <c r="AN159" i="1"/>
  <c r="AO159" i="1"/>
  <c r="AR159" i="1"/>
  <c r="AF159" i="1"/>
  <c r="AH159" i="1"/>
  <c r="AL159" i="1"/>
  <c r="AP159" i="1"/>
  <c r="AG160" i="1"/>
  <c r="AI160" i="1"/>
  <c r="AL160" i="1"/>
  <c r="AO160" i="1"/>
  <c r="AP160" i="1"/>
  <c r="AQ160" i="1"/>
  <c r="AF160" i="1"/>
  <c r="AH160" i="1"/>
  <c r="AJ160" i="1"/>
  <c r="AN160" i="1"/>
  <c r="AR160" i="1"/>
  <c r="AG161" i="1"/>
  <c r="AE161" i="1"/>
  <c r="AF161" i="1"/>
  <c r="AH161" i="1"/>
  <c r="AK161" i="1"/>
  <c r="AM161" i="1"/>
  <c r="AN161" i="1"/>
  <c r="AP161" i="1"/>
  <c r="AR161" i="1"/>
  <c r="AJ161" i="1"/>
  <c r="AL161" i="1"/>
  <c r="AO161" i="1"/>
  <c r="AP162" i="1"/>
  <c r="AQ162" i="1"/>
  <c r="AE162" i="1"/>
  <c r="AG162" i="1"/>
  <c r="AJ162" i="1"/>
  <c r="AL162" i="1"/>
  <c r="AO162" i="1"/>
  <c r="AR162" i="1"/>
  <c r="AI162" i="1"/>
  <c r="AM162" i="1"/>
  <c r="AF163" i="1"/>
  <c r="AG163" i="1"/>
  <c r="AI163" i="1"/>
  <c r="AK163" i="1"/>
  <c r="AL163" i="1"/>
  <c r="AO163" i="1"/>
  <c r="AQ163" i="1"/>
  <c r="AJ163" i="1"/>
  <c r="AN163" i="1"/>
  <c r="AR163" i="1"/>
  <c r="AP164" i="1"/>
  <c r="AE164" i="1"/>
  <c r="AF164" i="1"/>
  <c r="AI164" i="1"/>
  <c r="AL164" i="1"/>
  <c r="AN164" i="1"/>
  <c r="AH164" i="1"/>
  <c r="AM164" i="1"/>
  <c r="AQ164" i="1"/>
  <c r="AG165" i="1"/>
  <c r="AI165" i="1"/>
  <c r="AJ165" i="1"/>
  <c r="AK165" i="1"/>
  <c r="AO165" i="1"/>
  <c r="AQ165" i="1"/>
  <c r="AF165" i="1"/>
  <c r="AN165" i="1"/>
  <c r="AR165" i="1"/>
  <c r="AQ166" i="1"/>
  <c r="AF166" i="1"/>
  <c r="AI166" i="1"/>
  <c r="AK166" i="1"/>
  <c r="AN166" i="1"/>
  <c r="AE166" i="1"/>
  <c r="AH166" i="1"/>
  <c r="AL166" i="1"/>
  <c r="AM166" i="1"/>
  <c r="AP166" i="1"/>
  <c r="AG167" i="1"/>
  <c r="AO167" i="1"/>
  <c r="AE167" i="1"/>
  <c r="AH167" i="1"/>
  <c r="AK167" i="1"/>
  <c r="AM167" i="1"/>
  <c r="AN167" i="1"/>
  <c r="AP167" i="1"/>
  <c r="AF167" i="1"/>
  <c r="AJ167" i="1"/>
  <c r="AR167" i="1"/>
  <c r="AQ168" i="1"/>
  <c r="AE168" i="1"/>
  <c r="AH168" i="1"/>
  <c r="AJ168" i="1"/>
  <c r="AM168" i="1"/>
  <c r="AR168" i="1"/>
  <c r="AI168" i="1"/>
  <c r="AL168" i="1"/>
  <c r="AP168" i="1"/>
  <c r="AE169" i="1"/>
  <c r="AG169" i="1"/>
  <c r="AM169" i="1"/>
  <c r="AO169" i="1"/>
  <c r="AR169" i="1"/>
  <c r="AF169" i="1"/>
  <c r="AJ169" i="1"/>
  <c r="AN169" i="1"/>
  <c r="AP170" i="1"/>
  <c r="AQ170" i="1"/>
  <c r="AE170" i="1"/>
  <c r="AG170" i="1"/>
  <c r="AJ170" i="1"/>
  <c r="AL170" i="1"/>
  <c r="AO170" i="1"/>
  <c r="AR170" i="1"/>
  <c r="AI170" i="1"/>
  <c r="AM170" i="1"/>
  <c r="AG171" i="1"/>
  <c r="AI171" i="1"/>
  <c r="AK171" i="1"/>
  <c r="AL171" i="1"/>
  <c r="AO171" i="1"/>
  <c r="AQ171" i="1"/>
  <c r="AF171" i="1"/>
  <c r="AJ171" i="1"/>
  <c r="AN171" i="1"/>
  <c r="AR171" i="1"/>
  <c r="AP172" i="1"/>
  <c r="AE172" i="1"/>
  <c r="AF172" i="1"/>
  <c r="AI172" i="1"/>
  <c r="AL172" i="1"/>
  <c r="AN172" i="1"/>
  <c r="AH172" i="1"/>
  <c r="AM172" i="1"/>
  <c r="AQ172" i="1"/>
  <c r="AJ173" i="1"/>
  <c r="AI173" i="1"/>
  <c r="AK173" i="1"/>
  <c r="AQ173" i="1"/>
  <c r="AF173" i="1"/>
  <c r="AN173" i="1"/>
  <c r="AR173" i="1"/>
  <c r="AQ174" i="1"/>
  <c r="AF174" i="1"/>
  <c r="AI174" i="1"/>
  <c r="AK174" i="1"/>
  <c r="AN174" i="1"/>
  <c r="AE174" i="1"/>
  <c r="AH174" i="1"/>
  <c r="AL174" i="1"/>
  <c r="AM174" i="1"/>
  <c r="AP174" i="1"/>
  <c r="AN175" i="1"/>
  <c r="AO175" i="1"/>
  <c r="AE175" i="1"/>
  <c r="AG175" i="1"/>
  <c r="AH175" i="1"/>
  <c r="AK175" i="1"/>
  <c r="AM175" i="1"/>
  <c r="AP175" i="1"/>
  <c r="AF175" i="1"/>
  <c r="AJ175" i="1"/>
  <c r="AR175" i="1"/>
  <c r="AQ176" i="1"/>
  <c r="AE176" i="1"/>
  <c r="AH176" i="1"/>
  <c r="AJ176" i="1"/>
  <c r="AM176" i="1"/>
  <c r="AR176" i="1"/>
  <c r="AI176" i="1"/>
  <c r="AL176" i="1"/>
  <c r="AP176" i="1"/>
  <c r="AE177" i="1"/>
  <c r="AG177" i="1"/>
  <c r="AK177" i="1"/>
  <c r="AM177" i="1"/>
  <c r="AO177" i="1"/>
  <c r="AR177" i="1"/>
  <c r="AF177" i="1"/>
  <c r="AJ177" i="1"/>
  <c r="AN177" i="1"/>
  <c r="AP178" i="1"/>
  <c r="AQ178" i="1"/>
  <c r="AE178" i="1"/>
  <c r="AG178" i="1"/>
  <c r="AH178" i="1"/>
  <c r="AJ178" i="1"/>
  <c r="AL178" i="1"/>
  <c r="AO178" i="1"/>
  <c r="AR178" i="1"/>
  <c r="AI178" i="1"/>
  <c r="AM178" i="1"/>
  <c r="AG179" i="1"/>
  <c r="AI179" i="1"/>
  <c r="AK179" i="1"/>
  <c r="AL179" i="1"/>
  <c r="AO179" i="1"/>
  <c r="AQ179" i="1"/>
  <c r="AF179" i="1"/>
  <c r="AJ179" i="1"/>
  <c r="AN179" i="1"/>
  <c r="AR179" i="1"/>
  <c r="AP180" i="1"/>
  <c r="AE180" i="1"/>
  <c r="AF180" i="1"/>
  <c r="AI180" i="1"/>
  <c r="AL180" i="1"/>
  <c r="AN180" i="1"/>
  <c r="AH180" i="1"/>
  <c r="AM180" i="1"/>
  <c r="AQ180" i="1"/>
  <c r="AG181" i="1"/>
  <c r="AI181" i="1"/>
  <c r="AK181" i="1"/>
  <c r="AO181" i="1"/>
  <c r="AQ181" i="1"/>
  <c r="AF181" i="1"/>
  <c r="AJ181" i="1"/>
  <c r="AN181" i="1"/>
  <c r="AR181" i="1"/>
  <c r="AQ182" i="1"/>
  <c r="AF182" i="1"/>
  <c r="AI182" i="1"/>
  <c r="AK182" i="1"/>
  <c r="AN182" i="1"/>
  <c r="AE182" i="1"/>
  <c r="AH182" i="1"/>
  <c r="AL182" i="1"/>
  <c r="AM182" i="1"/>
  <c r="AP182" i="1"/>
  <c r="AN183" i="1"/>
  <c r="AO183" i="1"/>
  <c r="AE183" i="1"/>
  <c r="AG183" i="1"/>
  <c r="AH183" i="1"/>
  <c r="AK183" i="1"/>
  <c r="AM183" i="1"/>
  <c r="AP183" i="1"/>
  <c r="AF183" i="1"/>
  <c r="AJ183" i="1"/>
  <c r="AR183" i="1"/>
  <c r="AQ184" i="1"/>
  <c r="AE184" i="1"/>
  <c r="AH184" i="1"/>
  <c r="AJ184" i="1"/>
  <c r="AM184" i="1"/>
  <c r="AP184" i="1"/>
  <c r="AR184" i="1"/>
  <c r="AI184" i="1"/>
  <c r="AL184" i="1"/>
  <c r="AE185" i="1"/>
  <c r="AG185" i="1"/>
  <c r="AK185" i="1"/>
  <c r="AM185" i="1"/>
  <c r="AO185" i="1"/>
  <c r="AR185" i="1"/>
  <c r="AF185" i="1"/>
  <c r="AJ185" i="1"/>
  <c r="AN185" i="1"/>
  <c r="AP186" i="1"/>
  <c r="AQ186" i="1"/>
  <c r="AE186" i="1"/>
  <c r="AG186" i="1"/>
  <c r="AJ186" i="1"/>
  <c r="AL186" i="1"/>
  <c r="AO186" i="1"/>
  <c r="AR186" i="1"/>
  <c r="AI186" i="1"/>
  <c r="AM186" i="1"/>
  <c r="AF187" i="1"/>
  <c r="AK187" i="1"/>
  <c r="AN187" i="1"/>
  <c r="AG187" i="1"/>
  <c r="AI187" i="1"/>
  <c r="AL187" i="1"/>
  <c r="AO187" i="1"/>
  <c r="AQ187" i="1"/>
  <c r="AR187" i="1"/>
  <c r="AJ187" i="1"/>
  <c r="AH188" i="1"/>
  <c r="AP188" i="1"/>
  <c r="AG188" i="1"/>
  <c r="AO188" i="1"/>
  <c r="AI188" i="1"/>
  <c r="AL188" i="1"/>
  <c r="AQ188" i="1"/>
  <c r="AJ189" i="1"/>
  <c r="AO189" i="1"/>
  <c r="AR189" i="1"/>
  <c r="AF189" i="1"/>
  <c r="AH189" i="1"/>
  <c r="AK189" i="1"/>
  <c r="AN189" i="1"/>
  <c r="AP189" i="1"/>
  <c r="AG189" i="1"/>
  <c r="AP190" i="1"/>
  <c r="AQ190" i="1"/>
  <c r="AE190" i="1"/>
  <c r="AG190" i="1"/>
  <c r="AH190" i="1"/>
  <c r="AJ190" i="1"/>
  <c r="AM190" i="1"/>
  <c r="AO190" i="1"/>
  <c r="AR190" i="1"/>
  <c r="AI190" i="1"/>
  <c r="AL190" i="1"/>
  <c r="AF191" i="1"/>
  <c r="AK191" i="1"/>
  <c r="AN191" i="1"/>
  <c r="AJ191" i="1"/>
  <c r="AL191" i="1"/>
  <c r="AR191" i="1"/>
  <c r="AH192" i="1"/>
  <c r="AP192" i="1"/>
  <c r="AE192" i="1"/>
  <c r="AF192" i="1"/>
  <c r="AL192" i="1"/>
  <c r="AN192" i="1"/>
  <c r="AQ192" i="1"/>
  <c r="AI192" i="1"/>
  <c r="AM192" i="1"/>
  <c r="AJ193" i="1"/>
  <c r="AN193" i="1"/>
  <c r="AO193" i="1"/>
  <c r="AR193" i="1"/>
  <c r="AE193" i="1"/>
  <c r="AG193" i="1"/>
  <c r="AH193" i="1"/>
  <c r="AK193" i="1"/>
  <c r="AM193" i="1"/>
  <c r="AP193" i="1"/>
  <c r="AF193" i="1"/>
  <c r="AI194" i="1"/>
  <c r="AM194" i="1"/>
  <c r="AQ194" i="1"/>
  <c r="AE194" i="1"/>
  <c r="AG194" i="1"/>
  <c r="AH194" i="1"/>
  <c r="AJ194" i="1"/>
  <c r="AL194" i="1"/>
  <c r="AO194" i="1"/>
  <c r="AP194" i="1"/>
  <c r="AR194" i="1"/>
  <c r="AG195" i="1"/>
  <c r="AO195" i="1"/>
  <c r="AI195" i="1"/>
  <c r="AQ195" i="1"/>
  <c r="AJ195" i="1"/>
  <c r="AR195" i="1"/>
  <c r="AK196" i="1"/>
  <c r="AM196" i="1"/>
  <c r="AE196" i="1"/>
  <c r="AL196" i="1"/>
  <c r="AN197" i="1"/>
  <c r="AF197" i="1"/>
  <c r="AG197" i="1"/>
  <c r="AL197" i="1"/>
  <c r="AP197" i="1"/>
  <c r="AK197" i="1"/>
  <c r="AO197" i="1"/>
  <c r="AR197" i="1"/>
  <c r="AL198" i="1"/>
  <c r="AM198" i="1"/>
  <c r="AQ198" i="1"/>
  <c r="AF198" i="1"/>
  <c r="AK198" i="1"/>
  <c r="AN198" i="1"/>
  <c r="AE198" i="1"/>
  <c r="AI198" i="1"/>
  <c r="AF199" i="1"/>
  <c r="AH199" i="1"/>
  <c r="AJ199" i="1"/>
  <c r="AN199" i="1"/>
  <c r="AP199" i="1"/>
  <c r="AG199" i="1"/>
  <c r="AK199" i="1"/>
  <c r="AO199" i="1"/>
  <c r="AF200" i="1"/>
  <c r="AH200" i="1"/>
  <c r="AK200" i="1"/>
  <c r="AP200" i="1"/>
  <c r="AE200" i="1"/>
  <c r="AL200" i="1"/>
  <c r="AM200" i="1"/>
  <c r="AN200" i="1"/>
  <c r="AR200" i="1"/>
  <c r="AG201" i="1"/>
  <c r="AJ201" i="1"/>
  <c r="AL201" i="1"/>
  <c r="AF201" i="1"/>
  <c r="AN201" i="1"/>
  <c r="AO201" i="1"/>
  <c r="AI202" i="1"/>
  <c r="AL202" i="1"/>
  <c r="AN202" i="1"/>
  <c r="AE202" i="1"/>
  <c r="AH202" i="1"/>
  <c r="AP202" i="1"/>
  <c r="AQ202" i="1"/>
  <c r="AG203" i="1"/>
  <c r="AK203" i="1"/>
  <c r="AL203" i="1"/>
  <c r="AO203" i="1"/>
  <c r="AE203" i="1"/>
  <c r="AH203" i="1"/>
  <c r="AM203" i="1"/>
  <c r="AP203" i="1"/>
  <c r="AR203" i="1"/>
  <c r="AF179" i="4"/>
  <c r="AT179" i="4" s="1"/>
  <c r="AI179" i="4"/>
  <c r="AW179" i="4" s="1"/>
  <c r="AJ179" i="4"/>
  <c r="AX179" i="4" s="1"/>
  <c r="AK179" i="4"/>
  <c r="AY179" i="4" s="1"/>
  <c r="AN179" i="4"/>
  <c r="BB179" i="4" s="1"/>
  <c r="AQ179" i="4"/>
  <c r="BE179" i="4" s="1"/>
  <c r="AR179" i="4"/>
  <c r="BF179" i="4" s="1"/>
  <c r="AS179" i="4"/>
  <c r="BG179" i="4" s="1"/>
  <c r="AH179" i="4"/>
  <c r="AV179" i="4" s="1"/>
  <c r="AL179" i="4"/>
  <c r="AZ179" i="4" s="1"/>
  <c r="AM179" i="4"/>
  <c r="BA179" i="4" s="1"/>
  <c r="AP179" i="4"/>
  <c r="BD179" i="4" s="1"/>
  <c r="AP180" i="4"/>
  <c r="BD180" i="4" s="1"/>
  <c r="AQ180" i="4"/>
  <c r="BE180" i="4" s="1"/>
  <c r="AF180" i="4"/>
  <c r="AT180" i="4" s="1"/>
  <c r="AG180" i="4"/>
  <c r="AU180" i="4" s="1"/>
  <c r="AH180" i="4"/>
  <c r="AV180" i="4" s="1"/>
  <c r="AJ180" i="4"/>
  <c r="AX180" i="4" s="1"/>
  <c r="AM180" i="4"/>
  <c r="BA180" i="4" s="1"/>
  <c r="AN180" i="4"/>
  <c r="BB180" i="4" s="1"/>
  <c r="AO180" i="4"/>
  <c r="BC180" i="4" s="1"/>
  <c r="AR180" i="4"/>
  <c r="BF180" i="4" s="1"/>
  <c r="AI180" i="4"/>
  <c r="AW180" i="4" s="1"/>
  <c r="AL180" i="4"/>
  <c r="AZ180" i="4" s="1"/>
  <c r="AH181" i="4"/>
  <c r="AV181" i="4" s="1"/>
  <c r="AP181" i="4"/>
  <c r="BD181" i="4" s="1"/>
  <c r="AF181" i="4"/>
  <c r="AT181" i="4" s="1"/>
  <c r="AI181" i="4"/>
  <c r="AW181" i="4" s="1"/>
  <c r="AJ181" i="4"/>
  <c r="AX181" i="4" s="1"/>
  <c r="AK181" i="4"/>
  <c r="AY181" i="4" s="1"/>
  <c r="AN181" i="4"/>
  <c r="BB181" i="4" s="1"/>
  <c r="AR181" i="4"/>
  <c r="BF181" i="4" s="1"/>
  <c r="AS181" i="4"/>
  <c r="BG181" i="4" s="1"/>
  <c r="AL181" i="4"/>
  <c r="AZ181" i="4" s="1"/>
  <c r="AM181" i="4"/>
  <c r="BA181" i="4" s="1"/>
  <c r="AQ181" i="4"/>
  <c r="BE181" i="4" s="1"/>
  <c r="AP182" i="4"/>
  <c r="BD182" i="4" s="1"/>
  <c r="AQ182" i="4"/>
  <c r="BE182" i="4" s="1"/>
  <c r="AF182" i="4"/>
  <c r="AT182" i="4" s="1"/>
  <c r="AG182" i="4"/>
  <c r="AU182" i="4" s="1"/>
  <c r="AH182" i="4"/>
  <c r="AV182" i="4" s="1"/>
  <c r="AJ182" i="4"/>
  <c r="AX182" i="4" s="1"/>
  <c r="AM182" i="4"/>
  <c r="BA182" i="4" s="1"/>
  <c r="AN182" i="4"/>
  <c r="BB182" i="4" s="1"/>
  <c r="AO182" i="4"/>
  <c r="BC182" i="4" s="1"/>
  <c r="AR182" i="4"/>
  <c r="BF182" i="4" s="1"/>
  <c r="AI182" i="4"/>
  <c r="AW182" i="4" s="1"/>
  <c r="AL182" i="4"/>
  <c r="AZ182" i="4" s="1"/>
  <c r="AH183" i="4"/>
  <c r="AV183" i="4" s="1"/>
  <c r="AP183" i="4"/>
  <c r="BD183" i="4" s="1"/>
  <c r="AF183" i="4"/>
  <c r="AT183" i="4" s="1"/>
  <c r="AI183" i="4"/>
  <c r="AW183" i="4" s="1"/>
  <c r="AJ183" i="4"/>
  <c r="AX183" i="4" s="1"/>
  <c r="AK183" i="4"/>
  <c r="AY183" i="4" s="1"/>
  <c r="AN183" i="4"/>
  <c r="BB183" i="4" s="1"/>
  <c r="AR183" i="4"/>
  <c r="BF183" i="4" s="1"/>
  <c r="AS183" i="4"/>
  <c r="BG183" i="4" s="1"/>
  <c r="AL183" i="4"/>
  <c r="AZ183" i="4" s="1"/>
  <c r="AM183" i="4"/>
  <c r="BA183" i="4" s="1"/>
  <c r="AQ183" i="4"/>
  <c r="BE183" i="4" s="1"/>
  <c r="AP184" i="4"/>
  <c r="BD184" i="4" s="1"/>
  <c r="AQ184" i="4"/>
  <c r="BE184" i="4" s="1"/>
  <c r="AF184" i="4"/>
  <c r="AT184" i="4" s="1"/>
  <c r="AG184" i="4"/>
  <c r="AU184" i="4" s="1"/>
  <c r="AH184" i="4"/>
  <c r="AV184" i="4" s="1"/>
  <c r="AJ184" i="4"/>
  <c r="AX184" i="4" s="1"/>
  <c r="AM184" i="4"/>
  <c r="BA184" i="4" s="1"/>
  <c r="AN184" i="4"/>
  <c r="BB184" i="4" s="1"/>
  <c r="AO184" i="4"/>
  <c r="BC184" i="4" s="1"/>
  <c r="AR184" i="4"/>
  <c r="BF184" i="4" s="1"/>
  <c r="AI184" i="4"/>
  <c r="AW184" i="4" s="1"/>
  <c r="AL184" i="4"/>
  <c r="AZ184" i="4" s="1"/>
  <c r="AH185" i="4"/>
  <c r="AV185" i="4" s="1"/>
  <c r="AP185" i="4"/>
  <c r="BD185" i="4" s="1"/>
  <c r="AF185" i="4"/>
  <c r="AT185" i="4" s="1"/>
  <c r="AI185" i="4"/>
  <c r="AW185" i="4" s="1"/>
  <c r="AJ185" i="4"/>
  <c r="AX185" i="4" s="1"/>
  <c r="AK185" i="4"/>
  <c r="AY185" i="4" s="1"/>
  <c r="AN185" i="4"/>
  <c r="BB185" i="4" s="1"/>
  <c r="AR185" i="4"/>
  <c r="BF185" i="4" s="1"/>
  <c r="AS185" i="4"/>
  <c r="BG185" i="4" s="1"/>
  <c r="AL185" i="4"/>
  <c r="AZ185" i="4" s="1"/>
  <c r="AM185" i="4"/>
  <c r="BA185" i="4" s="1"/>
  <c r="AQ185" i="4"/>
  <c r="BE185" i="4" s="1"/>
  <c r="AP186" i="4"/>
  <c r="BD186" i="4" s="1"/>
  <c r="AQ186" i="4"/>
  <c r="BE186" i="4" s="1"/>
  <c r="AF186" i="4"/>
  <c r="AT186" i="4" s="1"/>
  <c r="AG186" i="4"/>
  <c r="AU186" i="4" s="1"/>
  <c r="AH186" i="4"/>
  <c r="AV186" i="4" s="1"/>
  <c r="AJ186" i="4"/>
  <c r="AX186" i="4" s="1"/>
  <c r="AM186" i="4"/>
  <c r="BA186" i="4" s="1"/>
  <c r="AN186" i="4"/>
  <c r="BB186" i="4" s="1"/>
  <c r="AO186" i="4"/>
  <c r="BC186" i="4" s="1"/>
  <c r="AR186" i="4"/>
  <c r="BF186" i="4" s="1"/>
  <c r="AI186" i="4"/>
  <c r="AW186" i="4" s="1"/>
  <c r="AL186" i="4"/>
  <c r="AZ186" i="4" s="1"/>
  <c r="AH187" i="4"/>
  <c r="AV187" i="4" s="1"/>
  <c r="AP187" i="4"/>
  <c r="BD187" i="4" s="1"/>
  <c r="AF187" i="4"/>
  <c r="AT187" i="4" s="1"/>
  <c r="AI187" i="4"/>
  <c r="AW187" i="4" s="1"/>
  <c r="AJ187" i="4"/>
  <c r="AX187" i="4" s="1"/>
  <c r="AK187" i="4"/>
  <c r="AY187" i="4" s="1"/>
  <c r="AN187" i="4"/>
  <c r="BB187" i="4" s="1"/>
  <c r="AR187" i="4"/>
  <c r="BF187" i="4" s="1"/>
  <c r="AS187" i="4"/>
  <c r="BG187" i="4" s="1"/>
  <c r="AL187" i="4"/>
  <c r="AZ187" i="4" s="1"/>
  <c r="AM187" i="4"/>
  <c r="BA187" i="4" s="1"/>
  <c r="AQ187" i="4"/>
  <c r="BE187" i="4" s="1"/>
  <c r="AP188" i="4"/>
  <c r="BD188" i="4" s="1"/>
  <c r="AQ188" i="4"/>
  <c r="BE188" i="4" s="1"/>
  <c r="AF188" i="4"/>
  <c r="AT188" i="4" s="1"/>
  <c r="AG188" i="4"/>
  <c r="AU188" i="4" s="1"/>
  <c r="AH188" i="4"/>
  <c r="AV188" i="4" s="1"/>
  <c r="AJ188" i="4"/>
  <c r="AX188" i="4" s="1"/>
  <c r="AM188" i="4"/>
  <c r="BA188" i="4" s="1"/>
  <c r="AN188" i="4"/>
  <c r="BB188" i="4" s="1"/>
  <c r="AO188" i="4"/>
  <c r="BC188" i="4" s="1"/>
  <c r="AR188" i="4"/>
  <c r="BF188" i="4" s="1"/>
  <c r="AI188" i="4"/>
  <c r="AW188" i="4" s="1"/>
  <c r="AL188" i="4"/>
  <c r="AZ188" i="4" s="1"/>
  <c r="AH189" i="4"/>
  <c r="AV189" i="4" s="1"/>
  <c r="AP189" i="4"/>
  <c r="BD189" i="4" s="1"/>
  <c r="AF189" i="4"/>
  <c r="AT189" i="4" s="1"/>
  <c r="AI189" i="4"/>
  <c r="AW189" i="4" s="1"/>
  <c r="AJ189" i="4"/>
  <c r="AX189" i="4" s="1"/>
  <c r="AK189" i="4"/>
  <c r="AY189" i="4" s="1"/>
  <c r="AN189" i="4"/>
  <c r="BB189" i="4" s="1"/>
  <c r="AQ189" i="4"/>
  <c r="BE189" i="4" s="1"/>
  <c r="AR189" i="4"/>
  <c r="BF189" i="4" s="1"/>
  <c r="AS189" i="4"/>
  <c r="BG189" i="4" s="1"/>
  <c r="AL189" i="4"/>
  <c r="AZ189" i="4" s="1"/>
  <c r="AM189" i="4"/>
  <c r="BA189" i="4" s="1"/>
  <c r="AP190" i="4"/>
  <c r="BD190" i="4" s="1"/>
  <c r="AQ190" i="4"/>
  <c r="BE190" i="4" s="1"/>
  <c r="AF190" i="4"/>
  <c r="AT190" i="4" s="1"/>
  <c r="AG190" i="4"/>
  <c r="AU190" i="4" s="1"/>
  <c r="AH190" i="4"/>
  <c r="AV190" i="4" s="1"/>
  <c r="AJ190" i="4"/>
  <c r="AX190" i="4" s="1"/>
  <c r="AM190" i="4"/>
  <c r="BA190" i="4" s="1"/>
  <c r="AN190" i="4"/>
  <c r="BB190" i="4" s="1"/>
  <c r="AO190" i="4"/>
  <c r="BC190" i="4" s="1"/>
  <c r="AR190" i="4"/>
  <c r="BF190" i="4" s="1"/>
  <c r="AI190" i="4"/>
  <c r="AW190" i="4" s="1"/>
  <c r="AL190" i="4"/>
  <c r="AZ190" i="4" s="1"/>
  <c r="AH191" i="4"/>
  <c r="AV191" i="4" s="1"/>
  <c r="AP191" i="4"/>
  <c r="BD191" i="4" s="1"/>
  <c r="AF191" i="4"/>
  <c r="AT191" i="4" s="1"/>
  <c r="AI191" i="4"/>
  <c r="AW191" i="4" s="1"/>
  <c r="AJ191" i="4"/>
  <c r="AX191" i="4" s="1"/>
  <c r="AK191" i="4"/>
  <c r="AY191" i="4" s="1"/>
  <c r="AN191" i="4"/>
  <c r="BB191" i="4" s="1"/>
  <c r="AQ191" i="4"/>
  <c r="BE191" i="4" s="1"/>
  <c r="AR191" i="4"/>
  <c r="BF191" i="4" s="1"/>
  <c r="AS191" i="4"/>
  <c r="BG191" i="4" s="1"/>
  <c r="AL191" i="4"/>
  <c r="AZ191" i="4" s="1"/>
  <c r="AM191" i="4"/>
  <c r="BA191" i="4" s="1"/>
  <c r="AP192" i="4"/>
  <c r="BD192" i="4" s="1"/>
  <c r="AQ192" i="4"/>
  <c r="BE192" i="4" s="1"/>
  <c r="AF192" i="4"/>
  <c r="AT192" i="4" s="1"/>
  <c r="AG192" i="4"/>
  <c r="AU192" i="4" s="1"/>
  <c r="AH192" i="4"/>
  <c r="AV192" i="4" s="1"/>
  <c r="AJ192" i="4"/>
  <c r="AX192" i="4" s="1"/>
  <c r="AM192" i="4"/>
  <c r="BA192" i="4" s="1"/>
  <c r="AN192" i="4"/>
  <c r="BB192" i="4" s="1"/>
  <c r="AO192" i="4"/>
  <c r="BC192" i="4" s="1"/>
  <c r="AR192" i="4"/>
  <c r="BF192" i="4" s="1"/>
  <c r="AI192" i="4"/>
  <c r="AW192" i="4" s="1"/>
  <c r="AL192" i="4"/>
  <c r="AZ192" i="4" s="1"/>
  <c r="AH193" i="4"/>
  <c r="AV193" i="4" s="1"/>
  <c r="AP193" i="4"/>
  <c r="BD193" i="4" s="1"/>
  <c r="AF193" i="4"/>
  <c r="AT193" i="4" s="1"/>
  <c r="AI193" i="4"/>
  <c r="AW193" i="4" s="1"/>
  <c r="AJ193" i="4"/>
  <c r="AX193" i="4" s="1"/>
  <c r="AK193" i="4"/>
  <c r="AY193" i="4" s="1"/>
  <c r="AN193" i="4"/>
  <c r="BB193" i="4" s="1"/>
  <c r="AR193" i="4"/>
  <c r="BF193" i="4" s="1"/>
  <c r="AS193" i="4"/>
  <c r="BG193" i="4" s="1"/>
  <c r="AL193" i="4"/>
  <c r="AZ193" i="4" s="1"/>
  <c r="AM193" i="4"/>
  <c r="BA193" i="4" s="1"/>
  <c r="AQ193" i="4"/>
  <c r="BE193" i="4" s="1"/>
  <c r="AH194" i="4"/>
  <c r="AV194" i="4" s="1"/>
  <c r="AI194" i="4"/>
  <c r="AW194" i="4" s="1"/>
  <c r="AL194" i="4"/>
  <c r="AZ194" i="4" s="1"/>
  <c r="AP194" i="4"/>
  <c r="BD194" i="4" s="1"/>
  <c r="AQ194" i="4"/>
  <c r="BE194" i="4" s="1"/>
  <c r="AF194" i="4"/>
  <c r="AT194" i="4" s="1"/>
  <c r="AG194" i="4"/>
  <c r="AU194" i="4" s="1"/>
  <c r="AJ194" i="4"/>
  <c r="AX194" i="4" s="1"/>
  <c r="AN194" i="4"/>
  <c r="BB194" i="4" s="1"/>
  <c r="AO194" i="4"/>
  <c r="BC194" i="4" s="1"/>
  <c r="AR194" i="4"/>
  <c r="BF194" i="4" s="1"/>
  <c r="AM194" i="4"/>
  <c r="BA194" i="4" s="1"/>
  <c r="AH195" i="4"/>
  <c r="AV195" i="4" s="1"/>
  <c r="AI195" i="4"/>
  <c r="AW195" i="4" s="1"/>
  <c r="AL195" i="4"/>
  <c r="AZ195" i="4" s="1"/>
  <c r="AP195" i="4"/>
  <c r="BD195" i="4" s="1"/>
  <c r="AQ195" i="4"/>
  <c r="BE195" i="4" s="1"/>
  <c r="AF195" i="4"/>
  <c r="AT195" i="4" s="1"/>
  <c r="AG195" i="4"/>
  <c r="AU195" i="4" s="1"/>
  <c r="AJ195" i="4"/>
  <c r="AX195" i="4" s="1"/>
  <c r="AM195" i="4"/>
  <c r="BA195" i="4" s="1"/>
  <c r="AN195" i="4"/>
  <c r="BB195" i="4" s="1"/>
  <c r="AO195" i="4"/>
  <c r="BC195" i="4" s="1"/>
  <c r="AR195" i="4"/>
  <c r="BF195" i="4" s="1"/>
  <c r="AH196" i="4"/>
  <c r="AV196" i="4" s="1"/>
  <c r="AI196" i="4"/>
  <c r="AW196" i="4" s="1"/>
  <c r="AL196" i="4"/>
  <c r="AZ196" i="4" s="1"/>
  <c r="AP196" i="4"/>
  <c r="BD196" i="4" s="1"/>
  <c r="AQ196" i="4"/>
  <c r="BE196" i="4" s="1"/>
  <c r="AF196" i="4"/>
  <c r="AT196" i="4" s="1"/>
  <c r="AG196" i="4"/>
  <c r="AU196" i="4" s="1"/>
  <c r="AJ196" i="4"/>
  <c r="AX196" i="4" s="1"/>
  <c r="AN196" i="4"/>
  <c r="BB196" i="4" s="1"/>
  <c r="AO196" i="4"/>
  <c r="BC196" i="4" s="1"/>
  <c r="AR196" i="4"/>
  <c r="BF196" i="4" s="1"/>
  <c r="AM196" i="4"/>
  <c r="BA196" i="4" s="1"/>
  <c r="AH197" i="4"/>
  <c r="AV197" i="4" s="1"/>
  <c r="AI197" i="4"/>
  <c r="AW197" i="4" s="1"/>
  <c r="AL197" i="4"/>
  <c r="AZ197" i="4" s="1"/>
  <c r="AP197" i="4"/>
  <c r="BD197" i="4" s="1"/>
  <c r="AQ197" i="4"/>
  <c r="BE197" i="4" s="1"/>
  <c r="AF197" i="4"/>
  <c r="AT197" i="4" s="1"/>
  <c r="AG197" i="4"/>
  <c r="AU197" i="4" s="1"/>
  <c r="AJ197" i="4"/>
  <c r="AX197" i="4" s="1"/>
  <c r="AN197" i="4"/>
  <c r="BB197" i="4" s="1"/>
  <c r="AO197" i="4"/>
  <c r="BC197" i="4" s="1"/>
  <c r="AR197" i="4"/>
  <c r="BF197" i="4" s="1"/>
  <c r="AM197" i="4"/>
  <c r="BA197" i="4" s="1"/>
  <c r="AH198" i="4"/>
  <c r="AV198" i="4" s="1"/>
  <c r="AI198" i="4"/>
  <c r="AW198" i="4" s="1"/>
  <c r="AL198" i="4"/>
  <c r="AZ198" i="4" s="1"/>
  <c r="AP198" i="4"/>
  <c r="BD198" i="4" s="1"/>
  <c r="AQ198" i="4"/>
  <c r="BE198" i="4" s="1"/>
  <c r="AF198" i="4"/>
  <c r="AT198" i="4" s="1"/>
  <c r="AG198" i="4"/>
  <c r="AU198" i="4" s="1"/>
  <c r="AJ198" i="4"/>
  <c r="AX198" i="4" s="1"/>
  <c r="AM198" i="4"/>
  <c r="BA198" i="4" s="1"/>
  <c r="AN198" i="4"/>
  <c r="BB198" i="4" s="1"/>
  <c r="AO198" i="4"/>
  <c r="BC198" i="4" s="1"/>
  <c r="AR198" i="4"/>
  <c r="BF198" i="4" s="1"/>
  <c r="AH199" i="4"/>
  <c r="AV199" i="4" s="1"/>
  <c r="AI199" i="4"/>
  <c r="AW199" i="4" s="1"/>
  <c r="AL199" i="4"/>
  <c r="AZ199" i="4" s="1"/>
  <c r="AP199" i="4"/>
  <c r="BD199" i="4" s="1"/>
  <c r="AQ199" i="4"/>
  <c r="BE199" i="4" s="1"/>
  <c r="AF199" i="4"/>
  <c r="AT199" i="4" s="1"/>
  <c r="AG199" i="4"/>
  <c r="AU199" i="4" s="1"/>
  <c r="AJ199" i="4"/>
  <c r="AX199" i="4" s="1"/>
  <c r="AN199" i="4"/>
  <c r="BB199" i="4" s="1"/>
  <c r="AO199" i="4"/>
  <c r="BC199" i="4" s="1"/>
  <c r="AR199" i="4"/>
  <c r="BF199" i="4" s="1"/>
  <c r="AM199" i="4"/>
  <c r="BA199" i="4" s="1"/>
  <c r="AH200" i="4"/>
  <c r="AV200" i="4" s="1"/>
  <c r="AI200" i="4"/>
  <c r="AW200" i="4" s="1"/>
  <c r="AK200" i="4"/>
  <c r="AY200" i="4" s="1"/>
  <c r="AL200" i="4"/>
  <c r="AZ200" i="4" s="1"/>
  <c r="AP200" i="4"/>
  <c r="BD200" i="4" s="1"/>
  <c r="AQ200" i="4"/>
  <c r="BE200" i="4" s="1"/>
  <c r="AF200" i="4"/>
  <c r="AT200" i="4" s="1"/>
  <c r="AG200" i="4"/>
  <c r="AU200" i="4" s="1"/>
  <c r="AJ200" i="4"/>
  <c r="AX200" i="4" s="1"/>
  <c r="AR200" i="4"/>
  <c r="BF200" i="4" s="1"/>
  <c r="AN200" i="4"/>
  <c r="BB200" i="4" s="1"/>
  <c r="AO200" i="4"/>
  <c r="BC200" i="4" s="1"/>
  <c r="AF201" i="4"/>
  <c r="AT201" i="4" s="1"/>
  <c r="AG201" i="4"/>
  <c r="AU201" i="4" s="1"/>
  <c r="AI201" i="4"/>
  <c r="AW201" i="4" s="1"/>
  <c r="AN201" i="4"/>
  <c r="BB201" i="4" s="1"/>
  <c r="AQ201" i="4"/>
  <c r="BE201" i="4" s="1"/>
  <c r="AJ201" i="4"/>
  <c r="AX201" i="4" s="1"/>
  <c r="AK201" i="4"/>
  <c r="AY201" i="4" s="1"/>
  <c r="AO201" i="4"/>
  <c r="BC201" i="4" s="1"/>
  <c r="AR201" i="4"/>
  <c r="BF201" i="4" s="1"/>
  <c r="AS201" i="4"/>
  <c r="BG201" i="4" s="1"/>
  <c r="AF202" i="4"/>
  <c r="AT202" i="4" s="1"/>
  <c r="AJ202" i="4"/>
  <c r="AX202" i="4" s="1"/>
  <c r="AN202" i="4"/>
  <c r="BB202" i="4" s="1"/>
  <c r="AR202" i="4"/>
  <c r="BF202" i="4" s="1"/>
  <c r="AH202" i="4"/>
  <c r="AV202" i="4" s="1"/>
  <c r="AK202" i="4"/>
  <c r="AY202" i="4" s="1"/>
  <c r="AL202" i="4"/>
  <c r="AZ202" i="4" s="1"/>
  <c r="AM202" i="4"/>
  <c r="BA202" i="4" s="1"/>
  <c r="AP202" i="4"/>
  <c r="BD202" i="4" s="1"/>
  <c r="AS202" i="4"/>
  <c r="BG202" i="4" s="1"/>
  <c r="AG202" i="4"/>
  <c r="AU202" i="4" s="1"/>
  <c r="AO202" i="4"/>
  <c r="BC202" i="4" s="1"/>
  <c r="AK203" i="4"/>
  <c r="AY203" i="4" s="1"/>
  <c r="AS203" i="4"/>
  <c r="BG203" i="4" s="1"/>
  <c r="AF203" i="4"/>
  <c r="AT203" i="4" s="1"/>
  <c r="AJ203" i="4"/>
  <c r="AX203" i="4" s="1"/>
  <c r="AM203" i="4"/>
  <c r="BA203" i="4" s="1"/>
  <c r="AN203" i="4"/>
  <c r="BB203" i="4" s="1"/>
  <c r="AO203" i="4"/>
  <c r="BC203" i="4" s="1"/>
  <c r="AR203" i="4"/>
  <c r="BF203" i="4" s="1"/>
  <c r="AG203" i="4"/>
  <c r="AU203" i="4" s="1"/>
  <c r="AM156" i="4"/>
  <c r="BA156" i="4" s="1"/>
  <c r="AG156" i="4"/>
  <c r="AU156" i="4" s="1"/>
  <c r="AL156" i="4"/>
  <c r="AZ156" i="4" s="1"/>
  <c r="AO156" i="4"/>
  <c r="BC156" i="4" s="1"/>
  <c r="AH156" i="4"/>
  <c r="AV156" i="4" s="1"/>
  <c r="AI156" i="4"/>
  <c r="AW156" i="4" s="1"/>
  <c r="AP156" i="4"/>
  <c r="BD156" i="4" s="1"/>
  <c r="AQ156" i="4"/>
  <c r="BE156" i="4" s="1"/>
  <c r="AI157" i="4"/>
  <c r="AW157" i="4" s="1"/>
  <c r="AQ157" i="4"/>
  <c r="BE157" i="4" s="1"/>
  <c r="AH157" i="4"/>
  <c r="AV157" i="4" s="1"/>
  <c r="AK157" i="4"/>
  <c r="AY157" i="4" s="1"/>
  <c r="AL157" i="4"/>
  <c r="AZ157" i="4" s="1"/>
  <c r="AM157" i="4"/>
  <c r="BA157" i="4" s="1"/>
  <c r="AS157" i="4"/>
  <c r="BG157" i="4" s="1"/>
  <c r="AP157" i="4"/>
  <c r="BD157" i="4" s="1"/>
  <c r="AM158" i="4"/>
  <c r="BA158" i="4" s="1"/>
  <c r="AG158" i="4"/>
  <c r="AU158" i="4" s="1"/>
  <c r="AL158" i="4"/>
  <c r="AZ158" i="4" s="1"/>
  <c r="AO158" i="4"/>
  <c r="BC158" i="4" s="1"/>
  <c r="AH158" i="4"/>
  <c r="AV158" i="4" s="1"/>
  <c r="AI158" i="4"/>
  <c r="AW158" i="4" s="1"/>
  <c r="AP158" i="4"/>
  <c r="BD158" i="4" s="1"/>
  <c r="AQ158" i="4"/>
  <c r="BE158" i="4" s="1"/>
  <c r="AI159" i="4"/>
  <c r="AW159" i="4" s="1"/>
  <c r="AQ159" i="4"/>
  <c r="BE159" i="4" s="1"/>
  <c r="AH159" i="4"/>
  <c r="AV159" i="4" s="1"/>
  <c r="AK159" i="4"/>
  <c r="AY159" i="4" s="1"/>
  <c r="AL159" i="4"/>
  <c r="AZ159" i="4" s="1"/>
  <c r="AM159" i="4"/>
  <c r="BA159" i="4" s="1"/>
  <c r="AS159" i="4"/>
  <c r="BG159" i="4" s="1"/>
  <c r="AP159" i="4"/>
  <c r="BD159" i="4" s="1"/>
  <c r="AG160" i="4"/>
  <c r="AU160" i="4" s="1"/>
  <c r="AL160" i="4"/>
  <c r="AZ160" i="4" s="1"/>
  <c r="AO160" i="4"/>
  <c r="BC160" i="4" s="1"/>
  <c r="AH160" i="4"/>
  <c r="AV160" i="4" s="1"/>
  <c r="AI160" i="4"/>
  <c r="AW160" i="4" s="1"/>
  <c r="AM160" i="4"/>
  <c r="BA160" i="4" s="1"/>
  <c r="AP160" i="4"/>
  <c r="BD160" i="4" s="1"/>
  <c r="AQ160" i="4"/>
  <c r="BE160" i="4" s="1"/>
  <c r="AI161" i="4"/>
  <c r="AW161" i="4" s="1"/>
  <c r="AQ161" i="4"/>
  <c r="BE161" i="4" s="1"/>
  <c r="AH161" i="4"/>
  <c r="AV161" i="4" s="1"/>
  <c r="AK161" i="4"/>
  <c r="AY161" i="4" s="1"/>
  <c r="AL161" i="4"/>
  <c r="AZ161" i="4" s="1"/>
  <c r="AM161" i="4"/>
  <c r="BA161" i="4" s="1"/>
  <c r="AP161" i="4"/>
  <c r="BD161" i="4" s="1"/>
  <c r="AS161" i="4"/>
  <c r="BG161" i="4" s="1"/>
  <c r="AM162" i="4"/>
  <c r="BA162" i="4" s="1"/>
  <c r="AG162" i="4"/>
  <c r="AU162" i="4" s="1"/>
  <c r="AL162" i="4"/>
  <c r="AZ162" i="4" s="1"/>
  <c r="AO162" i="4"/>
  <c r="BC162" i="4" s="1"/>
  <c r="AH162" i="4"/>
  <c r="AV162" i="4" s="1"/>
  <c r="AI162" i="4"/>
  <c r="AW162" i="4" s="1"/>
  <c r="AP162" i="4"/>
  <c r="BD162" i="4" s="1"/>
  <c r="AQ162" i="4"/>
  <c r="BE162" i="4" s="1"/>
  <c r="AI163" i="4"/>
  <c r="AW163" i="4" s="1"/>
  <c r="AQ163" i="4"/>
  <c r="BE163" i="4" s="1"/>
  <c r="AH163" i="4"/>
  <c r="AV163" i="4" s="1"/>
  <c r="AK163" i="4"/>
  <c r="AY163" i="4" s="1"/>
  <c r="AL163" i="4"/>
  <c r="AZ163" i="4" s="1"/>
  <c r="AM163" i="4"/>
  <c r="BA163" i="4" s="1"/>
  <c r="AP163" i="4"/>
  <c r="BD163" i="4" s="1"/>
  <c r="AS163" i="4"/>
  <c r="BG163" i="4" s="1"/>
  <c r="AM164" i="4"/>
  <c r="BA164" i="4" s="1"/>
  <c r="AG164" i="4"/>
  <c r="AU164" i="4" s="1"/>
  <c r="AL164" i="4"/>
  <c r="AZ164" i="4" s="1"/>
  <c r="AO164" i="4"/>
  <c r="BC164" i="4" s="1"/>
  <c r="AH164" i="4"/>
  <c r="AV164" i="4" s="1"/>
  <c r="AI164" i="4"/>
  <c r="AW164" i="4" s="1"/>
  <c r="AP164" i="4"/>
  <c r="BD164" i="4" s="1"/>
  <c r="AQ164" i="4"/>
  <c r="BE164" i="4" s="1"/>
  <c r="AH165" i="4"/>
  <c r="AV165" i="4" s="1"/>
  <c r="AK165" i="4"/>
  <c r="AY165" i="4" s="1"/>
  <c r="AL165" i="4"/>
  <c r="AZ165" i="4" s="1"/>
  <c r="AM165" i="4"/>
  <c r="BA165" i="4" s="1"/>
  <c r="AS165" i="4"/>
  <c r="BG165" i="4" s="1"/>
  <c r="AI165" i="4"/>
  <c r="AW165" i="4" s="1"/>
  <c r="AP165" i="4"/>
  <c r="BD165" i="4" s="1"/>
  <c r="AQ165" i="4"/>
  <c r="BE165" i="4" s="1"/>
  <c r="AI166" i="4"/>
  <c r="AW166" i="4" s="1"/>
  <c r="AM166" i="4"/>
  <c r="BA166" i="4" s="1"/>
  <c r="AL166" i="4"/>
  <c r="AZ166" i="4" s="1"/>
  <c r="AQ166" i="4"/>
  <c r="BE166" i="4" s="1"/>
  <c r="AH167" i="4"/>
  <c r="AV167" i="4" s="1"/>
  <c r="AP167" i="4"/>
  <c r="BD167" i="4" s="1"/>
  <c r="AF167" i="4"/>
  <c r="AT167" i="4" s="1"/>
  <c r="AG167" i="4"/>
  <c r="AU167" i="4" s="1"/>
  <c r="AI167" i="4"/>
  <c r="AW167" i="4" s="1"/>
  <c r="AJ167" i="4"/>
  <c r="AX167" i="4" s="1"/>
  <c r="AM167" i="4"/>
  <c r="BA167" i="4" s="1"/>
  <c r="AN167" i="4"/>
  <c r="BB167" i="4" s="1"/>
  <c r="AO167" i="4"/>
  <c r="BC167" i="4" s="1"/>
  <c r="AR167" i="4"/>
  <c r="BF167" i="4" s="1"/>
  <c r="AL167" i="4"/>
  <c r="AZ167" i="4" s="1"/>
  <c r="AQ167" i="4"/>
  <c r="BE167" i="4" s="1"/>
  <c r="AI168" i="4"/>
  <c r="AW168" i="4" s="1"/>
  <c r="AM168" i="4"/>
  <c r="BA168" i="4" s="1"/>
  <c r="AQ168" i="4"/>
  <c r="BE168" i="4" s="1"/>
  <c r="AL168" i="4"/>
  <c r="AZ168" i="4" s="1"/>
  <c r="AH169" i="4"/>
  <c r="AV169" i="4" s="1"/>
  <c r="AP169" i="4"/>
  <c r="BD169" i="4" s="1"/>
  <c r="AQ169" i="4"/>
  <c r="BE169" i="4" s="1"/>
  <c r="AF169" i="4"/>
  <c r="AT169" i="4" s="1"/>
  <c r="AJ169" i="4"/>
  <c r="AX169" i="4" s="1"/>
  <c r="AK169" i="4"/>
  <c r="AY169" i="4" s="1"/>
  <c r="AN169" i="4"/>
  <c r="BB169" i="4" s="1"/>
  <c r="AR169" i="4"/>
  <c r="BF169" i="4" s="1"/>
  <c r="AS169" i="4"/>
  <c r="BG169" i="4" s="1"/>
  <c r="AM169" i="4"/>
  <c r="BA169" i="4" s="1"/>
  <c r="AI170" i="4"/>
  <c r="AW170" i="4" s="1"/>
  <c r="AM170" i="4"/>
  <c r="BA170" i="4" s="1"/>
  <c r="AL170" i="4"/>
  <c r="AZ170" i="4" s="1"/>
  <c r="AQ170" i="4"/>
  <c r="BE170" i="4" s="1"/>
  <c r="AH171" i="4"/>
  <c r="AV171" i="4" s="1"/>
  <c r="AP171" i="4"/>
  <c r="BD171" i="4" s="1"/>
  <c r="AF171" i="4"/>
  <c r="AT171" i="4" s="1"/>
  <c r="AG171" i="4"/>
  <c r="AU171" i="4" s="1"/>
  <c r="AI171" i="4"/>
  <c r="AW171" i="4" s="1"/>
  <c r="AJ171" i="4"/>
  <c r="AX171" i="4" s="1"/>
  <c r="AM171" i="4"/>
  <c r="BA171" i="4" s="1"/>
  <c r="AN171" i="4"/>
  <c r="BB171" i="4" s="1"/>
  <c r="AO171" i="4"/>
  <c r="BC171" i="4" s="1"/>
  <c r="AR171" i="4"/>
  <c r="BF171" i="4" s="1"/>
  <c r="AL171" i="4"/>
  <c r="AZ171" i="4" s="1"/>
  <c r="AQ171" i="4"/>
  <c r="BE171" i="4" s="1"/>
  <c r="AI172" i="4"/>
  <c r="AW172" i="4" s="1"/>
  <c r="AN172" i="4"/>
  <c r="BB172" i="4" s="1"/>
  <c r="AG172" i="4"/>
  <c r="AU172" i="4" s="1"/>
  <c r="AJ172" i="4"/>
  <c r="AX172" i="4" s="1"/>
  <c r="AK172" i="4"/>
  <c r="AY172" i="4" s="1"/>
  <c r="AL172" i="4"/>
  <c r="AZ172" i="4" s="1"/>
  <c r="AO172" i="4"/>
  <c r="BC172" i="4" s="1"/>
  <c r="AR172" i="4"/>
  <c r="BF172" i="4" s="1"/>
  <c r="AS172" i="4"/>
  <c r="BG172" i="4" s="1"/>
  <c r="AF172" i="4"/>
  <c r="AT172" i="4" s="1"/>
  <c r="AM172" i="4"/>
  <c r="BA172" i="4" s="1"/>
  <c r="AQ172" i="4"/>
  <c r="BE172" i="4" s="1"/>
  <c r="AN173" i="4"/>
  <c r="BB173" i="4" s="1"/>
  <c r="AH173" i="4"/>
  <c r="AV173" i="4" s="1"/>
  <c r="AI173" i="4"/>
  <c r="AW173" i="4" s="1"/>
  <c r="AL173" i="4"/>
  <c r="AZ173" i="4" s="1"/>
  <c r="AP173" i="4"/>
  <c r="BD173" i="4" s="1"/>
  <c r="AQ173" i="4"/>
  <c r="BE173" i="4" s="1"/>
  <c r="AF173" i="4"/>
  <c r="AT173" i="4" s="1"/>
  <c r="AM173" i="4"/>
  <c r="BA173" i="4" s="1"/>
  <c r="AF174" i="4"/>
  <c r="AT174" i="4" s="1"/>
  <c r="AG174" i="4"/>
  <c r="AU174" i="4" s="1"/>
  <c r="AI174" i="4"/>
  <c r="AW174" i="4" s="1"/>
  <c r="AJ174" i="4"/>
  <c r="AX174" i="4" s="1"/>
  <c r="AO174" i="4"/>
  <c r="BC174" i="4" s="1"/>
  <c r="AQ174" i="4"/>
  <c r="BE174" i="4" s="1"/>
  <c r="AR174" i="4"/>
  <c r="BF174" i="4" s="1"/>
  <c r="AL174" i="4"/>
  <c r="AZ174" i="4" s="1"/>
  <c r="AM174" i="4"/>
  <c r="BA174" i="4" s="1"/>
  <c r="AG175" i="4"/>
  <c r="AU175" i="4" s="1"/>
  <c r="AI175" i="4"/>
  <c r="AW175" i="4" s="1"/>
  <c r="AK175" i="4"/>
  <c r="AY175" i="4" s="1"/>
  <c r="AL175" i="4"/>
  <c r="AZ175" i="4" s="1"/>
  <c r="AO175" i="4"/>
  <c r="BC175" i="4" s="1"/>
  <c r="AS175" i="4"/>
  <c r="BG175" i="4" s="1"/>
  <c r="AF175" i="4"/>
  <c r="AT175" i="4" s="1"/>
  <c r="AM175" i="4"/>
  <c r="BA175" i="4" s="1"/>
  <c r="AM176" i="4"/>
  <c r="BA176" i="4" s="1"/>
  <c r="AN176" i="4"/>
  <c r="BB176" i="4" s="1"/>
  <c r="AI176" i="4"/>
  <c r="AW176" i="4" s="1"/>
  <c r="AJ176" i="4"/>
  <c r="AX176" i="4" s="1"/>
  <c r="AK176" i="4"/>
  <c r="AY176" i="4" s="1"/>
  <c r="AL176" i="4"/>
  <c r="AZ176" i="4" s="1"/>
  <c r="AQ176" i="4"/>
  <c r="BE176" i="4" s="1"/>
  <c r="AR176" i="4"/>
  <c r="BF176" i="4" s="1"/>
  <c r="AS176" i="4"/>
  <c r="BG176" i="4" s="1"/>
  <c r="AF176" i="4"/>
  <c r="AT176" i="4" s="1"/>
  <c r="AI177" i="4"/>
  <c r="AW177" i="4" s="1"/>
  <c r="AQ177" i="4"/>
  <c r="BE177" i="4" s="1"/>
  <c r="AF177" i="4"/>
  <c r="AT177" i="4" s="1"/>
  <c r="AG177" i="4"/>
  <c r="AU177" i="4" s="1"/>
  <c r="AH177" i="4"/>
  <c r="AV177" i="4" s="1"/>
  <c r="AJ177" i="4"/>
  <c r="AX177" i="4" s="1"/>
  <c r="AK177" i="4"/>
  <c r="AY177" i="4" s="1"/>
  <c r="AP177" i="4"/>
  <c r="BD177" i="4" s="1"/>
  <c r="AR177" i="4"/>
  <c r="BF177" i="4" s="1"/>
  <c r="AM177" i="4"/>
  <c r="BA177" i="4" s="1"/>
  <c r="AO177" i="4"/>
  <c r="BC177" i="4" s="1"/>
  <c r="AS177" i="4"/>
  <c r="BG177" i="4" s="1"/>
  <c r="AG178" i="4"/>
  <c r="AU178" i="4" s="1"/>
  <c r="AP178" i="4"/>
  <c r="BD178" i="4" s="1"/>
  <c r="AF178" i="4"/>
  <c r="AT178" i="4" s="1"/>
  <c r="AJ178" i="4"/>
  <c r="AX178" i="4" s="1"/>
  <c r="AK178" i="4"/>
  <c r="AY178" i="4" s="1"/>
  <c r="AL178" i="4"/>
  <c r="AZ178" i="4" s="1"/>
  <c r="AM178" i="4"/>
  <c r="BA178" i="4" s="1"/>
  <c r="AN178" i="4"/>
  <c r="BB178" i="4" s="1"/>
  <c r="AR178" i="4"/>
  <c r="BF178" i="4" s="1"/>
  <c r="AS178" i="4"/>
  <c r="BG178" i="4" s="1"/>
  <c r="AH178" i="4"/>
  <c r="AV178" i="4" s="1"/>
  <c r="AO178" i="4"/>
  <c r="BC178" i="4" s="1"/>
  <c r="AL89" i="4"/>
  <c r="AZ89" i="4" s="1"/>
  <c r="AF89" i="4"/>
  <c r="AT89" i="4" s="1"/>
  <c r="AH89" i="4"/>
  <c r="AV89" i="4" s="1"/>
  <c r="AI89" i="4"/>
  <c r="AW89" i="4" s="1"/>
  <c r="AM89" i="4"/>
  <c r="BA89" i="4" s="1"/>
  <c r="AN89" i="4"/>
  <c r="BB89" i="4" s="1"/>
  <c r="AP89" i="4"/>
  <c r="BD89" i="4" s="1"/>
  <c r="AQ89" i="4"/>
  <c r="BE89" i="4" s="1"/>
  <c r="AH90" i="4"/>
  <c r="AV90" i="4" s="1"/>
  <c r="AP90" i="4"/>
  <c r="BD90" i="4" s="1"/>
  <c r="AJ90" i="4"/>
  <c r="AX90" i="4" s="1"/>
  <c r="AL90" i="4"/>
  <c r="AZ90" i="4" s="1"/>
  <c r="AM90" i="4"/>
  <c r="BA90" i="4" s="1"/>
  <c r="AR90" i="4"/>
  <c r="BF90" i="4" s="1"/>
  <c r="AI90" i="4"/>
  <c r="AW90" i="4" s="1"/>
  <c r="AQ90" i="4"/>
  <c r="BE90" i="4" s="1"/>
  <c r="AF91" i="4"/>
  <c r="AT91" i="4" s="1"/>
  <c r="AH91" i="4"/>
  <c r="AV91" i="4" s="1"/>
  <c r="AI91" i="4"/>
  <c r="AW91" i="4" s="1"/>
  <c r="AM91" i="4"/>
  <c r="BA91" i="4" s="1"/>
  <c r="AN91" i="4"/>
  <c r="BB91" i="4" s="1"/>
  <c r="AL91" i="4"/>
  <c r="AZ91" i="4" s="1"/>
  <c r="AP91" i="4"/>
  <c r="BD91" i="4" s="1"/>
  <c r="AQ91" i="4"/>
  <c r="BE91" i="4" s="1"/>
  <c r="AH92" i="4"/>
  <c r="AV92" i="4" s="1"/>
  <c r="AP92" i="4"/>
  <c r="BD92" i="4" s="1"/>
  <c r="AJ92" i="4"/>
  <c r="AX92" i="4" s="1"/>
  <c r="AL92" i="4"/>
  <c r="AZ92" i="4" s="1"/>
  <c r="AM92" i="4"/>
  <c r="BA92" i="4" s="1"/>
  <c r="AR92" i="4"/>
  <c r="BF92" i="4" s="1"/>
  <c r="AI92" i="4"/>
  <c r="AW92" i="4" s="1"/>
  <c r="AQ92" i="4"/>
  <c r="BE92" i="4" s="1"/>
  <c r="AF93" i="4"/>
  <c r="AT93" i="4" s="1"/>
  <c r="AH93" i="4"/>
  <c r="AV93" i="4" s="1"/>
  <c r="AI93" i="4"/>
  <c r="AW93" i="4" s="1"/>
  <c r="AM93" i="4"/>
  <c r="BA93" i="4" s="1"/>
  <c r="AN93" i="4"/>
  <c r="BB93" i="4" s="1"/>
  <c r="AL93" i="4"/>
  <c r="AZ93" i="4" s="1"/>
  <c r="AP93" i="4"/>
  <c r="BD93" i="4" s="1"/>
  <c r="AQ93" i="4"/>
  <c r="BE93" i="4" s="1"/>
  <c r="AH94" i="4"/>
  <c r="AV94" i="4" s="1"/>
  <c r="AP94" i="4"/>
  <c r="BD94" i="4" s="1"/>
  <c r="AJ94" i="4"/>
  <c r="AX94" i="4" s="1"/>
  <c r="AL94" i="4"/>
  <c r="AZ94" i="4" s="1"/>
  <c r="AM94" i="4"/>
  <c r="BA94" i="4" s="1"/>
  <c r="AR94" i="4"/>
  <c r="BF94" i="4" s="1"/>
  <c r="AI94" i="4"/>
  <c r="AW94" i="4" s="1"/>
  <c r="AQ94" i="4"/>
  <c r="BE94" i="4" s="1"/>
  <c r="AF95" i="4"/>
  <c r="AT95" i="4" s="1"/>
  <c r="AH95" i="4"/>
  <c r="AV95" i="4" s="1"/>
  <c r="AI95" i="4"/>
  <c r="AW95" i="4" s="1"/>
  <c r="AM95" i="4"/>
  <c r="BA95" i="4" s="1"/>
  <c r="AN95" i="4"/>
  <c r="BB95" i="4" s="1"/>
  <c r="AL95" i="4"/>
  <c r="AZ95" i="4" s="1"/>
  <c r="AP95" i="4"/>
  <c r="BD95" i="4" s="1"/>
  <c r="AQ95" i="4"/>
  <c r="BE95" i="4" s="1"/>
  <c r="AH96" i="4"/>
  <c r="AV96" i="4" s="1"/>
  <c r="AP96" i="4"/>
  <c r="BD96" i="4" s="1"/>
  <c r="AJ96" i="4"/>
  <c r="AX96" i="4" s="1"/>
  <c r="AL96" i="4"/>
  <c r="AZ96" i="4" s="1"/>
  <c r="AM96" i="4"/>
  <c r="BA96" i="4" s="1"/>
  <c r="AR96" i="4"/>
  <c r="BF96" i="4" s="1"/>
  <c r="AI96" i="4"/>
  <c r="AW96" i="4" s="1"/>
  <c r="AQ96" i="4"/>
  <c r="BE96" i="4" s="1"/>
  <c r="AL97" i="4"/>
  <c r="AZ97" i="4" s="1"/>
  <c r="AF97" i="4"/>
  <c r="AT97" i="4" s="1"/>
  <c r="AH97" i="4"/>
  <c r="AV97" i="4" s="1"/>
  <c r="AI97" i="4"/>
  <c r="AW97" i="4" s="1"/>
  <c r="AM97" i="4"/>
  <c r="BA97" i="4" s="1"/>
  <c r="AN97" i="4"/>
  <c r="BB97" i="4" s="1"/>
  <c r="AP97" i="4"/>
  <c r="BD97" i="4" s="1"/>
  <c r="AQ97" i="4"/>
  <c r="BE97" i="4" s="1"/>
  <c r="AH98" i="4"/>
  <c r="AV98" i="4" s="1"/>
  <c r="AP98" i="4"/>
  <c r="BD98" i="4" s="1"/>
  <c r="AJ98" i="4"/>
  <c r="AX98" i="4" s="1"/>
  <c r="AL98" i="4"/>
  <c r="AZ98" i="4" s="1"/>
  <c r="AM98" i="4"/>
  <c r="BA98" i="4" s="1"/>
  <c r="AR98" i="4"/>
  <c r="BF98" i="4" s="1"/>
  <c r="AI98" i="4"/>
  <c r="AW98" i="4" s="1"/>
  <c r="AQ98" i="4"/>
  <c r="BE98" i="4" s="1"/>
  <c r="AF99" i="4"/>
  <c r="AT99" i="4" s="1"/>
  <c r="AH99" i="4"/>
  <c r="AV99" i="4" s="1"/>
  <c r="AI99" i="4"/>
  <c r="AW99" i="4" s="1"/>
  <c r="AM99" i="4"/>
  <c r="BA99" i="4" s="1"/>
  <c r="AN99" i="4"/>
  <c r="BB99" i="4" s="1"/>
  <c r="AL99" i="4"/>
  <c r="AZ99" i="4" s="1"/>
  <c r="AP99" i="4"/>
  <c r="BD99" i="4" s="1"/>
  <c r="AQ99" i="4"/>
  <c r="BE99" i="4" s="1"/>
  <c r="AH100" i="4"/>
  <c r="AV100" i="4" s="1"/>
  <c r="AP100" i="4"/>
  <c r="BD100" i="4" s="1"/>
  <c r="AJ100" i="4"/>
  <c r="AX100" i="4" s="1"/>
  <c r="AL100" i="4"/>
  <c r="AZ100" i="4" s="1"/>
  <c r="AM100" i="4"/>
  <c r="BA100" i="4" s="1"/>
  <c r="AR100" i="4"/>
  <c r="BF100" i="4" s="1"/>
  <c r="AI100" i="4"/>
  <c r="AW100" i="4" s="1"/>
  <c r="AQ100" i="4"/>
  <c r="BE100" i="4" s="1"/>
  <c r="AF101" i="4"/>
  <c r="AT101" i="4" s="1"/>
  <c r="AH101" i="4"/>
  <c r="AV101" i="4" s="1"/>
  <c r="AI101" i="4"/>
  <c r="AW101" i="4" s="1"/>
  <c r="AM101" i="4"/>
  <c r="BA101" i="4" s="1"/>
  <c r="AN101" i="4"/>
  <c r="BB101" i="4" s="1"/>
  <c r="AL101" i="4"/>
  <c r="AZ101" i="4" s="1"/>
  <c r="AP101" i="4"/>
  <c r="BD101" i="4" s="1"/>
  <c r="AQ101" i="4"/>
  <c r="BE101" i="4" s="1"/>
  <c r="AH102" i="4"/>
  <c r="AV102" i="4" s="1"/>
  <c r="AP102" i="4"/>
  <c r="BD102" i="4" s="1"/>
  <c r="AJ102" i="4"/>
  <c r="AX102" i="4" s="1"/>
  <c r="AL102" i="4"/>
  <c r="AZ102" i="4" s="1"/>
  <c r="AM102" i="4"/>
  <c r="BA102" i="4" s="1"/>
  <c r="AR102" i="4"/>
  <c r="BF102" i="4" s="1"/>
  <c r="AI102" i="4"/>
  <c r="AW102" i="4" s="1"/>
  <c r="AQ102" i="4"/>
  <c r="BE102" i="4" s="1"/>
  <c r="AL103" i="4"/>
  <c r="AZ103" i="4" s="1"/>
  <c r="AF103" i="4"/>
  <c r="AT103" i="4" s="1"/>
  <c r="AN103" i="4"/>
  <c r="BB103" i="4" s="1"/>
  <c r="AM103" i="4"/>
  <c r="BA103" i="4" s="1"/>
  <c r="AL104" i="4"/>
  <c r="AZ104" i="4" s="1"/>
  <c r="AF104" i="4"/>
  <c r="AT104" i="4" s="1"/>
  <c r="AN104" i="4"/>
  <c r="BB104" i="4" s="1"/>
  <c r="AM104" i="4"/>
  <c r="BA104" i="4" s="1"/>
  <c r="AL105" i="4"/>
  <c r="AZ105" i="4" s="1"/>
  <c r="AF105" i="4"/>
  <c r="AT105" i="4" s="1"/>
  <c r="AN105" i="4"/>
  <c r="BB105" i="4" s="1"/>
  <c r="AM105" i="4"/>
  <c r="BA105" i="4" s="1"/>
  <c r="AL106" i="4"/>
  <c r="AZ106" i="4" s="1"/>
  <c r="AF106" i="4"/>
  <c r="AT106" i="4" s="1"/>
  <c r="AN106" i="4"/>
  <c r="BB106" i="4" s="1"/>
  <c r="AM106" i="4"/>
  <c r="BA106" i="4" s="1"/>
  <c r="AL107" i="4"/>
  <c r="AZ107" i="4" s="1"/>
  <c r="AF107" i="4"/>
  <c r="AT107" i="4" s="1"/>
  <c r="AK107" i="4"/>
  <c r="AY107" i="4" s="1"/>
  <c r="AN107" i="4"/>
  <c r="BB107" i="4" s="1"/>
  <c r="AS107" i="4"/>
  <c r="BG107" i="4" s="1"/>
  <c r="AM107" i="4"/>
  <c r="BA107" i="4" s="1"/>
  <c r="AL108" i="4"/>
  <c r="AZ108" i="4" s="1"/>
  <c r="AF108" i="4"/>
  <c r="AT108" i="4" s="1"/>
  <c r="AK108" i="4"/>
  <c r="AY108" i="4" s="1"/>
  <c r="AN108" i="4"/>
  <c r="BB108" i="4" s="1"/>
  <c r="AS108" i="4"/>
  <c r="BG108" i="4" s="1"/>
  <c r="AM108" i="4"/>
  <c r="BA108" i="4" s="1"/>
  <c r="AL109" i="4"/>
  <c r="AZ109" i="4" s="1"/>
  <c r="AF109" i="4"/>
  <c r="AT109" i="4" s="1"/>
  <c r="AK109" i="4"/>
  <c r="AY109" i="4" s="1"/>
  <c r="AN109" i="4"/>
  <c r="BB109" i="4" s="1"/>
  <c r="AS109" i="4"/>
  <c r="BG109" i="4" s="1"/>
  <c r="AM109" i="4"/>
  <c r="BA109" i="4" s="1"/>
  <c r="AL110" i="4"/>
  <c r="AZ110" i="4" s="1"/>
  <c r="AF110" i="4"/>
  <c r="AT110" i="4" s="1"/>
  <c r="AK110" i="4"/>
  <c r="AY110" i="4" s="1"/>
  <c r="AN110" i="4"/>
  <c r="BB110" i="4" s="1"/>
  <c r="AS110" i="4"/>
  <c r="BG110" i="4" s="1"/>
  <c r="AJ110" i="4"/>
  <c r="AX110" i="4" s="1"/>
  <c r="AR110" i="4"/>
  <c r="BF110" i="4" s="1"/>
  <c r="AF111" i="4"/>
  <c r="AT111" i="4" s="1"/>
  <c r="AQ111" i="4"/>
  <c r="BE111" i="4" s="1"/>
  <c r="AG111" i="4"/>
  <c r="AU111" i="4" s="1"/>
  <c r="AH111" i="4"/>
  <c r="AV111" i="4" s="1"/>
  <c r="AJ111" i="4"/>
  <c r="AX111" i="4" s="1"/>
  <c r="AL111" i="4"/>
  <c r="AZ111" i="4" s="1"/>
  <c r="AM111" i="4"/>
  <c r="BA111" i="4" s="1"/>
  <c r="AO111" i="4"/>
  <c r="BC111" i="4" s="1"/>
  <c r="AP111" i="4"/>
  <c r="BD111" i="4" s="1"/>
  <c r="AI111" i="4"/>
  <c r="AW111" i="4" s="1"/>
  <c r="AN111" i="4"/>
  <c r="BB111" i="4" s="1"/>
  <c r="AR111" i="4"/>
  <c r="BF111" i="4" s="1"/>
  <c r="AN112" i="4"/>
  <c r="BB112" i="4" s="1"/>
  <c r="AQ112" i="4"/>
  <c r="BE112" i="4" s="1"/>
  <c r="AG112" i="4"/>
  <c r="AU112" i="4" s="1"/>
  <c r="AH112" i="4"/>
  <c r="AV112" i="4" s="1"/>
  <c r="AJ112" i="4"/>
  <c r="AX112" i="4" s="1"/>
  <c r="AK112" i="4"/>
  <c r="AY112" i="4" s="1"/>
  <c r="AM112" i="4"/>
  <c r="BA112" i="4" s="1"/>
  <c r="AO112" i="4"/>
  <c r="BC112" i="4" s="1"/>
  <c r="AP112" i="4"/>
  <c r="BD112" i="4" s="1"/>
  <c r="AS112" i="4"/>
  <c r="BG112" i="4" s="1"/>
  <c r="AI112" i="4"/>
  <c r="AW112" i="4" s="1"/>
  <c r="AR112" i="4"/>
  <c r="BF112" i="4" s="1"/>
  <c r="AI113" i="4"/>
  <c r="AW113" i="4" s="1"/>
  <c r="AQ113" i="4"/>
  <c r="BE113" i="4" s="1"/>
  <c r="AF113" i="4"/>
  <c r="AT113" i="4" s="1"/>
  <c r="AH113" i="4"/>
  <c r="AV113" i="4" s="1"/>
  <c r="AK113" i="4"/>
  <c r="AY113" i="4" s="1"/>
  <c r="AM113" i="4"/>
  <c r="BA113" i="4" s="1"/>
  <c r="AN113" i="4"/>
  <c r="BB113" i="4" s="1"/>
  <c r="AP113" i="4"/>
  <c r="BD113" i="4" s="1"/>
  <c r="AS113" i="4"/>
  <c r="BG113" i="4" s="1"/>
  <c r="AJ113" i="4"/>
  <c r="AX113" i="4" s="1"/>
  <c r="AR113" i="4"/>
  <c r="BF113" i="4" s="1"/>
  <c r="AR114" i="4"/>
  <c r="BF114" i="4" s="1"/>
  <c r="AF114" i="4"/>
  <c r="AT114" i="4" s="1"/>
  <c r="AH114" i="4"/>
  <c r="AV114" i="4" s="1"/>
  <c r="AI114" i="4"/>
  <c r="AW114" i="4" s="1"/>
  <c r="AK114" i="4"/>
  <c r="AY114" i="4" s="1"/>
  <c r="AM114" i="4"/>
  <c r="BA114" i="4" s="1"/>
  <c r="AN114" i="4"/>
  <c r="BB114" i="4" s="1"/>
  <c r="AP114" i="4"/>
  <c r="BD114" i="4" s="1"/>
  <c r="AS114" i="4"/>
  <c r="BG114" i="4" s="1"/>
  <c r="AJ114" i="4"/>
  <c r="AX114" i="4" s="1"/>
  <c r="AQ114" i="4"/>
  <c r="BE114" i="4" s="1"/>
  <c r="AR115" i="4"/>
  <c r="BF115" i="4" s="1"/>
  <c r="AF115" i="4"/>
  <c r="AT115" i="4" s="1"/>
  <c r="AH115" i="4"/>
  <c r="AV115" i="4" s="1"/>
  <c r="AI115" i="4"/>
  <c r="AW115" i="4" s="1"/>
  <c r="AK115" i="4"/>
  <c r="AY115" i="4" s="1"/>
  <c r="AN115" i="4"/>
  <c r="BB115" i="4" s="1"/>
  <c r="AP115" i="4"/>
  <c r="BD115" i="4" s="1"/>
  <c r="AQ115" i="4"/>
  <c r="BE115" i="4" s="1"/>
  <c r="AS115" i="4"/>
  <c r="BG115" i="4" s="1"/>
  <c r="AJ115" i="4"/>
  <c r="AX115" i="4" s="1"/>
  <c r="AM115" i="4"/>
  <c r="BA115" i="4" s="1"/>
  <c r="AJ116" i="4"/>
  <c r="AX116" i="4" s="1"/>
  <c r="AR116" i="4"/>
  <c r="BF116" i="4" s="1"/>
  <c r="AG116" i="4"/>
  <c r="AU116" i="4" s="1"/>
  <c r="AI116" i="4"/>
  <c r="AW116" i="4" s="1"/>
  <c r="AK116" i="4"/>
  <c r="AY116" i="4" s="1"/>
  <c r="AL116" i="4"/>
  <c r="AZ116" i="4" s="1"/>
  <c r="AN116" i="4"/>
  <c r="BB116" i="4" s="1"/>
  <c r="AO116" i="4"/>
  <c r="BC116" i="4" s="1"/>
  <c r="AS116" i="4"/>
  <c r="BG116" i="4" s="1"/>
  <c r="AF116" i="4"/>
  <c r="AT116" i="4" s="1"/>
  <c r="AM116" i="4"/>
  <c r="BA116" i="4" s="1"/>
  <c r="AQ116" i="4"/>
  <c r="BE116" i="4" s="1"/>
  <c r="AM117" i="4"/>
  <c r="BA117" i="4" s="1"/>
  <c r="AG117" i="4"/>
  <c r="AU117" i="4" s="1"/>
  <c r="AI117" i="4"/>
  <c r="AW117" i="4" s="1"/>
  <c r="AL117" i="4"/>
  <c r="AZ117" i="4" s="1"/>
  <c r="AO117" i="4"/>
  <c r="BC117" i="4" s="1"/>
  <c r="AQ117" i="4"/>
  <c r="BE117" i="4" s="1"/>
  <c r="AF117" i="4"/>
  <c r="AT117" i="4" s="1"/>
  <c r="AN117" i="4"/>
  <c r="BB117" i="4" s="1"/>
  <c r="AJ118" i="4"/>
  <c r="AX118" i="4" s="1"/>
  <c r="AM118" i="4"/>
  <c r="BA118" i="4" s="1"/>
  <c r="AR118" i="4"/>
  <c r="BF118" i="4" s="1"/>
  <c r="AG118" i="4"/>
  <c r="AU118" i="4" s="1"/>
  <c r="AK118" i="4"/>
  <c r="AY118" i="4" s="1"/>
  <c r="AL118" i="4"/>
  <c r="AZ118" i="4" s="1"/>
  <c r="AO118" i="4"/>
  <c r="BC118" i="4" s="1"/>
  <c r="AS118" i="4"/>
  <c r="BG118" i="4" s="1"/>
  <c r="AF118" i="4"/>
  <c r="AT118" i="4" s="1"/>
  <c r="AN118" i="4"/>
  <c r="BB118" i="4" s="1"/>
  <c r="AI119" i="4"/>
  <c r="AW119" i="4" s="1"/>
  <c r="AQ119" i="4"/>
  <c r="BE119" i="4" s="1"/>
  <c r="AF119" i="4"/>
  <c r="AT119" i="4" s="1"/>
  <c r="AH119" i="4"/>
  <c r="AV119" i="4" s="1"/>
  <c r="AK119" i="4"/>
  <c r="AY119" i="4" s="1"/>
  <c r="AO119" i="4"/>
  <c r="BC119" i="4" s="1"/>
  <c r="AP119" i="4"/>
  <c r="BD119" i="4" s="1"/>
  <c r="AR119" i="4"/>
  <c r="BF119" i="4" s="1"/>
  <c r="AS119" i="4"/>
  <c r="BG119" i="4" s="1"/>
  <c r="AJ119" i="4"/>
  <c r="AX119" i="4" s="1"/>
  <c r="AN119" i="4"/>
  <c r="BB119" i="4" s="1"/>
  <c r="AR120" i="4"/>
  <c r="BF120" i="4" s="1"/>
  <c r="AH120" i="4"/>
  <c r="AV120" i="4" s="1"/>
  <c r="AI120" i="4"/>
  <c r="AW120" i="4" s="1"/>
  <c r="AK120" i="4"/>
  <c r="AY120" i="4" s="1"/>
  <c r="AL120" i="4"/>
  <c r="AZ120" i="4" s="1"/>
  <c r="AN120" i="4"/>
  <c r="BB120" i="4" s="1"/>
  <c r="AP120" i="4"/>
  <c r="BD120" i="4" s="1"/>
  <c r="AQ120" i="4"/>
  <c r="BE120" i="4" s="1"/>
  <c r="AS120" i="4"/>
  <c r="BG120" i="4" s="1"/>
  <c r="AF120" i="4"/>
  <c r="AT120" i="4" s="1"/>
  <c r="AJ120" i="4"/>
  <c r="AX120" i="4" s="1"/>
  <c r="AM120" i="4"/>
  <c r="BA120" i="4" s="1"/>
  <c r="AJ121" i="4"/>
  <c r="AX121" i="4" s="1"/>
  <c r="AR121" i="4"/>
  <c r="BF121" i="4" s="1"/>
  <c r="AG121" i="4"/>
  <c r="AU121" i="4" s="1"/>
  <c r="AI121" i="4"/>
  <c r="AW121" i="4" s="1"/>
  <c r="AK121" i="4"/>
  <c r="AY121" i="4" s="1"/>
  <c r="AL121" i="4"/>
  <c r="AZ121" i="4" s="1"/>
  <c r="AN121" i="4"/>
  <c r="BB121" i="4" s="1"/>
  <c r="AO121" i="4"/>
  <c r="BC121" i="4" s="1"/>
  <c r="AQ121" i="4"/>
  <c r="BE121" i="4" s="1"/>
  <c r="AS121" i="4"/>
  <c r="BG121" i="4" s="1"/>
  <c r="AF121" i="4"/>
  <c r="AT121" i="4" s="1"/>
  <c r="AM121" i="4"/>
  <c r="BA121" i="4" s="1"/>
  <c r="AJ122" i="4"/>
  <c r="AX122" i="4" s="1"/>
  <c r="AM122" i="4"/>
  <c r="BA122" i="4" s="1"/>
  <c r="AR122" i="4"/>
  <c r="BF122" i="4" s="1"/>
  <c r="AH122" i="4"/>
  <c r="AV122" i="4" s="1"/>
  <c r="AK122" i="4"/>
  <c r="AY122" i="4" s="1"/>
  <c r="AL122" i="4"/>
  <c r="AZ122" i="4" s="1"/>
  <c r="AP122" i="4"/>
  <c r="BD122" i="4" s="1"/>
  <c r="AS122" i="4"/>
  <c r="BG122" i="4" s="1"/>
  <c r="AF122" i="4"/>
  <c r="AT122" i="4" s="1"/>
  <c r="AM123" i="4"/>
  <c r="BA123" i="4" s="1"/>
  <c r="AH123" i="4"/>
  <c r="AV123" i="4" s="1"/>
  <c r="AJ123" i="4"/>
  <c r="AX123" i="4" s="1"/>
  <c r="AK123" i="4"/>
  <c r="AY123" i="4" s="1"/>
  <c r="AL123" i="4"/>
  <c r="AZ123" i="4" s="1"/>
  <c r="AP123" i="4"/>
  <c r="BD123" i="4" s="1"/>
  <c r="AR123" i="4"/>
  <c r="BF123" i="4" s="1"/>
  <c r="AS123" i="4"/>
  <c r="BG123" i="4" s="1"/>
  <c r="AF123" i="4"/>
  <c r="AT123" i="4" s="1"/>
  <c r="AN123" i="4"/>
  <c r="BB123" i="4" s="1"/>
  <c r="AG124" i="4"/>
  <c r="AU124" i="4" s="1"/>
  <c r="AI124" i="4"/>
  <c r="AW124" i="4" s="1"/>
  <c r="AJ124" i="4"/>
  <c r="AX124" i="4" s="1"/>
  <c r="AL124" i="4"/>
  <c r="AZ124" i="4" s="1"/>
  <c r="AN124" i="4"/>
  <c r="BB124" i="4" s="1"/>
  <c r="AO124" i="4"/>
  <c r="BC124" i="4" s="1"/>
  <c r="AF124" i="4"/>
  <c r="AT124" i="4" s="1"/>
  <c r="AM124" i="4"/>
  <c r="BA124" i="4" s="1"/>
  <c r="AQ124" i="4"/>
  <c r="BE124" i="4" s="1"/>
  <c r="AR124" i="4"/>
  <c r="BF124" i="4" s="1"/>
  <c r="AG125" i="4"/>
  <c r="AU125" i="4" s="1"/>
  <c r="AL125" i="4"/>
  <c r="AZ125" i="4" s="1"/>
  <c r="AM125" i="4"/>
  <c r="BA125" i="4" s="1"/>
  <c r="AO125" i="4"/>
  <c r="BC125" i="4" s="1"/>
  <c r="AQ125" i="4"/>
  <c r="BE125" i="4" s="1"/>
  <c r="AF125" i="4"/>
  <c r="AT125" i="4" s="1"/>
  <c r="AI125" i="4"/>
  <c r="AW125" i="4" s="1"/>
  <c r="AN125" i="4"/>
  <c r="BB125" i="4" s="1"/>
  <c r="AM126" i="4"/>
  <c r="BA126" i="4" s="1"/>
  <c r="AG126" i="4"/>
  <c r="AU126" i="4" s="1"/>
  <c r="AL126" i="4"/>
  <c r="AZ126" i="4" s="1"/>
  <c r="AO126" i="4"/>
  <c r="BC126" i="4" s="1"/>
  <c r="AF126" i="4"/>
  <c r="AT126" i="4" s="1"/>
  <c r="AM127" i="4"/>
  <c r="BA127" i="4" s="1"/>
  <c r="AG127" i="4"/>
  <c r="AU127" i="4" s="1"/>
  <c r="AJ127" i="4"/>
  <c r="AX127" i="4" s="1"/>
  <c r="AL127" i="4"/>
  <c r="AZ127" i="4" s="1"/>
  <c r="AO127" i="4"/>
  <c r="BC127" i="4" s="1"/>
  <c r="AF127" i="4"/>
  <c r="AT127" i="4" s="1"/>
  <c r="AN127" i="4"/>
  <c r="BB127" i="4" s="1"/>
  <c r="AR127" i="4"/>
  <c r="BF127" i="4" s="1"/>
  <c r="AF128" i="4"/>
  <c r="AT128" i="4" s="1"/>
  <c r="AG128" i="4"/>
  <c r="AU128" i="4" s="1"/>
  <c r="AJ128" i="4"/>
  <c r="AX128" i="4" s="1"/>
  <c r="AL128" i="4"/>
  <c r="AZ128" i="4" s="1"/>
  <c r="AO128" i="4"/>
  <c r="BC128" i="4" s="1"/>
  <c r="AP128" i="4"/>
  <c r="BD128" i="4" s="1"/>
  <c r="AI128" i="4"/>
  <c r="AW128" i="4" s="1"/>
  <c r="AM128" i="4"/>
  <c r="BA128" i="4" s="1"/>
  <c r="AN128" i="4"/>
  <c r="BB128" i="4" s="1"/>
  <c r="AQ128" i="4"/>
  <c r="BE128" i="4" s="1"/>
  <c r="AR128" i="4"/>
  <c r="BF128" i="4" s="1"/>
  <c r="AN129" i="4"/>
  <c r="BB129" i="4" s="1"/>
  <c r="AF129" i="4"/>
  <c r="AT129" i="4" s="1"/>
  <c r="AG129" i="4"/>
  <c r="AU129" i="4" s="1"/>
  <c r="AK129" i="4"/>
  <c r="AY129" i="4" s="1"/>
  <c r="AM129" i="4"/>
  <c r="BA129" i="4" s="1"/>
  <c r="AO129" i="4"/>
  <c r="BC129" i="4" s="1"/>
  <c r="AS129" i="4"/>
  <c r="BG129" i="4" s="1"/>
  <c r="AI129" i="4"/>
  <c r="AW129" i="4" s="1"/>
  <c r="AQ129" i="4"/>
  <c r="BE129" i="4" s="1"/>
  <c r="AF130" i="4"/>
  <c r="AT130" i="4" s="1"/>
  <c r="AI130" i="4"/>
  <c r="AW130" i="4" s="1"/>
  <c r="AN130" i="4"/>
  <c r="BB130" i="4" s="1"/>
  <c r="AQ130" i="4"/>
  <c r="BE130" i="4" s="1"/>
  <c r="AG130" i="4"/>
  <c r="AU130" i="4" s="1"/>
  <c r="AH130" i="4"/>
  <c r="AV130" i="4" s="1"/>
  <c r="AL130" i="4"/>
  <c r="AZ130" i="4" s="1"/>
  <c r="AO130" i="4"/>
  <c r="BC130" i="4" s="1"/>
  <c r="AP130" i="4"/>
  <c r="BD130" i="4" s="1"/>
  <c r="AM130" i="4"/>
  <c r="BA130" i="4" s="1"/>
  <c r="AF131" i="4"/>
  <c r="AT131" i="4" s="1"/>
  <c r="AI131" i="4"/>
  <c r="AW131" i="4" s="1"/>
  <c r="AN131" i="4"/>
  <c r="BB131" i="4" s="1"/>
  <c r="AQ131" i="4"/>
  <c r="BE131" i="4" s="1"/>
  <c r="AG131" i="4"/>
  <c r="AU131" i="4" s="1"/>
  <c r="AH131" i="4"/>
  <c r="AV131" i="4" s="1"/>
  <c r="AL131" i="4"/>
  <c r="AZ131" i="4" s="1"/>
  <c r="AO131" i="4"/>
  <c r="BC131" i="4" s="1"/>
  <c r="AP131" i="4"/>
  <c r="BD131" i="4" s="1"/>
  <c r="AJ131" i="4"/>
  <c r="AX131" i="4" s="1"/>
  <c r="AR131" i="4"/>
  <c r="BF131" i="4" s="1"/>
  <c r="AI132" i="4"/>
  <c r="AW132" i="4" s="1"/>
  <c r="AQ132" i="4"/>
  <c r="BE132" i="4" s="1"/>
  <c r="AF132" i="4"/>
  <c r="AT132" i="4" s="1"/>
  <c r="AH132" i="4"/>
  <c r="AV132" i="4" s="1"/>
  <c r="AK132" i="4"/>
  <c r="AY132" i="4" s="1"/>
  <c r="AM132" i="4"/>
  <c r="BA132" i="4" s="1"/>
  <c r="AN132" i="4"/>
  <c r="BB132" i="4" s="1"/>
  <c r="AP132" i="4"/>
  <c r="BD132" i="4" s="1"/>
  <c r="AS132" i="4"/>
  <c r="BG132" i="4" s="1"/>
  <c r="AJ132" i="4"/>
  <c r="AX132" i="4" s="1"/>
  <c r="AR132" i="4"/>
  <c r="BF132" i="4" s="1"/>
  <c r="AJ133" i="4"/>
  <c r="AX133" i="4" s="1"/>
  <c r="AF133" i="4"/>
  <c r="AT133" i="4" s="1"/>
  <c r="AH133" i="4"/>
  <c r="AV133" i="4" s="1"/>
  <c r="AI133" i="4"/>
  <c r="AW133" i="4" s="1"/>
  <c r="AK133" i="4"/>
  <c r="AY133" i="4" s="1"/>
  <c r="AN133" i="4"/>
  <c r="BB133" i="4" s="1"/>
  <c r="AP133" i="4"/>
  <c r="BD133" i="4" s="1"/>
  <c r="AS133" i="4"/>
  <c r="BG133" i="4" s="1"/>
  <c r="AM133" i="4"/>
  <c r="BA133" i="4" s="1"/>
  <c r="AR133" i="4"/>
  <c r="BF133" i="4" s="1"/>
  <c r="AH134" i="4"/>
  <c r="AV134" i="4" s="1"/>
  <c r="AP134" i="4"/>
  <c r="BD134" i="4" s="1"/>
  <c r="AG134" i="4"/>
  <c r="AU134" i="4" s="1"/>
  <c r="AJ134" i="4"/>
  <c r="AX134" i="4" s="1"/>
  <c r="AL134" i="4"/>
  <c r="AZ134" i="4" s="1"/>
  <c r="AM134" i="4"/>
  <c r="BA134" i="4" s="1"/>
  <c r="AO134" i="4"/>
  <c r="BC134" i="4" s="1"/>
  <c r="AR134" i="4"/>
  <c r="BF134" i="4" s="1"/>
  <c r="AI135" i="4"/>
  <c r="AW135" i="4" s="1"/>
  <c r="AQ135" i="4"/>
  <c r="BE135" i="4" s="1"/>
  <c r="AG135" i="4"/>
  <c r="AU135" i="4" s="1"/>
  <c r="AJ135" i="4"/>
  <c r="AX135" i="4" s="1"/>
  <c r="AK135" i="4"/>
  <c r="AY135" i="4" s="1"/>
  <c r="AM135" i="4"/>
  <c r="BA135" i="4" s="1"/>
  <c r="AO135" i="4"/>
  <c r="BC135" i="4" s="1"/>
  <c r="AR135" i="4"/>
  <c r="BF135" i="4" s="1"/>
  <c r="AS135" i="4"/>
  <c r="BG135" i="4" s="1"/>
  <c r="AL135" i="4"/>
  <c r="AZ135" i="4" s="1"/>
  <c r="AL136" i="4"/>
  <c r="AZ136" i="4" s="1"/>
  <c r="AH136" i="4"/>
  <c r="AV136" i="4" s="1"/>
  <c r="AK136" i="4"/>
  <c r="AY136" i="4" s="1"/>
  <c r="AP136" i="4"/>
  <c r="BD136" i="4" s="1"/>
  <c r="AS136" i="4"/>
  <c r="BG136" i="4" s="1"/>
  <c r="AM136" i="4"/>
  <c r="BA136" i="4" s="1"/>
  <c r="AF137" i="4"/>
  <c r="AT137" i="4" s="1"/>
  <c r="AK137" i="4"/>
  <c r="AY137" i="4" s="1"/>
  <c r="AL137" i="4"/>
  <c r="AZ137" i="4" s="1"/>
  <c r="AN137" i="4"/>
  <c r="BB137" i="4" s="1"/>
  <c r="AS137" i="4"/>
  <c r="BG137" i="4" s="1"/>
  <c r="AH137" i="4"/>
  <c r="AV137" i="4" s="1"/>
  <c r="AM137" i="4"/>
  <c r="BA137" i="4" s="1"/>
  <c r="AP137" i="4"/>
  <c r="BD137" i="4" s="1"/>
  <c r="AP138" i="4"/>
  <c r="BD138" i="4" s="1"/>
  <c r="AG138" i="4"/>
  <c r="AU138" i="4" s="1"/>
  <c r="AM138" i="4"/>
  <c r="BA138" i="4" s="1"/>
  <c r="AO138" i="4"/>
  <c r="BC138" i="4" s="1"/>
  <c r="AH138" i="4"/>
  <c r="AV138" i="4" s="1"/>
  <c r="AL138" i="4"/>
  <c r="AZ138" i="4" s="1"/>
  <c r="AI139" i="4"/>
  <c r="AW139" i="4" s="1"/>
  <c r="AQ139" i="4"/>
  <c r="BE139" i="4" s="1"/>
  <c r="AG139" i="4"/>
  <c r="AU139" i="4" s="1"/>
  <c r="AJ139" i="4"/>
  <c r="AX139" i="4" s="1"/>
  <c r="AK139" i="4"/>
  <c r="AY139" i="4" s="1"/>
  <c r="AO139" i="4"/>
  <c r="BC139" i="4" s="1"/>
  <c r="AP139" i="4"/>
  <c r="BD139" i="4" s="1"/>
  <c r="AR139" i="4"/>
  <c r="BF139" i="4" s="1"/>
  <c r="AS139" i="4"/>
  <c r="BG139" i="4" s="1"/>
  <c r="AL139" i="4"/>
  <c r="AZ139" i="4" s="1"/>
  <c r="AI140" i="4"/>
  <c r="AW140" i="4" s="1"/>
  <c r="AM140" i="4"/>
  <c r="BA140" i="4" s="1"/>
  <c r="AQ140" i="4"/>
  <c r="BE140" i="4" s="1"/>
  <c r="AF140" i="4"/>
  <c r="AT140" i="4" s="1"/>
  <c r="AG140" i="4"/>
  <c r="AU140" i="4" s="1"/>
  <c r="AH140" i="4"/>
  <c r="AV140" i="4" s="1"/>
  <c r="AK140" i="4"/>
  <c r="AY140" i="4" s="1"/>
  <c r="AN140" i="4"/>
  <c r="BB140" i="4" s="1"/>
  <c r="AO140" i="4"/>
  <c r="BC140" i="4" s="1"/>
  <c r="AS140" i="4"/>
  <c r="BG140" i="4" s="1"/>
  <c r="AL140" i="4"/>
  <c r="AZ140" i="4" s="1"/>
  <c r="AP140" i="4"/>
  <c r="BD140" i="4" s="1"/>
  <c r="AF141" i="4"/>
  <c r="AT141" i="4" s="1"/>
  <c r="AK141" i="4"/>
  <c r="AY141" i="4" s="1"/>
  <c r="AM141" i="4"/>
  <c r="BA141" i="4" s="1"/>
  <c r="AN141" i="4"/>
  <c r="BB141" i="4" s="1"/>
  <c r="AS141" i="4"/>
  <c r="BG141" i="4" s="1"/>
  <c r="AH141" i="4"/>
  <c r="AV141" i="4" s="1"/>
  <c r="AL141" i="4"/>
  <c r="AZ141" i="4" s="1"/>
  <c r="AP141" i="4"/>
  <c r="BD141" i="4" s="1"/>
  <c r="AG142" i="4"/>
  <c r="AU142" i="4" s="1"/>
  <c r="AK142" i="4"/>
  <c r="AY142" i="4" s="1"/>
  <c r="AL142" i="4"/>
  <c r="AZ142" i="4" s="1"/>
  <c r="AO142" i="4"/>
  <c r="BC142" i="4" s="1"/>
  <c r="AS142" i="4"/>
  <c r="BG142" i="4" s="1"/>
  <c r="AH142" i="4"/>
  <c r="AV142" i="4" s="1"/>
  <c r="AP142" i="4"/>
  <c r="BD142" i="4" s="1"/>
  <c r="AI143" i="4"/>
  <c r="AW143" i="4" s="1"/>
  <c r="AQ143" i="4"/>
  <c r="BE143" i="4" s="1"/>
  <c r="AG143" i="4"/>
  <c r="AU143" i="4" s="1"/>
  <c r="AH143" i="4"/>
  <c r="AV143" i="4" s="1"/>
  <c r="AJ143" i="4"/>
  <c r="AX143" i="4" s="1"/>
  <c r="AK143" i="4"/>
  <c r="AY143" i="4" s="1"/>
  <c r="AO143" i="4"/>
  <c r="BC143" i="4" s="1"/>
  <c r="AP143" i="4"/>
  <c r="BD143" i="4" s="1"/>
  <c r="AR143" i="4"/>
  <c r="BF143" i="4" s="1"/>
  <c r="AS143" i="4"/>
  <c r="BG143" i="4" s="1"/>
  <c r="AL143" i="4"/>
  <c r="AZ143" i="4" s="1"/>
  <c r="AI144" i="4"/>
  <c r="AW144" i="4" s="1"/>
  <c r="AL144" i="4"/>
  <c r="AZ144" i="4" s="1"/>
  <c r="AM144" i="4"/>
  <c r="BA144" i="4" s="1"/>
  <c r="AQ144" i="4"/>
  <c r="BE144" i="4" s="1"/>
  <c r="AF144" i="4"/>
  <c r="AT144" i="4" s="1"/>
  <c r="AG144" i="4"/>
  <c r="AU144" i="4" s="1"/>
  <c r="AH144" i="4"/>
  <c r="AV144" i="4" s="1"/>
  <c r="AK144" i="4"/>
  <c r="AY144" i="4" s="1"/>
  <c r="AN144" i="4"/>
  <c r="BB144" i="4" s="1"/>
  <c r="AO144" i="4"/>
  <c r="BC144" i="4" s="1"/>
  <c r="AS144" i="4"/>
  <c r="BG144" i="4" s="1"/>
  <c r="AP144" i="4"/>
  <c r="BD144" i="4" s="1"/>
  <c r="AF145" i="4"/>
  <c r="AT145" i="4" s="1"/>
  <c r="AG145" i="4"/>
  <c r="AU145" i="4" s="1"/>
  <c r="AM145" i="4"/>
  <c r="BA145" i="4" s="1"/>
  <c r="AN145" i="4"/>
  <c r="BB145" i="4" s="1"/>
  <c r="AO145" i="4"/>
  <c r="BC145" i="4" s="1"/>
  <c r="AH145" i="4"/>
  <c r="AV145" i="4" s="1"/>
  <c r="AL145" i="4"/>
  <c r="AZ145" i="4" s="1"/>
  <c r="AP145" i="4"/>
  <c r="BD145" i="4" s="1"/>
  <c r="AI146" i="4"/>
  <c r="AW146" i="4" s="1"/>
  <c r="AQ146" i="4"/>
  <c r="BE146" i="4" s="1"/>
  <c r="AG146" i="4"/>
  <c r="AU146" i="4" s="1"/>
  <c r="AK146" i="4"/>
  <c r="AY146" i="4" s="1"/>
  <c r="AM146" i="4"/>
  <c r="BA146" i="4" s="1"/>
  <c r="AN146" i="4"/>
  <c r="BB146" i="4" s="1"/>
  <c r="AO146" i="4"/>
  <c r="BC146" i="4" s="1"/>
  <c r="AS146" i="4"/>
  <c r="BG146" i="4" s="1"/>
  <c r="AH146" i="4"/>
  <c r="AV146" i="4" s="1"/>
  <c r="AL146" i="4"/>
  <c r="AZ146" i="4" s="1"/>
  <c r="AP146" i="4"/>
  <c r="BD146" i="4" s="1"/>
  <c r="AF147" i="4"/>
  <c r="AT147" i="4" s="1"/>
  <c r="AH147" i="4"/>
  <c r="AV147" i="4" s="1"/>
  <c r="AJ147" i="4"/>
  <c r="AX147" i="4" s="1"/>
  <c r="AK147" i="4"/>
  <c r="AY147" i="4" s="1"/>
  <c r="AM147" i="4"/>
  <c r="BA147" i="4" s="1"/>
  <c r="AN147" i="4"/>
  <c r="BB147" i="4" s="1"/>
  <c r="AP147" i="4"/>
  <c r="BD147" i="4" s="1"/>
  <c r="AR147" i="4"/>
  <c r="BF147" i="4" s="1"/>
  <c r="AS147" i="4"/>
  <c r="BG147" i="4" s="1"/>
  <c r="AL147" i="4"/>
  <c r="AZ147" i="4" s="1"/>
  <c r="AM148" i="4"/>
  <c r="BA148" i="4" s="1"/>
  <c r="AG148" i="4"/>
  <c r="AU148" i="4" s="1"/>
  <c r="AK148" i="4"/>
  <c r="AY148" i="4" s="1"/>
  <c r="AL148" i="4"/>
  <c r="AZ148" i="4" s="1"/>
  <c r="AO148" i="4"/>
  <c r="BC148" i="4" s="1"/>
  <c r="AS148" i="4"/>
  <c r="BG148" i="4" s="1"/>
  <c r="AH148" i="4"/>
  <c r="AV148" i="4" s="1"/>
  <c r="AP148" i="4"/>
  <c r="BD148" i="4" s="1"/>
  <c r="AH149" i="4"/>
  <c r="AV149" i="4" s="1"/>
  <c r="AF149" i="4"/>
  <c r="AT149" i="4" s="1"/>
  <c r="AG149" i="4"/>
  <c r="AU149" i="4" s="1"/>
  <c r="AJ149" i="4"/>
  <c r="AX149" i="4" s="1"/>
  <c r="AM149" i="4"/>
  <c r="BA149" i="4" s="1"/>
  <c r="AN149" i="4"/>
  <c r="BB149" i="4" s="1"/>
  <c r="AO149" i="4"/>
  <c r="BC149" i="4" s="1"/>
  <c r="AR149" i="4"/>
  <c r="BF149" i="4" s="1"/>
  <c r="AL149" i="4"/>
  <c r="AZ149" i="4" s="1"/>
  <c r="AP149" i="4"/>
  <c r="BD149" i="4" s="1"/>
  <c r="AI150" i="4"/>
  <c r="AW150" i="4" s="1"/>
  <c r="AQ150" i="4"/>
  <c r="BE150" i="4" s="1"/>
  <c r="AG150" i="4"/>
  <c r="AU150" i="4" s="1"/>
  <c r="AH150" i="4"/>
  <c r="AV150" i="4" s="1"/>
  <c r="AK150" i="4"/>
  <c r="AY150" i="4" s="1"/>
  <c r="AM150" i="4"/>
  <c r="BA150" i="4" s="1"/>
  <c r="AO150" i="4"/>
  <c r="BC150" i="4" s="1"/>
  <c r="AS150" i="4"/>
  <c r="BG150" i="4" s="1"/>
  <c r="AL150" i="4"/>
  <c r="AZ150" i="4" s="1"/>
  <c r="AP150" i="4"/>
  <c r="BD150" i="4" s="1"/>
  <c r="AF151" i="4"/>
  <c r="AT151" i="4" s="1"/>
  <c r="AH151" i="4"/>
  <c r="AV151" i="4" s="1"/>
  <c r="AJ151" i="4"/>
  <c r="AX151" i="4" s="1"/>
  <c r="AK151" i="4"/>
  <c r="AY151" i="4" s="1"/>
  <c r="AM151" i="4"/>
  <c r="BA151" i="4" s="1"/>
  <c r="AN151" i="4"/>
  <c r="BB151" i="4" s="1"/>
  <c r="AP151" i="4"/>
  <c r="BD151" i="4" s="1"/>
  <c r="AR151" i="4"/>
  <c r="BF151" i="4" s="1"/>
  <c r="AS151" i="4"/>
  <c r="BG151" i="4" s="1"/>
  <c r="AL151" i="4"/>
  <c r="AZ151" i="4" s="1"/>
  <c r="AM152" i="4"/>
  <c r="BA152" i="4" s="1"/>
  <c r="AG152" i="4"/>
  <c r="AU152" i="4" s="1"/>
  <c r="AK152" i="4"/>
  <c r="AY152" i="4" s="1"/>
  <c r="AL152" i="4"/>
  <c r="AZ152" i="4" s="1"/>
  <c r="AO152" i="4"/>
  <c r="BC152" i="4" s="1"/>
  <c r="AS152" i="4"/>
  <c r="BG152" i="4" s="1"/>
  <c r="AH152" i="4"/>
  <c r="AV152" i="4" s="1"/>
  <c r="AP152" i="4"/>
  <c r="BD152" i="4" s="1"/>
  <c r="AH153" i="4"/>
  <c r="AV153" i="4" s="1"/>
  <c r="AF153" i="4"/>
  <c r="AT153" i="4" s="1"/>
  <c r="AG153" i="4"/>
  <c r="AU153" i="4" s="1"/>
  <c r="AJ153" i="4"/>
  <c r="AX153" i="4" s="1"/>
  <c r="AM153" i="4"/>
  <c r="BA153" i="4" s="1"/>
  <c r="AN153" i="4"/>
  <c r="BB153" i="4" s="1"/>
  <c r="AO153" i="4"/>
  <c r="BC153" i="4" s="1"/>
  <c r="AR153" i="4"/>
  <c r="BF153" i="4" s="1"/>
  <c r="AL153" i="4"/>
  <c r="AZ153" i="4" s="1"/>
  <c r="AP153" i="4"/>
  <c r="BD153" i="4" s="1"/>
  <c r="AI154" i="4"/>
  <c r="AW154" i="4" s="1"/>
  <c r="AQ154" i="4"/>
  <c r="BE154" i="4" s="1"/>
  <c r="AG154" i="4"/>
  <c r="AU154" i="4" s="1"/>
  <c r="AH154" i="4"/>
  <c r="AV154" i="4" s="1"/>
  <c r="AK154" i="4"/>
  <c r="AY154" i="4" s="1"/>
  <c r="AM154" i="4"/>
  <c r="BA154" i="4" s="1"/>
  <c r="AO154" i="4"/>
  <c r="BC154" i="4" s="1"/>
  <c r="AS154" i="4"/>
  <c r="BG154" i="4" s="1"/>
  <c r="AL154" i="4"/>
  <c r="AZ154" i="4" s="1"/>
  <c r="AP154" i="4"/>
  <c r="BD154" i="4" s="1"/>
  <c r="AH155" i="4"/>
  <c r="AV155" i="4" s="1"/>
  <c r="AL155" i="4"/>
  <c r="AZ155" i="4" s="1"/>
  <c r="AF155" i="4"/>
  <c r="AT155" i="4" s="1"/>
  <c r="AJ155" i="4"/>
  <c r="AX155" i="4" s="1"/>
  <c r="AK155" i="4"/>
  <c r="AY155" i="4" s="1"/>
  <c r="AN155" i="4"/>
  <c r="BB155" i="4" s="1"/>
  <c r="AR155" i="4"/>
  <c r="BF155" i="4" s="1"/>
  <c r="AS155" i="4"/>
  <c r="BG155" i="4" s="1"/>
  <c r="AM155" i="4"/>
  <c r="BA155" i="4" s="1"/>
  <c r="AP155" i="4"/>
  <c r="BD155" i="4" s="1"/>
  <c r="AI38" i="4"/>
  <c r="AW38" i="4" s="1"/>
  <c r="AJ38" i="4"/>
  <c r="AX38" i="4" s="1"/>
  <c r="AQ38" i="4"/>
  <c r="BE38" i="4" s="1"/>
  <c r="AR38" i="4"/>
  <c r="BF38" i="4" s="1"/>
  <c r="AG38" i="4"/>
  <c r="AU38" i="4" s="1"/>
  <c r="AH38" i="4"/>
  <c r="AV38" i="4" s="1"/>
  <c r="AK38" i="4"/>
  <c r="AY38" i="4" s="1"/>
  <c r="AL38" i="4"/>
  <c r="AZ38" i="4" s="1"/>
  <c r="AO38" i="4"/>
  <c r="BC38" i="4" s="1"/>
  <c r="AP38" i="4"/>
  <c r="BD38" i="4" s="1"/>
  <c r="AS38" i="4"/>
  <c r="BG38" i="4" s="1"/>
  <c r="AF38" i="4"/>
  <c r="AT38" i="4" s="1"/>
  <c r="AM38" i="4"/>
  <c r="BA38" i="4" s="1"/>
  <c r="AN38" i="4"/>
  <c r="BB38" i="4" s="1"/>
  <c r="AJ39" i="4"/>
  <c r="AX39" i="4" s="1"/>
  <c r="AR39" i="4"/>
  <c r="BF39" i="4" s="1"/>
  <c r="AG39" i="4"/>
  <c r="AU39" i="4" s="1"/>
  <c r="AH39" i="4"/>
  <c r="AV39" i="4" s="1"/>
  <c r="AL39" i="4"/>
  <c r="AZ39" i="4" s="1"/>
  <c r="AO39" i="4"/>
  <c r="BC39" i="4" s="1"/>
  <c r="AP39" i="4"/>
  <c r="BD39" i="4" s="1"/>
  <c r="AF39" i="4"/>
  <c r="AT39" i="4" s="1"/>
  <c r="AK39" i="4"/>
  <c r="AY39" i="4" s="1"/>
  <c r="AN39" i="4"/>
  <c r="BB39" i="4" s="1"/>
  <c r="AS39" i="4"/>
  <c r="BG39" i="4" s="1"/>
  <c r="AH40" i="4"/>
  <c r="AV40" i="4" s="1"/>
  <c r="AP40" i="4"/>
  <c r="BD40" i="4" s="1"/>
  <c r="AF40" i="4"/>
  <c r="AT40" i="4" s="1"/>
  <c r="AJ40" i="4"/>
  <c r="AX40" i="4" s="1"/>
  <c r="AL40" i="4"/>
  <c r="AZ40" i="4" s="1"/>
  <c r="AN40" i="4"/>
  <c r="BB40" i="4" s="1"/>
  <c r="AO40" i="4"/>
  <c r="BC40" i="4" s="1"/>
  <c r="AR40" i="4"/>
  <c r="BF40" i="4" s="1"/>
  <c r="AG40" i="4"/>
  <c r="AU40" i="4" s="1"/>
  <c r="AK40" i="4"/>
  <c r="AY40" i="4" s="1"/>
  <c r="AS40" i="4"/>
  <c r="BG40" i="4" s="1"/>
  <c r="AI41" i="4"/>
  <c r="AW41" i="4" s="1"/>
  <c r="AP41" i="4"/>
  <c r="BD41" i="4" s="1"/>
  <c r="AQ41" i="4"/>
  <c r="BE41" i="4" s="1"/>
  <c r="AF41" i="4"/>
  <c r="AT41" i="4" s="1"/>
  <c r="AG41" i="4"/>
  <c r="AU41" i="4" s="1"/>
  <c r="AH41" i="4"/>
  <c r="AV41" i="4" s="1"/>
  <c r="AJ41" i="4"/>
  <c r="AX41" i="4" s="1"/>
  <c r="AK41" i="4"/>
  <c r="AY41" i="4" s="1"/>
  <c r="AN41" i="4"/>
  <c r="BB41" i="4" s="1"/>
  <c r="AO41" i="4"/>
  <c r="BC41" i="4" s="1"/>
  <c r="AR41" i="4"/>
  <c r="BF41" i="4" s="1"/>
  <c r="AS41" i="4"/>
  <c r="BG41" i="4" s="1"/>
  <c r="AL41" i="4"/>
  <c r="AZ41" i="4" s="1"/>
  <c r="AM41" i="4"/>
  <c r="BA41" i="4" s="1"/>
  <c r="AI42" i="4"/>
  <c r="AW42" i="4" s="1"/>
  <c r="AJ42" i="4"/>
  <c r="AX42" i="4" s="1"/>
  <c r="AQ42" i="4"/>
  <c r="BE42" i="4" s="1"/>
  <c r="AR42" i="4"/>
  <c r="BF42" i="4" s="1"/>
  <c r="AG42" i="4"/>
  <c r="AU42" i="4" s="1"/>
  <c r="AH42" i="4"/>
  <c r="AV42" i="4" s="1"/>
  <c r="AK42" i="4"/>
  <c r="AY42" i="4" s="1"/>
  <c r="AL42" i="4"/>
  <c r="AZ42" i="4" s="1"/>
  <c r="AO42" i="4"/>
  <c r="BC42" i="4" s="1"/>
  <c r="AP42" i="4"/>
  <c r="BD42" i="4" s="1"/>
  <c r="AS42" i="4"/>
  <c r="BG42" i="4" s="1"/>
  <c r="AF42" i="4"/>
  <c r="AT42" i="4" s="1"/>
  <c r="AM42" i="4"/>
  <c r="BA42" i="4" s="1"/>
  <c r="AN42" i="4"/>
  <c r="BB42" i="4" s="1"/>
  <c r="AJ43" i="4"/>
  <c r="AX43" i="4" s="1"/>
  <c r="AR43" i="4"/>
  <c r="BF43" i="4" s="1"/>
  <c r="AG43" i="4"/>
  <c r="AU43" i="4" s="1"/>
  <c r="AH43" i="4"/>
  <c r="AV43" i="4" s="1"/>
  <c r="AL43" i="4"/>
  <c r="AZ43" i="4" s="1"/>
  <c r="AO43" i="4"/>
  <c r="BC43" i="4" s="1"/>
  <c r="AP43" i="4"/>
  <c r="BD43" i="4" s="1"/>
  <c r="AF43" i="4"/>
  <c r="AT43" i="4" s="1"/>
  <c r="AK43" i="4"/>
  <c r="AY43" i="4" s="1"/>
  <c r="AN43" i="4"/>
  <c r="BB43" i="4" s="1"/>
  <c r="AS43" i="4"/>
  <c r="BG43" i="4" s="1"/>
  <c r="AH44" i="4"/>
  <c r="AV44" i="4" s="1"/>
  <c r="AP44" i="4"/>
  <c r="BD44" i="4" s="1"/>
  <c r="AF44" i="4"/>
  <c r="AT44" i="4" s="1"/>
  <c r="AJ44" i="4"/>
  <c r="AX44" i="4" s="1"/>
  <c r="AL44" i="4"/>
  <c r="AZ44" i="4" s="1"/>
  <c r="AN44" i="4"/>
  <c r="BB44" i="4" s="1"/>
  <c r="AO44" i="4"/>
  <c r="BC44" i="4" s="1"/>
  <c r="AR44" i="4"/>
  <c r="BF44" i="4" s="1"/>
  <c r="AG44" i="4"/>
  <c r="AU44" i="4" s="1"/>
  <c r="AK44" i="4"/>
  <c r="AY44" i="4" s="1"/>
  <c r="AS44" i="4"/>
  <c r="BG44" i="4" s="1"/>
  <c r="AI45" i="4"/>
  <c r="AW45" i="4" s="1"/>
  <c r="AP45" i="4"/>
  <c r="BD45" i="4" s="1"/>
  <c r="AQ45" i="4"/>
  <c r="BE45" i="4" s="1"/>
  <c r="AF45" i="4"/>
  <c r="AT45" i="4" s="1"/>
  <c r="AG45" i="4"/>
  <c r="AU45" i="4" s="1"/>
  <c r="AH45" i="4"/>
  <c r="AV45" i="4" s="1"/>
  <c r="AJ45" i="4"/>
  <c r="AX45" i="4" s="1"/>
  <c r="AK45" i="4"/>
  <c r="AY45" i="4" s="1"/>
  <c r="AN45" i="4"/>
  <c r="BB45" i="4" s="1"/>
  <c r="AO45" i="4"/>
  <c r="BC45" i="4" s="1"/>
  <c r="AR45" i="4"/>
  <c r="BF45" i="4" s="1"/>
  <c r="AS45" i="4"/>
  <c r="BG45" i="4" s="1"/>
  <c r="AL45" i="4"/>
  <c r="AZ45" i="4" s="1"/>
  <c r="AM45" i="4"/>
  <c r="BA45" i="4" s="1"/>
  <c r="AI46" i="4"/>
  <c r="AW46" i="4" s="1"/>
  <c r="AQ46" i="4"/>
  <c r="BE46" i="4" s="1"/>
  <c r="AR46" i="4"/>
  <c r="BF46" i="4" s="1"/>
  <c r="AG46" i="4"/>
  <c r="AU46" i="4" s="1"/>
  <c r="AH46" i="4"/>
  <c r="AV46" i="4" s="1"/>
  <c r="AJ46" i="4"/>
  <c r="AX46" i="4" s="1"/>
  <c r="AK46" i="4"/>
  <c r="AY46" i="4" s="1"/>
  <c r="AL46" i="4"/>
  <c r="AZ46" i="4" s="1"/>
  <c r="AO46" i="4"/>
  <c r="BC46" i="4" s="1"/>
  <c r="AP46" i="4"/>
  <c r="BD46" i="4" s="1"/>
  <c r="AS46" i="4"/>
  <c r="BG46" i="4" s="1"/>
  <c r="AF46" i="4"/>
  <c r="AT46" i="4" s="1"/>
  <c r="AM46" i="4"/>
  <c r="BA46" i="4" s="1"/>
  <c r="AN46" i="4"/>
  <c r="BB46" i="4" s="1"/>
  <c r="AJ47" i="4"/>
  <c r="AX47" i="4" s="1"/>
  <c r="AR47" i="4"/>
  <c r="BF47" i="4" s="1"/>
  <c r="AG47" i="4"/>
  <c r="AU47" i="4" s="1"/>
  <c r="AH47" i="4"/>
  <c r="AV47" i="4" s="1"/>
  <c r="AL47" i="4"/>
  <c r="AZ47" i="4" s="1"/>
  <c r="AO47" i="4"/>
  <c r="BC47" i="4" s="1"/>
  <c r="AP47" i="4"/>
  <c r="BD47" i="4" s="1"/>
  <c r="AF47" i="4"/>
  <c r="AT47" i="4" s="1"/>
  <c r="AK47" i="4"/>
  <c r="AY47" i="4" s="1"/>
  <c r="AN47" i="4"/>
  <c r="BB47" i="4" s="1"/>
  <c r="AS47" i="4"/>
  <c r="BG47" i="4" s="1"/>
  <c r="AH48" i="4"/>
  <c r="AV48" i="4" s="1"/>
  <c r="AP48" i="4"/>
  <c r="BD48" i="4" s="1"/>
  <c r="AF48" i="4"/>
  <c r="AT48" i="4" s="1"/>
  <c r="AJ48" i="4"/>
  <c r="AX48" i="4" s="1"/>
  <c r="AL48" i="4"/>
  <c r="AZ48" i="4" s="1"/>
  <c r="AN48" i="4"/>
  <c r="BB48" i="4" s="1"/>
  <c r="AO48" i="4"/>
  <c r="BC48" i="4" s="1"/>
  <c r="AR48" i="4"/>
  <c r="BF48" i="4" s="1"/>
  <c r="AG48" i="4"/>
  <c r="AU48" i="4" s="1"/>
  <c r="AK48" i="4"/>
  <c r="AY48" i="4" s="1"/>
  <c r="AS48" i="4"/>
  <c r="BG48" i="4" s="1"/>
  <c r="AI49" i="4"/>
  <c r="AW49" i="4" s="1"/>
  <c r="AP49" i="4"/>
  <c r="BD49" i="4" s="1"/>
  <c r="AQ49" i="4"/>
  <c r="BE49" i="4" s="1"/>
  <c r="AF49" i="4"/>
  <c r="AT49" i="4" s="1"/>
  <c r="AG49" i="4"/>
  <c r="AU49" i="4" s="1"/>
  <c r="AH49" i="4"/>
  <c r="AV49" i="4" s="1"/>
  <c r="AJ49" i="4"/>
  <c r="AX49" i="4" s="1"/>
  <c r="AK49" i="4"/>
  <c r="AY49" i="4" s="1"/>
  <c r="AN49" i="4"/>
  <c r="BB49" i="4" s="1"/>
  <c r="AO49" i="4"/>
  <c r="BC49" i="4" s="1"/>
  <c r="AR49" i="4"/>
  <c r="BF49" i="4" s="1"/>
  <c r="AS49" i="4"/>
  <c r="BG49" i="4" s="1"/>
  <c r="AL49" i="4"/>
  <c r="AZ49" i="4" s="1"/>
  <c r="AM49" i="4"/>
  <c r="BA49" i="4" s="1"/>
  <c r="AI50" i="4"/>
  <c r="AW50" i="4" s="1"/>
  <c r="AQ50" i="4"/>
  <c r="BE50" i="4" s="1"/>
  <c r="AR50" i="4"/>
  <c r="BF50" i="4" s="1"/>
  <c r="AG50" i="4"/>
  <c r="AU50" i="4" s="1"/>
  <c r="AH50" i="4"/>
  <c r="AV50" i="4" s="1"/>
  <c r="AJ50" i="4"/>
  <c r="AX50" i="4" s="1"/>
  <c r="AK50" i="4"/>
  <c r="AY50" i="4" s="1"/>
  <c r="AL50" i="4"/>
  <c r="AZ50" i="4" s="1"/>
  <c r="AO50" i="4"/>
  <c r="BC50" i="4" s="1"/>
  <c r="AP50" i="4"/>
  <c r="BD50" i="4" s="1"/>
  <c r="AS50" i="4"/>
  <c r="BG50" i="4" s="1"/>
  <c r="AF50" i="4"/>
  <c r="AT50" i="4" s="1"/>
  <c r="AM50" i="4"/>
  <c r="BA50" i="4" s="1"/>
  <c r="AN50" i="4"/>
  <c r="BB50" i="4" s="1"/>
  <c r="AJ51" i="4"/>
  <c r="AX51" i="4" s="1"/>
  <c r="AR51" i="4"/>
  <c r="BF51" i="4" s="1"/>
  <c r="AG51" i="4"/>
  <c r="AU51" i="4" s="1"/>
  <c r="AH51" i="4"/>
  <c r="AV51" i="4" s="1"/>
  <c r="AL51" i="4"/>
  <c r="AZ51" i="4" s="1"/>
  <c r="AO51" i="4"/>
  <c r="BC51" i="4" s="1"/>
  <c r="AP51" i="4"/>
  <c r="BD51" i="4" s="1"/>
  <c r="AF51" i="4"/>
  <c r="AT51" i="4" s="1"/>
  <c r="AK51" i="4"/>
  <c r="AY51" i="4" s="1"/>
  <c r="AN51" i="4"/>
  <c r="BB51" i="4" s="1"/>
  <c r="AS51" i="4"/>
  <c r="BG51" i="4" s="1"/>
  <c r="AH52" i="4"/>
  <c r="AV52" i="4" s="1"/>
  <c r="AP52" i="4"/>
  <c r="BD52" i="4" s="1"/>
  <c r="AF52" i="4"/>
  <c r="AT52" i="4" s="1"/>
  <c r="AJ52" i="4"/>
  <c r="AX52" i="4" s="1"/>
  <c r="AL52" i="4"/>
  <c r="AZ52" i="4" s="1"/>
  <c r="AN52" i="4"/>
  <c r="BB52" i="4" s="1"/>
  <c r="AO52" i="4"/>
  <c r="BC52" i="4" s="1"/>
  <c r="AR52" i="4"/>
  <c r="BF52" i="4" s="1"/>
  <c r="AG52" i="4"/>
  <c r="AU52" i="4" s="1"/>
  <c r="AK52" i="4"/>
  <c r="AY52" i="4" s="1"/>
  <c r="AS52" i="4"/>
  <c r="BG52" i="4" s="1"/>
  <c r="AI53" i="4"/>
  <c r="AW53" i="4" s="1"/>
  <c r="AP53" i="4"/>
  <c r="BD53" i="4" s="1"/>
  <c r="AQ53" i="4"/>
  <c r="BE53" i="4" s="1"/>
  <c r="AF53" i="4"/>
  <c r="AT53" i="4" s="1"/>
  <c r="AG53" i="4"/>
  <c r="AU53" i="4" s="1"/>
  <c r="AH53" i="4"/>
  <c r="AV53" i="4" s="1"/>
  <c r="AJ53" i="4"/>
  <c r="AX53" i="4" s="1"/>
  <c r="AK53" i="4"/>
  <c r="AY53" i="4" s="1"/>
  <c r="AN53" i="4"/>
  <c r="BB53" i="4" s="1"/>
  <c r="AO53" i="4"/>
  <c r="BC53" i="4" s="1"/>
  <c r="AR53" i="4"/>
  <c r="BF53" i="4" s="1"/>
  <c r="AS53" i="4"/>
  <c r="BG53" i="4" s="1"/>
  <c r="AL53" i="4"/>
  <c r="AZ53" i="4" s="1"/>
  <c r="AM53" i="4"/>
  <c r="BA53" i="4" s="1"/>
  <c r="AI54" i="4"/>
  <c r="AW54" i="4" s="1"/>
  <c r="AJ54" i="4"/>
  <c r="AX54" i="4" s="1"/>
  <c r="AM54" i="4"/>
  <c r="BA54" i="4" s="1"/>
  <c r="AN54" i="4"/>
  <c r="BB54" i="4" s="1"/>
  <c r="AQ54" i="4"/>
  <c r="BE54" i="4" s="1"/>
  <c r="AR54" i="4"/>
  <c r="BF54" i="4" s="1"/>
  <c r="AG54" i="4"/>
  <c r="AU54" i="4" s="1"/>
  <c r="AH54" i="4"/>
  <c r="AV54" i="4" s="1"/>
  <c r="AK54" i="4"/>
  <c r="AY54" i="4" s="1"/>
  <c r="AL54" i="4"/>
  <c r="AZ54" i="4" s="1"/>
  <c r="AO54" i="4"/>
  <c r="BC54" i="4" s="1"/>
  <c r="AP54" i="4"/>
  <c r="BD54" i="4" s="1"/>
  <c r="AS54" i="4"/>
  <c r="BG54" i="4" s="1"/>
  <c r="AF54" i="4"/>
  <c r="AT54" i="4" s="1"/>
  <c r="AJ55" i="4"/>
  <c r="AX55" i="4" s="1"/>
  <c r="AR55" i="4"/>
  <c r="BF55" i="4" s="1"/>
  <c r="AG55" i="4"/>
  <c r="AU55" i="4" s="1"/>
  <c r="AH55" i="4"/>
  <c r="AV55" i="4" s="1"/>
  <c r="AK55" i="4"/>
  <c r="AY55" i="4" s="1"/>
  <c r="AL55" i="4"/>
  <c r="AZ55" i="4" s="1"/>
  <c r="AO55" i="4"/>
  <c r="BC55" i="4" s="1"/>
  <c r="AP55" i="4"/>
  <c r="BD55" i="4" s="1"/>
  <c r="AS55" i="4"/>
  <c r="BG55" i="4" s="1"/>
  <c r="AF55" i="4"/>
  <c r="AT55" i="4" s="1"/>
  <c r="AN55" i="4"/>
  <c r="BB55" i="4" s="1"/>
  <c r="AG56" i="4"/>
  <c r="AU56" i="4" s="1"/>
  <c r="AO56" i="4"/>
  <c r="BC56" i="4" s="1"/>
  <c r="AI56" i="4"/>
  <c r="AW56" i="4" s="1"/>
  <c r="AM56" i="4"/>
  <c r="BA56" i="4" s="1"/>
  <c r="AQ56" i="4"/>
  <c r="BE56" i="4" s="1"/>
  <c r="AK56" i="4"/>
  <c r="AY56" i="4" s="1"/>
  <c r="AS56" i="4"/>
  <c r="BG56" i="4" s="1"/>
  <c r="AH57" i="4"/>
  <c r="AV57" i="4" s="1"/>
  <c r="AL57" i="4"/>
  <c r="AZ57" i="4" s="1"/>
  <c r="AF57" i="4"/>
  <c r="AT57" i="4" s="1"/>
  <c r="AI57" i="4"/>
  <c r="AW57" i="4" s="1"/>
  <c r="AP57" i="4"/>
  <c r="BD57" i="4" s="1"/>
  <c r="AR57" i="4"/>
  <c r="BF57" i="4" s="1"/>
  <c r="AJ57" i="4"/>
  <c r="AX57" i="4" s="1"/>
  <c r="AN57" i="4"/>
  <c r="BB57" i="4" s="1"/>
  <c r="AF58" i="4"/>
  <c r="AT58" i="4" s="1"/>
  <c r="AK58" i="4"/>
  <c r="AY58" i="4" s="1"/>
  <c r="AN58" i="4"/>
  <c r="BB58" i="4" s="1"/>
  <c r="AR58" i="4"/>
  <c r="BF58" i="4" s="1"/>
  <c r="AH58" i="4"/>
  <c r="AV58" i="4" s="1"/>
  <c r="AJ58" i="4"/>
  <c r="AX58" i="4" s="1"/>
  <c r="AL58" i="4"/>
  <c r="AZ58" i="4" s="1"/>
  <c r="AP58" i="4"/>
  <c r="BD58" i="4" s="1"/>
  <c r="AO58" i="4"/>
  <c r="BC58" i="4" s="1"/>
  <c r="AQ58" i="4"/>
  <c r="BE58" i="4" s="1"/>
  <c r="AP59" i="4"/>
  <c r="BD59" i="4" s="1"/>
  <c r="AF59" i="4"/>
  <c r="AT59" i="4" s="1"/>
  <c r="AG59" i="4"/>
  <c r="AU59" i="4" s="1"/>
  <c r="AR59" i="4"/>
  <c r="BF59" i="4" s="1"/>
  <c r="AS59" i="4"/>
  <c r="BG59" i="4" s="1"/>
  <c r="AK59" i="4"/>
  <c r="AY59" i="4" s="1"/>
  <c r="AO59" i="4"/>
  <c r="BC59" i="4" s="1"/>
  <c r="AI60" i="4"/>
  <c r="AW60" i="4" s="1"/>
  <c r="AM60" i="4"/>
  <c r="BA60" i="4" s="1"/>
  <c r="AQ60" i="4"/>
  <c r="BE60" i="4" s="1"/>
  <c r="AG60" i="4"/>
  <c r="AU60" i="4" s="1"/>
  <c r="AJ60" i="4"/>
  <c r="AX60" i="4" s="1"/>
  <c r="AK60" i="4"/>
  <c r="AY60" i="4" s="1"/>
  <c r="AO60" i="4"/>
  <c r="BC60" i="4" s="1"/>
  <c r="AP60" i="4"/>
  <c r="BD60" i="4" s="1"/>
  <c r="AR60" i="4"/>
  <c r="BF60" i="4" s="1"/>
  <c r="AS60" i="4"/>
  <c r="BG60" i="4" s="1"/>
  <c r="AL60" i="4"/>
  <c r="AZ60" i="4" s="1"/>
  <c r="AF61" i="4"/>
  <c r="AT61" i="4" s="1"/>
  <c r="AG61" i="4"/>
  <c r="AU61" i="4" s="1"/>
  <c r="AK61" i="4"/>
  <c r="AY61" i="4" s="1"/>
  <c r="AL61" i="4"/>
  <c r="AZ61" i="4" s="1"/>
  <c r="AO61" i="4"/>
  <c r="BC61" i="4" s="1"/>
  <c r="AS61" i="4"/>
  <c r="BG61" i="4" s="1"/>
  <c r="AM61" i="4"/>
  <c r="BA61" i="4" s="1"/>
  <c r="AQ61" i="4"/>
  <c r="BE61" i="4" s="1"/>
  <c r="AG62" i="4"/>
  <c r="AU62" i="4" s="1"/>
  <c r="AK62" i="4"/>
  <c r="AY62" i="4" s="1"/>
  <c r="AO62" i="4"/>
  <c r="BC62" i="4" s="1"/>
  <c r="AS62" i="4"/>
  <c r="BG62" i="4" s="1"/>
  <c r="AF62" i="4"/>
  <c r="AT62" i="4" s="1"/>
  <c r="AH62" i="4"/>
  <c r="AV62" i="4" s="1"/>
  <c r="AI62" i="4"/>
  <c r="AW62" i="4" s="1"/>
  <c r="AM62" i="4"/>
  <c r="BA62" i="4" s="1"/>
  <c r="AP62" i="4"/>
  <c r="BD62" i="4" s="1"/>
  <c r="AQ62" i="4"/>
  <c r="BE62" i="4" s="1"/>
  <c r="AL62" i="4"/>
  <c r="AZ62" i="4" s="1"/>
  <c r="AF63" i="4"/>
  <c r="AT63" i="4" s="1"/>
  <c r="AR63" i="4"/>
  <c r="BF63" i="4" s="1"/>
  <c r="AG63" i="4"/>
  <c r="AU63" i="4" s="1"/>
  <c r="AH63" i="4"/>
  <c r="AV63" i="4" s="1"/>
  <c r="AJ63" i="4"/>
  <c r="AX63" i="4" s="1"/>
  <c r="AL63" i="4"/>
  <c r="AZ63" i="4" s="1"/>
  <c r="AO63" i="4"/>
  <c r="BC63" i="4" s="1"/>
  <c r="AP63" i="4"/>
  <c r="BD63" i="4" s="1"/>
  <c r="AI63" i="4"/>
  <c r="AW63" i="4" s="1"/>
  <c r="AM63" i="4"/>
  <c r="BA63" i="4" s="1"/>
  <c r="AN63" i="4"/>
  <c r="BB63" i="4" s="1"/>
  <c r="AQ63" i="4"/>
  <c r="BE63" i="4" s="1"/>
  <c r="AJ64" i="4"/>
  <c r="AX64" i="4" s="1"/>
  <c r="AR64" i="4"/>
  <c r="BF64" i="4" s="1"/>
  <c r="AH64" i="4"/>
  <c r="AV64" i="4" s="1"/>
  <c r="AK64" i="4"/>
  <c r="AY64" i="4" s="1"/>
  <c r="AL64" i="4"/>
  <c r="AZ64" i="4" s="1"/>
  <c r="AM64" i="4"/>
  <c r="BA64" i="4" s="1"/>
  <c r="AP64" i="4"/>
  <c r="BD64" i="4" s="1"/>
  <c r="AF64" i="4"/>
  <c r="AT64" i="4" s="1"/>
  <c r="AG64" i="4"/>
  <c r="AU64" i="4" s="1"/>
  <c r="AN64" i="4"/>
  <c r="BB64" i="4" s="1"/>
  <c r="AO64" i="4"/>
  <c r="BC64" i="4" s="1"/>
  <c r="AS64" i="4"/>
  <c r="BG64" i="4" s="1"/>
  <c r="AF65" i="4"/>
  <c r="AT65" i="4" s="1"/>
  <c r="AG65" i="4"/>
  <c r="AU65" i="4" s="1"/>
  <c r="AH65" i="4"/>
  <c r="AV65" i="4" s="1"/>
  <c r="AK65" i="4"/>
  <c r="AY65" i="4" s="1"/>
  <c r="AN65" i="4"/>
  <c r="BB65" i="4" s="1"/>
  <c r="AO65" i="4"/>
  <c r="BC65" i="4" s="1"/>
  <c r="AS65" i="4"/>
  <c r="BG65" i="4" s="1"/>
  <c r="AL65" i="4"/>
  <c r="AZ65" i="4" s="1"/>
  <c r="AP65" i="4"/>
  <c r="BD65" i="4" s="1"/>
  <c r="AH66" i="4"/>
  <c r="AV66" i="4" s="1"/>
  <c r="AI66" i="4"/>
  <c r="AW66" i="4" s="1"/>
  <c r="AP66" i="4"/>
  <c r="BD66" i="4" s="1"/>
  <c r="AQ66" i="4"/>
  <c r="BE66" i="4" s="1"/>
  <c r="AG66" i="4"/>
  <c r="AU66" i="4" s="1"/>
  <c r="AJ66" i="4"/>
  <c r="AX66" i="4" s="1"/>
  <c r="AK66" i="4"/>
  <c r="AY66" i="4" s="1"/>
  <c r="AL66" i="4"/>
  <c r="AZ66" i="4" s="1"/>
  <c r="AO66" i="4"/>
  <c r="BC66" i="4" s="1"/>
  <c r="AR66" i="4"/>
  <c r="BF66" i="4" s="1"/>
  <c r="AS66" i="4"/>
  <c r="BG66" i="4" s="1"/>
  <c r="AM66" i="4"/>
  <c r="BA66" i="4" s="1"/>
  <c r="AF67" i="4"/>
  <c r="AT67" i="4" s="1"/>
  <c r="AR67" i="4"/>
  <c r="BF67" i="4" s="1"/>
  <c r="AG67" i="4"/>
  <c r="AU67" i="4" s="1"/>
  <c r="AH67" i="4"/>
  <c r="AV67" i="4" s="1"/>
  <c r="AJ67" i="4"/>
  <c r="AX67" i="4" s="1"/>
  <c r="AL67" i="4"/>
  <c r="AZ67" i="4" s="1"/>
  <c r="AO67" i="4"/>
  <c r="BC67" i="4" s="1"/>
  <c r="AP67" i="4"/>
  <c r="BD67" i="4" s="1"/>
  <c r="AI67" i="4"/>
  <c r="AW67" i="4" s="1"/>
  <c r="AM67" i="4"/>
  <c r="BA67" i="4" s="1"/>
  <c r="AN67" i="4"/>
  <c r="BB67" i="4" s="1"/>
  <c r="AQ67" i="4"/>
  <c r="BE67" i="4" s="1"/>
  <c r="AJ68" i="4"/>
  <c r="AX68" i="4" s="1"/>
  <c r="AR68" i="4"/>
  <c r="BF68" i="4" s="1"/>
  <c r="AH68" i="4"/>
  <c r="AV68" i="4" s="1"/>
  <c r="AK68" i="4"/>
  <c r="AY68" i="4" s="1"/>
  <c r="AL68" i="4"/>
  <c r="AZ68" i="4" s="1"/>
  <c r="AM68" i="4"/>
  <c r="BA68" i="4" s="1"/>
  <c r="AP68" i="4"/>
  <c r="BD68" i="4" s="1"/>
  <c r="AF68" i="4"/>
  <c r="AT68" i="4" s="1"/>
  <c r="AG68" i="4"/>
  <c r="AU68" i="4" s="1"/>
  <c r="AN68" i="4"/>
  <c r="BB68" i="4" s="1"/>
  <c r="AO68" i="4"/>
  <c r="BC68" i="4" s="1"/>
  <c r="AS68" i="4"/>
  <c r="BG68" i="4" s="1"/>
  <c r="AF69" i="4"/>
  <c r="AT69" i="4" s="1"/>
  <c r="AG69" i="4"/>
  <c r="AU69" i="4" s="1"/>
  <c r="AH69" i="4"/>
  <c r="AV69" i="4" s="1"/>
  <c r="AK69" i="4"/>
  <c r="AY69" i="4" s="1"/>
  <c r="AN69" i="4"/>
  <c r="BB69" i="4" s="1"/>
  <c r="AO69" i="4"/>
  <c r="BC69" i="4" s="1"/>
  <c r="AS69" i="4"/>
  <c r="BG69" i="4" s="1"/>
  <c r="AL69" i="4"/>
  <c r="AZ69" i="4" s="1"/>
  <c r="AP69" i="4"/>
  <c r="BD69" i="4" s="1"/>
  <c r="AH70" i="4"/>
  <c r="AV70" i="4" s="1"/>
  <c r="AI70" i="4"/>
  <c r="AW70" i="4" s="1"/>
  <c r="AP70" i="4"/>
  <c r="BD70" i="4" s="1"/>
  <c r="AQ70" i="4"/>
  <c r="BE70" i="4" s="1"/>
  <c r="AG70" i="4"/>
  <c r="AU70" i="4" s="1"/>
  <c r="AJ70" i="4"/>
  <c r="AX70" i="4" s="1"/>
  <c r="AK70" i="4"/>
  <c r="AY70" i="4" s="1"/>
  <c r="AL70" i="4"/>
  <c r="AZ70" i="4" s="1"/>
  <c r="AO70" i="4"/>
  <c r="BC70" i="4" s="1"/>
  <c r="AR70" i="4"/>
  <c r="BF70" i="4" s="1"/>
  <c r="AS70" i="4"/>
  <c r="BG70" i="4" s="1"/>
  <c r="AM70" i="4"/>
  <c r="BA70" i="4" s="1"/>
  <c r="AF71" i="4"/>
  <c r="AT71" i="4" s="1"/>
  <c r="AH71" i="4"/>
  <c r="AV71" i="4" s="1"/>
  <c r="AM71" i="4"/>
  <c r="BA71" i="4" s="1"/>
  <c r="AN71" i="4"/>
  <c r="BB71" i="4" s="1"/>
  <c r="AP71" i="4"/>
  <c r="BD71" i="4" s="1"/>
  <c r="AJ71" i="4"/>
  <c r="AX71" i="4" s="1"/>
  <c r="AR71" i="4"/>
  <c r="BF71" i="4" s="1"/>
  <c r="AJ72" i="4"/>
  <c r="AX72" i="4" s="1"/>
  <c r="AR72" i="4"/>
  <c r="BF72" i="4" s="1"/>
  <c r="AF72" i="4"/>
  <c r="AT72" i="4" s="1"/>
  <c r="AG72" i="4"/>
  <c r="AU72" i="4" s="1"/>
  <c r="AH72" i="4"/>
  <c r="AV72" i="4" s="1"/>
  <c r="AK72" i="4"/>
  <c r="AY72" i="4" s="1"/>
  <c r="AO72" i="4"/>
  <c r="BC72" i="4" s="1"/>
  <c r="AP72" i="4"/>
  <c r="BD72" i="4" s="1"/>
  <c r="AS72" i="4"/>
  <c r="BG72" i="4" s="1"/>
  <c r="AN72" i="4"/>
  <c r="BB72" i="4" s="1"/>
  <c r="AK73" i="4"/>
  <c r="AY73" i="4" s="1"/>
  <c r="AM73" i="4"/>
  <c r="BA73" i="4" s="1"/>
  <c r="AS73" i="4"/>
  <c r="BG73" i="4" s="1"/>
  <c r="AG73" i="4"/>
  <c r="AU73" i="4" s="1"/>
  <c r="AO73" i="4"/>
  <c r="BC73" i="4" s="1"/>
  <c r="AH74" i="4"/>
  <c r="AV74" i="4" s="1"/>
  <c r="AI74" i="4"/>
  <c r="AW74" i="4" s="1"/>
  <c r="AM74" i="4"/>
  <c r="BA74" i="4" s="1"/>
  <c r="AP74" i="4"/>
  <c r="BD74" i="4" s="1"/>
  <c r="AQ74" i="4"/>
  <c r="BE74" i="4" s="1"/>
  <c r="AG74" i="4"/>
  <c r="AU74" i="4" s="1"/>
  <c r="AJ74" i="4"/>
  <c r="AX74" i="4" s="1"/>
  <c r="AK74" i="4"/>
  <c r="AY74" i="4" s="1"/>
  <c r="AO74" i="4"/>
  <c r="BC74" i="4" s="1"/>
  <c r="AR74" i="4"/>
  <c r="BF74" i="4" s="1"/>
  <c r="AS74" i="4"/>
  <c r="BG74" i="4" s="1"/>
  <c r="AL74" i="4"/>
  <c r="AZ74" i="4" s="1"/>
  <c r="AI75" i="4"/>
  <c r="AW75" i="4" s="1"/>
  <c r="AJ75" i="4"/>
  <c r="AX75" i="4" s="1"/>
  <c r="AN75" i="4"/>
  <c r="BB75" i="4" s="1"/>
  <c r="AQ75" i="4"/>
  <c r="BE75" i="4" s="1"/>
  <c r="AR75" i="4"/>
  <c r="BF75" i="4" s="1"/>
  <c r="AH75" i="4"/>
  <c r="AV75" i="4" s="1"/>
  <c r="AK75" i="4"/>
  <c r="AY75" i="4" s="1"/>
  <c r="AL75" i="4"/>
  <c r="AZ75" i="4" s="1"/>
  <c r="AP75" i="4"/>
  <c r="BD75" i="4" s="1"/>
  <c r="AS75" i="4"/>
  <c r="BG75" i="4" s="1"/>
  <c r="AF75" i="4"/>
  <c r="AT75" i="4" s="1"/>
  <c r="AM75" i="4"/>
  <c r="BA75" i="4" s="1"/>
  <c r="AJ76" i="4"/>
  <c r="AX76" i="4" s="1"/>
  <c r="AN76" i="4"/>
  <c r="BB76" i="4" s="1"/>
  <c r="AQ76" i="4"/>
  <c r="BE76" i="4" s="1"/>
  <c r="AR76" i="4"/>
  <c r="BF76" i="4" s="1"/>
  <c r="AH76" i="4"/>
  <c r="AV76" i="4" s="1"/>
  <c r="AK76" i="4"/>
  <c r="AY76" i="4" s="1"/>
  <c r="AL76" i="4"/>
  <c r="AZ76" i="4" s="1"/>
  <c r="AP76" i="4"/>
  <c r="BD76" i="4" s="1"/>
  <c r="AS76" i="4"/>
  <c r="BG76" i="4" s="1"/>
  <c r="AF76" i="4"/>
  <c r="AT76" i="4" s="1"/>
  <c r="AO76" i="4"/>
  <c r="BC76" i="4" s="1"/>
  <c r="AJ77" i="4"/>
  <c r="AX77" i="4" s="1"/>
  <c r="AN77" i="4"/>
  <c r="BB77" i="4" s="1"/>
  <c r="AR77" i="4"/>
  <c r="BF77" i="4" s="1"/>
  <c r="AH77" i="4"/>
  <c r="AV77" i="4" s="1"/>
  <c r="AK77" i="4"/>
  <c r="AY77" i="4" s="1"/>
  <c r="AL77" i="4"/>
  <c r="AZ77" i="4" s="1"/>
  <c r="AM77" i="4"/>
  <c r="BA77" i="4" s="1"/>
  <c r="AP77" i="4"/>
  <c r="BD77" i="4" s="1"/>
  <c r="AF77" i="4"/>
  <c r="AT77" i="4" s="1"/>
  <c r="AG77" i="4"/>
  <c r="AU77" i="4" s="1"/>
  <c r="AO77" i="4"/>
  <c r="BC77" i="4" s="1"/>
  <c r="AH78" i="4"/>
  <c r="AV78" i="4" s="1"/>
  <c r="AI78" i="4"/>
  <c r="AW78" i="4" s="1"/>
  <c r="AJ78" i="4"/>
  <c r="AX78" i="4" s="1"/>
  <c r="AP78" i="4"/>
  <c r="BD78" i="4" s="1"/>
  <c r="AR78" i="4"/>
  <c r="BF78" i="4" s="1"/>
  <c r="AK78" i="4"/>
  <c r="AY78" i="4" s="1"/>
  <c r="AL78" i="4"/>
  <c r="AZ78" i="4" s="1"/>
  <c r="AF79" i="4"/>
  <c r="AT79" i="4" s="1"/>
  <c r="AN79" i="4"/>
  <c r="BB79" i="4" s="1"/>
  <c r="AR79" i="4"/>
  <c r="BF79" i="4" s="1"/>
  <c r="AG79" i="4"/>
  <c r="AU79" i="4" s="1"/>
  <c r="AH79" i="4"/>
  <c r="AV79" i="4" s="1"/>
  <c r="AK79" i="4"/>
  <c r="AY79" i="4" s="1"/>
  <c r="AL79" i="4"/>
  <c r="AZ79" i="4" s="1"/>
  <c r="AO79" i="4"/>
  <c r="BC79" i="4" s="1"/>
  <c r="AP79" i="4"/>
  <c r="BD79" i="4" s="1"/>
  <c r="AS79" i="4"/>
  <c r="BG79" i="4" s="1"/>
  <c r="AI79" i="4"/>
  <c r="AW79" i="4" s="1"/>
  <c r="AM79" i="4"/>
  <c r="BA79" i="4" s="1"/>
  <c r="AQ79" i="4"/>
  <c r="BE79" i="4" s="1"/>
  <c r="AS80" i="4"/>
  <c r="BG80" i="4" s="1"/>
  <c r="AF80" i="4"/>
  <c r="AT80" i="4" s="1"/>
  <c r="AI80" i="4"/>
  <c r="AW80" i="4" s="1"/>
  <c r="AM80" i="4"/>
  <c r="BA80" i="4" s="1"/>
  <c r="AN80" i="4"/>
  <c r="BB80" i="4" s="1"/>
  <c r="AQ80" i="4"/>
  <c r="BE80" i="4" s="1"/>
  <c r="AR80" i="4"/>
  <c r="BF80" i="4" s="1"/>
  <c r="AG80" i="4"/>
  <c r="AU80" i="4" s="1"/>
  <c r="AJ80" i="4"/>
  <c r="AX80" i="4" s="1"/>
  <c r="AP81" i="4"/>
  <c r="BD81" i="4" s="1"/>
  <c r="AQ81" i="4"/>
  <c r="BE81" i="4" s="1"/>
  <c r="AF81" i="4"/>
  <c r="AT81" i="4" s="1"/>
  <c r="AG81" i="4"/>
  <c r="AU81" i="4" s="1"/>
  <c r="AJ81" i="4"/>
  <c r="AX81" i="4" s="1"/>
  <c r="AR81" i="4"/>
  <c r="BF81" i="4" s="1"/>
  <c r="AH81" i="4"/>
  <c r="AV81" i="4" s="1"/>
  <c r="AL81" i="4"/>
  <c r="AZ81" i="4" s="1"/>
  <c r="AN81" i="4"/>
  <c r="BB81" i="4" s="1"/>
  <c r="AF82" i="4"/>
  <c r="AT82" i="4" s="1"/>
  <c r="AN82" i="4"/>
  <c r="BB82" i="4" s="1"/>
  <c r="AG82" i="4"/>
  <c r="AU82" i="4" s="1"/>
  <c r="AH82" i="4"/>
  <c r="AV82" i="4" s="1"/>
  <c r="AJ82" i="4"/>
  <c r="AX82" i="4" s="1"/>
  <c r="AL82" i="4"/>
  <c r="AZ82" i="4" s="1"/>
  <c r="AO82" i="4"/>
  <c r="BC82" i="4" s="1"/>
  <c r="AP82" i="4"/>
  <c r="BD82" i="4" s="1"/>
  <c r="AR82" i="4"/>
  <c r="BF82" i="4" s="1"/>
  <c r="AK82" i="4"/>
  <c r="AY82" i="4" s="1"/>
  <c r="AS82" i="4"/>
  <c r="BG82" i="4" s="1"/>
  <c r="AF83" i="4"/>
  <c r="AT83" i="4" s="1"/>
  <c r="AG83" i="4"/>
  <c r="AU83" i="4" s="1"/>
  <c r="AJ83" i="4"/>
  <c r="AX83" i="4" s="1"/>
  <c r="AK83" i="4"/>
  <c r="AY83" i="4" s="1"/>
  <c r="AN83" i="4"/>
  <c r="BB83" i="4" s="1"/>
  <c r="AO83" i="4"/>
  <c r="BC83" i="4" s="1"/>
  <c r="AP83" i="4"/>
  <c r="BD83" i="4" s="1"/>
  <c r="AR83" i="4"/>
  <c r="BF83" i="4" s="1"/>
  <c r="AS83" i="4"/>
  <c r="BG83" i="4" s="1"/>
  <c r="AH83" i="4"/>
  <c r="AV83" i="4" s="1"/>
  <c r="AL83" i="4"/>
  <c r="AZ83" i="4" s="1"/>
  <c r="AH84" i="4"/>
  <c r="AV84" i="4" s="1"/>
  <c r="AP84" i="4"/>
  <c r="BD84" i="4" s="1"/>
  <c r="AQ84" i="4"/>
  <c r="BE84" i="4" s="1"/>
  <c r="AF84" i="4"/>
  <c r="AT84" i="4" s="1"/>
  <c r="AG84" i="4"/>
  <c r="AU84" i="4" s="1"/>
  <c r="AI84" i="4"/>
  <c r="AW84" i="4" s="1"/>
  <c r="AJ84" i="4"/>
  <c r="AX84" i="4" s="1"/>
  <c r="AK84" i="4"/>
  <c r="AY84" i="4" s="1"/>
  <c r="AN84" i="4"/>
  <c r="BB84" i="4" s="1"/>
  <c r="AO84" i="4"/>
  <c r="BC84" i="4" s="1"/>
  <c r="AR84" i="4"/>
  <c r="BF84" i="4" s="1"/>
  <c r="AS84" i="4"/>
  <c r="BG84" i="4" s="1"/>
  <c r="AL84" i="4"/>
  <c r="AZ84" i="4" s="1"/>
  <c r="AM84" i="4"/>
  <c r="BA84" i="4" s="1"/>
  <c r="AI85" i="4"/>
  <c r="AW85" i="4" s="1"/>
  <c r="AJ85" i="4"/>
  <c r="AX85" i="4" s="1"/>
  <c r="AQ85" i="4"/>
  <c r="BE85" i="4" s="1"/>
  <c r="AR85" i="4"/>
  <c r="BF85" i="4" s="1"/>
  <c r="AG85" i="4"/>
  <c r="AU85" i="4" s="1"/>
  <c r="AH85" i="4"/>
  <c r="AV85" i="4" s="1"/>
  <c r="AK85" i="4"/>
  <c r="AY85" i="4" s="1"/>
  <c r="AL85" i="4"/>
  <c r="AZ85" i="4" s="1"/>
  <c r="AO85" i="4"/>
  <c r="BC85" i="4" s="1"/>
  <c r="AP85" i="4"/>
  <c r="BD85" i="4" s="1"/>
  <c r="AS85" i="4"/>
  <c r="BG85" i="4" s="1"/>
  <c r="AF85" i="4"/>
  <c r="AT85" i="4" s="1"/>
  <c r="AM85" i="4"/>
  <c r="BA85" i="4" s="1"/>
  <c r="AN85" i="4"/>
  <c r="BB85" i="4" s="1"/>
  <c r="AF86" i="4"/>
  <c r="AT86" i="4" s="1"/>
  <c r="AN86" i="4"/>
  <c r="BB86" i="4" s="1"/>
  <c r="AR86" i="4"/>
  <c r="BF86" i="4" s="1"/>
  <c r="AG86" i="4"/>
  <c r="AU86" i="4" s="1"/>
  <c r="AH86" i="4"/>
  <c r="AV86" i="4" s="1"/>
  <c r="AJ86" i="4"/>
  <c r="AX86" i="4" s="1"/>
  <c r="AL86" i="4"/>
  <c r="AZ86" i="4" s="1"/>
  <c r="AO86" i="4"/>
  <c r="BC86" i="4" s="1"/>
  <c r="AP86" i="4"/>
  <c r="BD86" i="4" s="1"/>
  <c r="AK86" i="4"/>
  <c r="AY86" i="4" s="1"/>
  <c r="AS86" i="4"/>
  <c r="BG86" i="4" s="1"/>
  <c r="AF87" i="4"/>
  <c r="AT87" i="4" s="1"/>
  <c r="AG87" i="4"/>
  <c r="AU87" i="4" s="1"/>
  <c r="AJ87" i="4"/>
  <c r="AX87" i="4" s="1"/>
  <c r="AK87" i="4"/>
  <c r="AY87" i="4" s="1"/>
  <c r="AN87" i="4"/>
  <c r="BB87" i="4" s="1"/>
  <c r="AO87" i="4"/>
  <c r="BC87" i="4" s="1"/>
  <c r="AP87" i="4"/>
  <c r="BD87" i="4" s="1"/>
  <c r="AR87" i="4"/>
  <c r="BF87" i="4" s="1"/>
  <c r="AS87" i="4"/>
  <c r="BG87" i="4" s="1"/>
  <c r="AH87" i="4"/>
  <c r="AV87" i="4" s="1"/>
  <c r="AL87" i="4"/>
  <c r="AZ87" i="4" s="1"/>
  <c r="AH88" i="4"/>
  <c r="AV88" i="4" s="1"/>
  <c r="AM88" i="4"/>
  <c r="BA88" i="4" s="1"/>
  <c r="AP88" i="4"/>
  <c r="BD88" i="4" s="1"/>
  <c r="AQ88" i="4"/>
  <c r="BE88" i="4" s="1"/>
  <c r="AF88" i="4"/>
  <c r="AT88" i="4" s="1"/>
  <c r="AG88" i="4"/>
  <c r="AU88" i="4" s="1"/>
  <c r="AI88" i="4"/>
  <c r="AW88" i="4" s="1"/>
  <c r="AJ88" i="4"/>
  <c r="AX88" i="4" s="1"/>
  <c r="AK88" i="4"/>
  <c r="AY88" i="4" s="1"/>
  <c r="AN88" i="4"/>
  <c r="BB88" i="4" s="1"/>
  <c r="AO88" i="4"/>
  <c r="BC88" i="4" s="1"/>
  <c r="AR88" i="4"/>
  <c r="BF88" i="4" s="1"/>
  <c r="AS88" i="4"/>
  <c r="BG88" i="4" s="1"/>
  <c r="AL88" i="4"/>
  <c r="AZ88" i="4" s="1"/>
  <c r="AK36" i="4"/>
  <c r="AY36" i="4" s="1"/>
  <c r="AO36" i="4"/>
  <c r="BC36" i="4" s="1"/>
  <c r="AS36" i="4"/>
  <c r="BG36" i="4" s="1"/>
  <c r="AG36" i="4"/>
  <c r="AU36" i="4" s="1"/>
  <c r="AI36" i="4"/>
  <c r="AW36" i="4" s="1"/>
  <c r="AM36" i="4"/>
  <c r="BA36" i="4" s="1"/>
  <c r="AQ36" i="4"/>
  <c r="BE36" i="4" s="1"/>
  <c r="AH36" i="4"/>
  <c r="AV36" i="4" s="1"/>
  <c r="AL36" i="4"/>
  <c r="AZ36" i="4" s="1"/>
  <c r="AP36" i="4"/>
  <c r="BD36" i="4" s="1"/>
  <c r="AI37" i="4"/>
  <c r="AW37" i="4" s="1"/>
  <c r="AJ37" i="4"/>
  <c r="AX37" i="4" s="1"/>
  <c r="AQ37" i="4"/>
  <c r="BE37" i="4" s="1"/>
  <c r="AR37" i="4"/>
  <c r="BF37" i="4" s="1"/>
  <c r="AG37" i="4"/>
  <c r="AU37" i="4" s="1"/>
  <c r="AH37" i="4"/>
  <c r="AV37" i="4" s="1"/>
  <c r="AK37" i="4"/>
  <c r="AY37" i="4" s="1"/>
  <c r="AL37" i="4"/>
  <c r="AZ37" i="4" s="1"/>
  <c r="AO37" i="4"/>
  <c r="BC37" i="4" s="1"/>
  <c r="AP37" i="4"/>
  <c r="BD37" i="4" s="1"/>
  <c r="AS37" i="4"/>
  <c r="BG37" i="4" s="1"/>
  <c r="AF37" i="4"/>
  <c r="AT37" i="4" s="1"/>
  <c r="AM37" i="4"/>
  <c r="BA37" i="4" s="1"/>
  <c r="AN37" i="4"/>
  <c r="BB37" i="4" s="1"/>
  <c r="G12" i="6" l="1"/>
  <c r="A13" i="6"/>
  <c r="A89" i="6"/>
  <c r="G88" i="6"/>
  <c r="A507" i="6"/>
  <c r="G506" i="6"/>
  <c r="G471" i="6"/>
  <c r="A472" i="6"/>
  <c r="G432" i="6"/>
  <c r="A433" i="6"/>
  <c r="A394" i="6"/>
  <c r="G393" i="6"/>
  <c r="A356" i="6"/>
  <c r="G355" i="6"/>
  <c r="G317" i="6"/>
  <c r="A318" i="6"/>
  <c r="A280" i="6"/>
  <c r="G279" i="6"/>
  <c r="G240" i="6"/>
  <c r="A241" i="6"/>
  <c r="G203" i="6"/>
  <c r="A204" i="6"/>
  <c r="G165" i="6"/>
  <c r="A166" i="6"/>
  <c r="G128" i="6"/>
  <c r="A129" i="6"/>
  <c r="A52" i="6"/>
  <c r="G51" i="6"/>
  <c r="AT53" i="3"/>
  <c r="AT41" i="3"/>
  <c r="AT38" i="3"/>
  <c r="AT50" i="3"/>
  <c r="AT45" i="3"/>
  <c r="AT52" i="3"/>
  <c r="AT47" i="3"/>
  <c r="AT44" i="3"/>
  <c r="AT49" i="3"/>
  <c r="AT54" i="3"/>
  <c r="AT43" i="3"/>
  <c r="AT39" i="3"/>
  <c r="AT37" i="3"/>
  <c r="AT40" i="3"/>
  <c r="AT51" i="3"/>
  <c r="AN62" i="4"/>
  <c r="BB62" i="4" s="1"/>
  <c r="AH60" i="4"/>
  <c r="AV60" i="4" s="1"/>
  <c r="AM59" i="4"/>
  <c r="BA59" i="4" s="1"/>
  <c r="AG58" i="4"/>
  <c r="AU58" i="4" s="1"/>
  <c r="AM58" i="4"/>
  <c r="BA58" i="4" s="1"/>
  <c r="AQ52" i="4"/>
  <c r="BE52" i="4" s="1"/>
  <c r="AI52" i="4"/>
  <c r="AW52" i="4" s="1"/>
  <c r="AQ48" i="4"/>
  <c r="BE48" i="4" s="1"/>
  <c r="AI48" i="4"/>
  <c r="AW48" i="4" s="1"/>
  <c r="AQ44" i="4"/>
  <c r="BE44" i="4" s="1"/>
  <c r="AI44" i="4"/>
  <c r="AW44" i="4" s="1"/>
  <c r="AQ40" i="4"/>
  <c r="BE40" i="4" s="1"/>
  <c r="AI40" i="4"/>
  <c r="AW40" i="4" s="1"/>
  <c r="AR154" i="4"/>
  <c r="BF154" i="4" s="1"/>
  <c r="AJ154" i="4"/>
  <c r="AX154" i="4" s="1"/>
  <c r="AN152" i="4"/>
  <c r="BB152" i="4" s="1"/>
  <c r="AF152" i="4"/>
  <c r="AT152" i="4" s="1"/>
  <c r="AR150" i="4"/>
  <c r="BF150" i="4" s="1"/>
  <c r="AJ150" i="4"/>
  <c r="AX150" i="4" s="1"/>
  <c r="AN148" i="4"/>
  <c r="BB148" i="4" s="1"/>
  <c r="AF148" i="4"/>
  <c r="AT148" i="4" s="1"/>
  <c r="AR146" i="4"/>
  <c r="BF146" i="4" s="1"/>
  <c r="AJ146" i="4"/>
  <c r="AX146" i="4" s="1"/>
  <c r="AM143" i="4"/>
  <c r="BA143" i="4" s="1"/>
  <c r="AR138" i="4"/>
  <c r="BF138" i="4" s="1"/>
  <c r="AJ138" i="4"/>
  <c r="AX138" i="4" s="1"/>
  <c r="AQ87" i="4"/>
  <c r="BE87" i="4" s="1"/>
  <c r="AI87" i="4"/>
  <c r="AW87" i="4" s="1"/>
  <c r="AQ83" i="4"/>
  <c r="BE83" i="4" s="1"/>
  <c r="AI83" i="4"/>
  <c r="AW83" i="4" s="1"/>
  <c r="AI81" i="4"/>
  <c r="AW81" i="4" s="1"/>
  <c r="AO81" i="4"/>
  <c r="BC81" i="4" s="1"/>
  <c r="AL80" i="4"/>
  <c r="AZ80" i="4" s="1"/>
  <c r="AO78" i="4"/>
  <c r="BC78" i="4" s="1"/>
  <c r="AG78" i="4"/>
  <c r="AU78" i="4" s="1"/>
  <c r="AM78" i="4"/>
  <c r="BA78" i="4" s="1"/>
  <c r="AR73" i="4"/>
  <c r="BF73" i="4" s="1"/>
  <c r="AJ73" i="4"/>
  <c r="AX73" i="4" s="1"/>
  <c r="AP73" i="4"/>
  <c r="BD73" i="4" s="1"/>
  <c r="AH73" i="4"/>
  <c r="AV73" i="4" s="1"/>
  <c r="AM72" i="4"/>
  <c r="BA72" i="4" s="1"/>
  <c r="AO71" i="4"/>
  <c r="BC71" i="4" s="1"/>
  <c r="AG71" i="4"/>
  <c r="AU71" i="4" s="1"/>
  <c r="AM69" i="4"/>
  <c r="BA69" i="4" s="1"/>
  <c r="AM65" i="4"/>
  <c r="BA65" i="4" s="1"/>
  <c r="AP61" i="4"/>
  <c r="BD61" i="4" s="1"/>
  <c r="AH61" i="4"/>
  <c r="AV61" i="4" s="1"/>
  <c r="AN61" i="4"/>
  <c r="BB61" i="4" s="1"/>
  <c r="AL59" i="4"/>
  <c r="AZ59" i="4" s="1"/>
  <c r="AJ59" i="4"/>
  <c r="AX59" i="4" s="1"/>
  <c r="AO57" i="4"/>
  <c r="BC57" i="4" s="1"/>
  <c r="AG57" i="4"/>
  <c r="AU57" i="4" s="1"/>
  <c r="AM57" i="4"/>
  <c r="BA57" i="4" s="1"/>
  <c r="AN56" i="4"/>
  <c r="BB56" i="4" s="1"/>
  <c r="AF56" i="4"/>
  <c r="AT56" i="4" s="1"/>
  <c r="AL56" i="4"/>
  <c r="AZ56" i="4" s="1"/>
  <c r="AQ55" i="4"/>
  <c r="BE55" i="4" s="1"/>
  <c r="AI55" i="4"/>
  <c r="AW55" i="4" s="1"/>
  <c r="AM51" i="4"/>
  <c r="BA51" i="4" s="1"/>
  <c r="AM47" i="4"/>
  <c r="BA47" i="4" s="1"/>
  <c r="AM43" i="4"/>
  <c r="BA43" i="4" s="1"/>
  <c r="AM39" i="4"/>
  <c r="BA39" i="4" s="1"/>
  <c r="AO155" i="4"/>
  <c r="BC155" i="4" s="1"/>
  <c r="AG155" i="4"/>
  <c r="AU155" i="4" s="1"/>
  <c r="AS153" i="4"/>
  <c r="BG153" i="4" s="1"/>
  <c r="AK153" i="4"/>
  <c r="AY153" i="4" s="1"/>
  <c r="AQ153" i="4"/>
  <c r="BE153" i="4" s="1"/>
  <c r="AI153" i="4"/>
  <c r="AW153" i="4" s="1"/>
  <c r="AO151" i="4"/>
  <c r="BC151" i="4" s="1"/>
  <c r="AG151" i="4"/>
  <c r="AU151" i="4" s="1"/>
  <c r="AS149" i="4"/>
  <c r="BG149" i="4" s="1"/>
  <c r="AK149" i="4"/>
  <c r="AY149" i="4" s="1"/>
  <c r="AQ149" i="4"/>
  <c r="BE149" i="4" s="1"/>
  <c r="AI149" i="4"/>
  <c r="AW149" i="4" s="1"/>
  <c r="AO147" i="4"/>
  <c r="BC147" i="4" s="1"/>
  <c r="AG147" i="4"/>
  <c r="AU147" i="4" s="1"/>
  <c r="AS145" i="4"/>
  <c r="BG145" i="4" s="1"/>
  <c r="AK145" i="4"/>
  <c r="AY145" i="4" s="1"/>
  <c r="AQ145" i="4"/>
  <c r="BE145" i="4" s="1"/>
  <c r="AI145" i="4"/>
  <c r="AW145" i="4" s="1"/>
  <c r="AM142" i="4"/>
  <c r="BA142" i="4" s="1"/>
  <c r="AO141" i="4"/>
  <c r="BC141" i="4" s="1"/>
  <c r="AG141" i="4"/>
  <c r="AU141" i="4" s="1"/>
  <c r="AH139" i="4"/>
  <c r="AV139" i="4" s="1"/>
  <c r="AP135" i="4"/>
  <c r="BD135" i="4" s="1"/>
  <c r="AH135" i="4"/>
  <c r="AV135" i="4" s="1"/>
  <c r="AP129" i="4"/>
  <c r="BD129" i="4" s="1"/>
  <c r="AH129" i="4"/>
  <c r="AV129" i="4" s="1"/>
  <c r="AR125" i="4"/>
  <c r="BF125" i="4" s="1"/>
  <c r="AJ125" i="4"/>
  <c r="AX125" i="4" s="1"/>
  <c r="AR36" i="4"/>
  <c r="BF36" i="4" s="1"/>
  <c r="AJ36" i="4"/>
  <c r="AX36" i="4" s="1"/>
  <c r="AM86" i="4"/>
  <c r="BA86" i="4" s="1"/>
  <c r="AM82" i="4"/>
  <c r="BA82" i="4" s="1"/>
  <c r="AK80" i="4"/>
  <c r="AY80" i="4" s="1"/>
  <c r="AN78" i="4"/>
  <c r="BB78" i="4" s="1"/>
  <c r="AF78" i="4"/>
  <c r="AT78" i="4" s="1"/>
  <c r="AQ77" i="4"/>
  <c r="BE77" i="4" s="1"/>
  <c r="AI77" i="4"/>
  <c r="AW77" i="4" s="1"/>
  <c r="AI76" i="4"/>
  <c r="AW76" i="4" s="1"/>
  <c r="AQ73" i="4"/>
  <c r="BE73" i="4" s="1"/>
  <c r="AI73" i="4"/>
  <c r="AW73" i="4" s="1"/>
  <c r="AL72" i="4"/>
  <c r="AZ72" i="4" s="1"/>
  <c r="AQ68" i="4"/>
  <c r="BE68" i="4" s="1"/>
  <c r="AI68" i="4"/>
  <c r="AW68" i="4" s="1"/>
  <c r="AQ64" i="4"/>
  <c r="BE64" i="4" s="1"/>
  <c r="AI64" i="4"/>
  <c r="AW64" i="4" s="1"/>
  <c r="AQ152" i="4"/>
  <c r="BE152" i="4" s="1"/>
  <c r="AI152" i="4"/>
  <c r="AW152" i="4" s="1"/>
  <c r="AQ148" i="4"/>
  <c r="BE148" i="4" s="1"/>
  <c r="AI148" i="4"/>
  <c r="AW148" i="4" s="1"/>
  <c r="AQ142" i="4"/>
  <c r="BE142" i="4" s="1"/>
  <c r="AI142" i="4"/>
  <c r="AW142" i="4" s="1"/>
  <c r="AM131" i="4"/>
  <c r="BA131" i="4" s="1"/>
  <c r="AO80" i="4"/>
  <c r="BC80" i="4" s="1"/>
  <c r="AG76" i="4"/>
  <c r="AU76" i="4" s="1"/>
  <c r="AM76" i="4"/>
  <c r="BA76" i="4" s="1"/>
  <c r="AO75" i="4"/>
  <c r="BC75" i="4" s="1"/>
  <c r="AG75" i="4"/>
  <c r="AU75" i="4" s="1"/>
  <c r="AN74" i="4"/>
  <c r="BB74" i="4" s="1"/>
  <c r="AF74" i="4"/>
  <c r="AT74" i="4" s="1"/>
  <c r="AL71" i="4"/>
  <c r="AZ71" i="4" s="1"/>
  <c r="AN70" i="4"/>
  <c r="BB70" i="4" s="1"/>
  <c r="AF70" i="4"/>
  <c r="AT70" i="4" s="1"/>
  <c r="AR69" i="4"/>
  <c r="BF69" i="4" s="1"/>
  <c r="AJ69" i="4"/>
  <c r="AX69" i="4" s="1"/>
  <c r="AS67" i="4"/>
  <c r="BG67" i="4" s="1"/>
  <c r="AK67" i="4"/>
  <c r="AY67" i="4" s="1"/>
  <c r="AN66" i="4"/>
  <c r="BB66" i="4" s="1"/>
  <c r="AF66" i="4"/>
  <c r="AT66" i="4" s="1"/>
  <c r="AR65" i="4"/>
  <c r="BF65" i="4" s="1"/>
  <c r="AJ65" i="4"/>
  <c r="AX65" i="4" s="1"/>
  <c r="AS63" i="4"/>
  <c r="BG63" i="4" s="1"/>
  <c r="AK63" i="4"/>
  <c r="AY63" i="4" s="1"/>
  <c r="AR62" i="4"/>
  <c r="BF62" i="4" s="1"/>
  <c r="AJ62" i="4"/>
  <c r="AX62" i="4" s="1"/>
  <c r="AN60" i="4"/>
  <c r="BB60" i="4" s="1"/>
  <c r="AF60" i="4"/>
  <c r="AT60" i="4" s="1"/>
  <c r="AQ59" i="4"/>
  <c r="BE59" i="4" s="1"/>
  <c r="AI59" i="4"/>
  <c r="AW59" i="4" s="1"/>
  <c r="AS58" i="4"/>
  <c r="BG58" i="4" s="1"/>
  <c r="AI58" i="4"/>
  <c r="AW58" i="4" s="1"/>
  <c r="AM52" i="4"/>
  <c r="BA52" i="4" s="1"/>
  <c r="AM48" i="4"/>
  <c r="BA48" i="4" s="1"/>
  <c r="AM44" i="4"/>
  <c r="BA44" i="4" s="1"/>
  <c r="AM40" i="4"/>
  <c r="BA40" i="4" s="1"/>
  <c r="AN154" i="4"/>
  <c r="BB154" i="4" s="1"/>
  <c r="AF154" i="4"/>
  <c r="AT154" i="4" s="1"/>
  <c r="AR152" i="4"/>
  <c r="BF152" i="4" s="1"/>
  <c r="AJ152" i="4"/>
  <c r="AX152" i="4" s="1"/>
  <c r="AN150" i="4"/>
  <c r="BB150" i="4" s="1"/>
  <c r="AF150" i="4"/>
  <c r="AT150" i="4" s="1"/>
  <c r="AR148" i="4"/>
  <c r="BF148" i="4" s="1"/>
  <c r="AJ148" i="4"/>
  <c r="AX148" i="4" s="1"/>
  <c r="AR142" i="4"/>
  <c r="BF142" i="4" s="1"/>
  <c r="AJ142" i="4"/>
  <c r="AX142" i="4" s="1"/>
  <c r="AM139" i="4"/>
  <c r="BA139" i="4" s="1"/>
  <c r="AO137" i="4"/>
  <c r="BC137" i="4" s="1"/>
  <c r="AG137" i="4"/>
  <c r="AU137" i="4" s="1"/>
  <c r="AN136" i="4"/>
  <c r="BB136" i="4" s="1"/>
  <c r="AF136" i="4"/>
  <c r="AT136" i="4" s="1"/>
  <c r="AS81" i="4"/>
  <c r="BG81" i="4" s="1"/>
  <c r="AH80" i="4"/>
  <c r="AV80" i="4" s="1"/>
  <c r="AJ79" i="4"/>
  <c r="AX79" i="4" s="1"/>
  <c r="AS78" i="4"/>
  <c r="BG78" i="4" s="1"/>
  <c r="AQ78" i="4"/>
  <c r="BE78" i="4" s="1"/>
  <c r="AN73" i="4"/>
  <c r="BB73" i="4" s="1"/>
  <c r="AF73" i="4"/>
  <c r="AT73" i="4" s="1"/>
  <c r="AL73" i="4"/>
  <c r="AZ73" i="4" s="1"/>
  <c r="AQ72" i="4"/>
  <c r="BE72" i="4" s="1"/>
  <c r="AI72" i="4"/>
  <c r="AW72" i="4" s="1"/>
  <c r="AS71" i="4"/>
  <c r="BG71" i="4" s="1"/>
  <c r="AK71" i="4"/>
  <c r="AY71" i="4" s="1"/>
  <c r="AQ71" i="4"/>
  <c r="BE71" i="4" s="1"/>
  <c r="AI71" i="4"/>
  <c r="AW71" i="4" s="1"/>
  <c r="AQ69" i="4"/>
  <c r="BE69" i="4" s="1"/>
  <c r="AI69" i="4"/>
  <c r="AW69" i="4" s="1"/>
  <c r="AQ65" i="4"/>
  <c r="BE65" i="4" s="1"/>
  <c r="AI65" i="4"/>
  <c r="AW65" i="4" s="1"/>
  <c r="AR61" i="4"/>
  <c r="BF61" i="4" s="1"/>
  <c r="AJ61" i="4"/>
  <c r="AX61" i="4" s="1"/>
  <c r="AH59" i="4"/>
  <c r="AV59" i="4" s="1"/>
  <c r="AN59" i="4"/>
  <c r="BB59" i="4" s="1"/>
  <c r="AS57" i="4"/>
  <c r="BG57" i="4" s="1"/>
  <c r="AK57" i="4"/>
  <c r="AY57" i="4" s="1"/>
  <c r="AQ57" i="4"/>
  <c r="BE57" i="4" s="1"/>
  <c r="AR56" i="4"/>
  <c r="BF56" i="4" s="1"/>
  <c r="AJ56" i="4"/>
  <c r="AX56" i="4" s="1"/>
  <c r="AP56" i="4"/>
  <c r="BD56" i="4" s="1"/>
  <c r="AH56" i="4"/>
  <c r="AV56" i="4" s="1"/>
  <c r="AM55" i="4"/>
  <c r="BA55" i="4" s="1"/>
  <c r="AQ51" i="4"/>
  <c r="BE51" i="4" s="1"/>
  <c r="AI51" i="4"/>
  <c r="AW51" i="4" s="1"/>
  <c r="AQ47" i="4"/>
  <c r="BE47" i="4" s="1"/>
  <c r="AI47" i="4"/>
  <c r="AW47" i="4" s="1"/>
  <c r="AQ43" i="4"/>
  <c r="BE43" i="4" s="1"/>
  <c r="AI43" i="4"/>
  <c r="AW43" i="4" s="1"/>
  <c r="AQ39" i="4"/>
  <c r="BE39" i="4" s="1"/>
  <c r="AI39" i="4"/>
  <c r="AW39" i="4" s="1"/>
  <c r="AQ155" i="4"/>
  <c r="BE155" i="4" s="1"/>
  <c r="AI155" i="4"/>
  <c r="AW155" i="4" s="1"/>
  <c r="AQ151" i="4"/>
  <c r="BE151" i="4" s="1"/>
  <c r="AI151" i="4"/>
  <c r="AW151" i="4" s="1"/>
  <c r="AQ147" i="4"/>
  <c r="BE147" i="4" s="1"/>
  <c r="AI147" i="4"/>
  <c r="AW147" i="4" s="1"/>
  <c r="AQ141" i="4"/>
  <c r="BE141" i="4" s="1"/>
  <c r="AI141" i="4"/>
  <c r="AW141" i="4" s="1"/>
  <c r="AF112" i="4"/>
  <c r="AT112" i="4" s="1"/>
  <c r="AM87" i="4"/>
  <c r="BA87" i="4" s="1"/>
  <c r="AM83" i="4"/>
  <c r="BA83" i="4" s="1"/>
  <c r="AM81" i="4"/>
  <c r="BA81" i="4" s="1"/>
  <c r="AK81" i="4"/>
  <c r="AY81" i="4" s="1"/>
  <c r="AP80" i="4"/>
  <c r="BD80" i="4" s="1"/>
  <c r="AN36" i="4"/>
  <c r="BB36" i="4" s="1"/>
  <c r="AF36" i="4"/>
  <c r="AT36" i="4" s="1"/>
  <c r="AQ86" i="4"/>
  <c r="BE86" i="4" s="1"/>
  <c r="AI86" i="4"/>
  <c r="AW86" i="4" s="1"/>
  <c r="AQ82" i="4"/>
  <c r="BE82" i="4" s="1"/>
  <c r="AI82" i="4"/>
  <c r="AW82" i="4" s="1"/>
  <c r="AS77" i="4"/>
  <c r="BG77" i="4" s="1"/>
  <c r="AI61" i="4"/>
  <c r="AW61" i="4" s="1"/>
  <c r="AR145" i="4"/>
  <c r="BF145" i="4" s="1"/>
  <c r="AJ145" i="4"/>
  <c r="AX145" i="4" s="1"/>
  <c r="AN143" i="4"/>
  <c r="BB143" i="4" s="1"/>
  <c r="AF143" i="4"/>
  <c r="AT143" i="4" s="1"/>
  <c r="AR141" i="4"/>
  <c r="BF141" i="4" s="1"/>
  <c r="AJ141" i="4"/>
  <c r="AX141" i="4" s="1"/>
  <c r="AN139" i="4"/>
  <c r="BB139" i="4" s="1"/>
  <c r="AF139" i="4"/>
  <c r="AT139" i="4" s="1"/>
  <c r="AR137" i="4"/>
  <c r="BF137" i="4" s="1"/>
  <c r="AJ137" i="4"/>
  <c r="AX137" i="4" s="1"/>
  <c r="AN135" i="4"/>
  <c r="BB135" i="4" s="1"/>
  <c r="AF135" i="4"/>
  <c r="AT135" i="4" s="1"/>
  <c r="AL133" i="4"/>
  <c r="AZ133" i="4" s="1"/>
  <c r="AS131" i="4"/>
  <c r="BG131" i="4" s="1"/>
  <c r="AK131" i="4"/>
  <c r="AY131" i="4" s="1"/>
  <c r="AS130" i="4"/>
  <c r="BG130" i="4" s="1"/>
  <c r="AK130" i="4"/>
  <c r="AY130" i="4" s="1"/>
  <c r="AS128" i="4"/>
  <c r="BG128" i="4" s="1"/>
  <c r="AK128" i="4"/>
  <c r="AY128" i="4" s="1"/>
  <c r="AP125" i="4"/>
  <c r="BD125" i="4" s="1"/>
  <c r="AH125" i="4"/>
  <c r="AV125" i="4" s="1"/>
  <c r="AO123" i="4"/>
  <c r="BC123" i="4" s="1"/>
  <c r="AG123" i="4"/>
  <c r="AU123" i="4" s="1"/>
  <c r="AO122" i="4"/>
  <c r="BC122" i="4" s="1"/>
  <c r="AG122" i="4"/>
  <c r="AU122" i="4" s="1"/>
  <c r="AO120" i="4"/>
  <c r="BC120" i="4" s="1"/>
  <c r="AG120" i="4"/>
  <c r="AU120" i="4" s="1"/>
  <c r="AO115" i="4"/>
  <c r="BC115" i="4" s="1"/>
  <c r="AG115" i="4"/>
  <c r="AU115" i="4" s="1"/>
  <c r="AL114" i="4"/>
  <c r="AZ114" i="4" s="1"/>
  <c r="AS111" i="4"/>
  <c r="BG111" i="4" s="1"/>
  <c r="AK111" i="4"/>
  <c r="AY111" i="4" s="1"/>
  <c r="AQ178" i="4"/>
  <c r="BE178" i="4" s="1"/>
  <c r="AI178" i="4"/>
  <c r="AW178" i="4" s="1"/>
  <c r="AN177" i="4"/>
  <c r="BB177" i="4" s="1"/>
  <c r="AP176" i="4"/>
  <c r="BD176" i="4" s="1"/>
  <c r="AH176" i="4"/>
  <c r="AV176" i="4" s="1"/>
  <c r="AR175" i="4"/>
  <c r="BF175" i="4" s="1"/>
  <c r="AJ175" i="4"/>
  <c r="AX175" i="4" s="1"/>
  <c r="AO173" i="4"/>
  <c r="BC173" i="4" s="1"/>
  <c r="AG173" i="4"/>
  <c r="AU173" i="4" s="1"/>
  <c r="AP172" i="4"/>
  <c r="BD172" i="4" s="1"/>
  <c r="AH172" i="4"/>
  <c r="AV172" i="4" s="1"/>
  <c r="AI169" i="4"/>
  <c r="AW169" i="4" s="1"/>
  <c r="AS200" i="4"/>
  <c r="BG200" i="4" s="1"/>
  <c r="AQ196" i="1"/>
  <c r="AI196" i="1"/>
  <c r="AM188" i="1"/>
  <c r="AE188" i="1"/>
  <c r="AH186" i="1"/>
  <c r="AQ136" i="4"/>
  <c r="BE136" i="4" s="1"/>
  <c r="AI136" i="4"/>
  <c r="AW136" i="4" s="1"/>
  <c r="AQ133" i="4"/>
  <c r="BE133" i="4" s="1"/>
  <c r="AR126" i="4"/>
  <c r="BF126" i="4" s="1"/>
  <c r="AJ126" i="4"/>
  <c r="AX126" i="4" s="1"/>
  <c r="AR117" i="4"/>
  <c r="BF117" i="4" s="1"/>
  <c r="AJ117" i="4"/>
  <c r="AX117" i="4" s="1"/>
  <c r="AQ110" i="4"/>
  <c r="BE110" i="4" s="1"/>
  <c r="AI110" i="4"/>
  <c r="AW110" i="4" s="1"/>
  <c r="AQ109" i="4"/>
  <c r="BE109" i="4" s="1"/>
  <c r="AI109" i="4"/>
  <c r="AW109" i="4" s="1"/>
  <c r="AQ108" i="4"/>
  <c r="BE108" i="4" s="1"/>
  <c r="AI108" i="4"/>
  <c r="AW108" i="4" s="1"/>
  <c r="AQ107" i="4"/>
  <c r="BE107" i="4" s="1"/>
  <c r="AI107" i="4"/>
  <c r="AW107" i="4" s="1"/>
  <c r="AS106" i="4"/>
  <c r="BG106" i="4" s="1"/>
  <c r="AK106" i="4"/>
  <c r="AY106" i="4" s="1"/>
  <c r="AQ106" i="4"/>
  <c r="BE106" i="4" s="1"/>
  <c r="AI106" i="4"/>
  <c r="AW106" i="4" s="1"/>
  <c r="AS105" i="4"/>
  <c r="BG105" i="4" s="1"/>
  <c r="AK105" i="4"/>
  <c r="AY105" i="4" s="1"/>
  <c r="AQ105" i="4"/>
  <c r="BE105" i="4" s="1"/>
  <c r="AI105" i="4"/>
  <c r="AW105" i="4" s="1"/>
  <c r="AS104" i="4"/>
  <c r="BG104" i="4" s="1"/>
  <c r="AK104" i="4"/>
  <c r="AY104" i="4" s="1"/>
  <c r="AQ104" i="4"/>
  <c r="BE104" i="4" s="1"/>
  <c r="AI104" i="4"/>
  <c r="AW104" i="4" s="1"/>
  <c r="AS103" i="4"/>
  <c r="BG103" i="4" s="1"/>
  <c r="AK103" i="4"/>
  <c r="AY103" i="4" s="1"/>
  <c r="AQ103" i="4"/>
  <c r="BE103" i="4" s="1"/>
  <c r="AI103" i="4"/>
  <c r="AW103" i="4" s="1"/>
  <c r="AO102" i="4"/>
  <c r="BC102" i="4" s="1"/>
  <c r="AG102" i="4"/>
  <c r="AU102" i="4" s="1"/>
  <c r="AS101" i="4"/>
  <c r="BG101" i="4" s="1"/>
  <c r="AK101" i="4"/>
  <c r="AY101" i="4" s="1"/>
  <c r="AO100" i="4"/>
  <c r="BC100" i="4" s="1"/>
  <c r="AG100" i="4"/>
  <c r="AU100" i="4" s="1"/>
  <c r="AS99" i="4"/>
  <c r="BG99" i="4" s="1"/>
  <c r="AK99" i="4"/>
  <c r="AY99" i="4" s="1"/>
  <c r="AO98" i="4"/>
  <c r="BC98" i="4" s="1"/>
  <c r="AG98" i="4"/>
  <c r="AU98" i="4" s="1"/>
  <c r="AS97" i="4"/>
  <c r="BG97" i="4" s="1"/>
  <c r="AK97" i="4"/>
  <c r="AY97" i="4" s="1"/>
  <c r="AO96" i="4"/>
  <c r="BC96" i="4" s="1"/>
  <c r="AG96" i="4"/>
  <c r="AU96" i="4" s="1"/>
  <c r="AS95" i="4"/>
  <c r="BG95" i="4" s="1"/>
  <c r="AK95" i="4"/>
  <c r="AY95" i="4" s="1"/>
  <c r="AO94" i="4"/>
  <c r="BC94" i="4" s="1"/>
  <c r="AG94" i="4"/>
  <c r="AU94" i="4" s="1"/>
  <c r="AS93" i="4"/>
  <c r="BG93" i="4" s="1"/>
  <c r="AK93" i="4"/>
  <c r="AY93" i="4" s="1"/>
  <c r="AO92" i="4"/>
  <c r="BC92" i="4" s="1"/>
  <c r="AG92" i="4"/>
  <c r="AU92" i="4" s="1"/>
  <c r="AS91" i="4"/>
  <c r="BG91" i="4" s="1"/>
  <c r="AK91" i="4"/>
  <c r="AY91" i="4" s="1"/>
  <c r="AO90" i="4"/>
  <c r="BC90" i="4" s="1"/>
  <c r="AG90" i="4"/>
  <c r="AU90" i="4" s="1"/>
  <c r="AS89" i="4"/>
  <c r="BG89" i="4" s="1"/>
  <c r="AK89" i="4"/>
  <c r="AY89" i="4" s="1"/>
  <c r="AO176" i="4"/>
  <c r="BC176" i="4" s="1"/>
  <c r="AG176" i="4"/>
  <c r="AU176" i="4" s="1"/>
  <c r="AQ175" i="4"/>
  <c r="BE175" i="4" s="1"/>
  <c r="AL199" i="1"/>
  <c r="AO173" i="1"/>
  <c r="AG173" i="1"/>
  <c r="AK169" i="1"/>
  <c r="AM160" i="1"/>
  <c r="AE160" i="1"/>
  <c r="AF146" i="4"/>
  <c r="AT146" i="4" s="1"/>
  <c r="AR144" i="4"/>
  <c r="BF144" i="4" s="1"/>
  <c r="AJ144" i="4"/>
  <c r="AX144" i="4" s="1"/>
  <c r="AN142" i="4"/>
  <c r="BB142" i="4" s="1"/>
  <c r="AF142" i="4"/>
  <c r="AT142" i="4" s="1"/>
  <c r="AR140" i="4"/>
  <c r="BF140" i="4" s="1"/>
  <c r="AJ140" i="4"/>
  <c r="AX140" i="4" s="1"/>
  <c r="AN138" i="4"/>
  <c r="BB138" i="4" s="1"/>
  <c r="AF138" i="4"/>
  <c r="AT138" i="4" s="1"/>
  <c r="AR136" i="4"/>
  <c r="BF136" i="4" s="1"/>
  <c r="AJ136" i="4"/>
  <c r="AX136" i="4" s="1"/>
  <c r="AN134" i="4"/>
  <c r="BB134" i="4" s="1"/>
  <c r="AF134" i="4"/>
  <c r="AT134" i="4" s="1"/>
  <c r="AO132" i="4"/>
  <c r="BC132" i="4" s="1"/>
  <c r="AG132" i="4"/>
  <c r="AU132" i="4" s="1"/>
  <c r="AL129" i="4"/>
  <c r="AZ129" i="4" s="1"/>
  <c r="AR129" i="4"/>
  <c r="BF129" i="4" s="1"/>
  <c r="AJ129" i="4"/>
  <c r="AX129" i="4" s="1"/>
  <c r="AS127" i="4"/>
  <c r="BG127" i="4" s="1"/>
  <c r="AK127" i="4"/>
  <c r="AY127" i="4" s="1"/>
  <c r="AQ127" i="4"/>
  <c r="BE127" i="4" s="1"/>
  <c r="AI127" i="4"/>
  <c r="AW127" i="4" s="1"/>
  <c r="AS126" i="4"/>
  <c r="BG126" i="4" s="1"/>
  <c r="AK126" i="4"/>
  <c r="AY126" i="4" s="1"/>
  <c r="AQ126" i="4"/>
  <c r="BE126" i="4" s="1"/>
  <c r="AI126" i="4"/>
  <c r="AW126" i="4" s="1"/>
  <c r="AS124" i="4"/>
  <c r="BG124" i="4" s="1"/>
  <c r="AK124" i="4"/>
  <c r="AY124" i="4" s="1"/>
  <c r="AP121" i="4"/>
  <c r="BD121" i="4" s="1"/>
  <c r="AH121" i="4"/>
  <c r="AV121" i="4" s="1"/>
  <c r="AG119" i="4"/>
  <c r="AU119" i="4" s="1"/>
  <c r="AM119" i="4"/>
  <c r="BA119" i="4" s="1"/>
  <c r="AP118" i="4"/>
  <c r="BD118" i="4" s="1"/>
  <c r="AH118" i="4"/>
  <c r="AV118" i="4" s="1"/>
  <c r="AS117" i="4"/>
  <c r="BG117" i="4" s="1"/>
  <c r="AK117" i="4"/>
  <c r="AY117" i="4" s="1"/>
  <c r="AP116" i="4"/>
  <c r="BD116" i="4" s="1"/>
  <c r="AH116" i="4"/>
  <c r="AV116" i="4" s="1"/>
  <c r="AO113" i="4"/>
  <c r="BC113" i="4" s="1"/>
  <c r="AG113" i="4"/>
  <c r="AU113" i="4" s="1"/>
  <c r="AL112" i="4"/>
  <c r="AZ112" i="4" s="1"/>
  <c r="AP110" i="4"/>
  <c r="BD110" i="4" s="1"/>
  <c r="AH110" i="4"/>
  <c r="AV110" i="4" s="1"/>
  <c r="AR109" i="4"/>
  <c r="BF109" i="4" s="1"/>
  <c r="AJ109" i="4"/>
  <c r="AX109" i="4" s="1"/>
  <c r="AP109" i="4"/>
  <c r="BD109" i="4" s="1"/>
  <c r="AH109" i="4"/>
  <c r="AV109" i="4" s="1"/>
  <c r="AR108" i="4"/>
  <c r="BF108" i="4" s="1"/>
  <c r="AJ108" i="4"/>
  <c r="AX108" i="4" s="1"/>
  <c r="AP108" i="4"/>
  <c r="BD108" i="4" s="1"/>
  <c r="AH108" i="4"/>
  <c r="AV108" i="4" s="1"/>
  <c r="AR107" i="4"/>
  <c r="BF107" i="4" s="1"/>
  <c r="AJ107" i="4"/>
  <c r="AX107" i="4" s="1"/>
  <c r="AP107" i="4"/>
  <c r="BD107" i="4" s="1"/>
  <c r="AH107" i="4"/>
  <c r="AV107" i="4" s="1"/>
  <c r="AR106" i="4"/>
  <c r="BF106" i="4" s="1"/>
  <c r="AJ106" i="4"/>
  <c r="AX106" i="4" s="1"/>
  <c r="AP106" i="4"/>
  <c r="BD106" i="4" s="1"/>
  <c r="AH106" i="4"/>
  <c r="AV106" i="4" s="1"/>
  <c r="AR105" i="4"/>
  <c r="BF105" i="4" s="1"/>
  <c r="AJ105" i="4"/>
  <c r="AX105" i="4" s="1"/>
  <c r="AP105" i="4"/>
  <c r="BD105" i="4" s="1"/>
  <c r="AH105" i="4"/>
  <c r="AV105" i="4" s="1"/>
  <c r="AR104" i="4"/>
  <c r="BF104" i="4" s="1"/>
  <c r="AJ104" i="4"/>
  <c r="AX104" i="4" s="1"/>
  <c r="AP104" i="4"/>
  <c r="BD104" i="4" s="1"/>
  <c r="AH104" i="4"/>
  <c r="AV104" i="4" s="1"/>
  <c r="AR103" i="4"/>
  <c r="BF103" i="4" s="1"/>
  <c r="AJ103" i="4"/>
  <c r="AX103" i="4" s="1"/>
  <c r="AP103" i="4"/>
  <c r="BD103" i="4" s="1"/>
  <c r="AH103" i="4"/>
  <c r="AV103" i="4" s="1"/>
  <c r="AN102" i="4"/>
  <c r="BB102" i="4" s="1"/>
  <c r="AF102" i="4"/>
  <c r="AT102" i="4" s="1"/>
  <c r="AR101" i="4"/>
  <c r="BF101" i="4" s="1"/>
  <c r="AJ101" i="4"/>
  <c r="AX101" i="4" s="1"/>
  <c r="AN100" i="4"/>
  <c r="BB100" i="4" s="1"/>
  <c r="AF100" i="4"/>
  <c r="AT100" i="4" s="1"/>
  <c r="AR99" i="4"/>
  <c r="BF99" i="4" s="1"/>
  <c r="AJ99" i="4"/>
  <c r="AX99" i="4" s="1"/>
  <c r="AN98" i="4"/>
  <c r="BB98" i="4" s="1"/>
  <c r="AF98" i="4"/>
  <c r="AT98" i="4" s="1"/>
  <c r="AR97" i="4"/>
  <c r="BF97" i="4" s="1"/>
  <c r="AJ97" i="4"/>
  <c r="AX97" i="4" s="1"/>
  <c r="AN96" i="4"/>
  <c r="BB96" i="4" s="1"/>
  <c r="AF96" i="4"/>
  <c r="AT96" i="4" s="1"/>
  <c r="AR95" i="4"/>
  <c r="BF95" i="4" s="1"/>
  <c r="AJ95" i="4"/>
  <c r="AX95" i="4" s="1"/>
  <c r="AN94" i="4"/>
  <c r="BB94" i="4" s="1"/>
  <c r="AF94" i="4"/>
  <c r="AT94" i="4" s="1"/>
  <c r="AR93" i="4"/>
  <c r="BF93" i="4" s="1"/>
  <c r="AJ93" i="4"/>
  <c r="AX93" i="4" s="1"/>
  <c r="AN92" i="4"/>
  <c r="BB92" i="4" s="1"/>
  <c r="AF92" i="4"/>
  <c r="AT92" i="4" s="1"/>
  <c r="AR91" i="4"/>
  <c r="BF91" i="4" s="1"/>
  <c r="AJ91" i="4"/>
  <c r="AX91" i="4" s="1"/>
  <c r="AN90" i="4"/>
  <c r="BB90" i="4" s="1"/>
  <c r="AF90" i="4"/>
  <c r="AT90" i="4" s="1"/>
  <c r="AR89" i="4"/>
  <c r="BF89" i="4" s="1"/>
  <c r="AJ89" i="4"/>
  <c r="AX89" i="4" s="1"/>
  <c r="AL177" i="4"/>
  <c r="AZ177" i="4" s="1"/>
  <c r="AO170" i="4"/>
  <c r="BC170" i="4" s="1"/>
  <c r="AG170" i="4"/>
  <c r="AU170" i="4" s="1"/>
  <c r="AO169" i="4"/>
  <c r="BC169" i="4" s="1"/>
  <c r="AG169" i="4"/>
  <c r="AU169" i="4" s="1"/>
  <c r="AO166" i="4"/>
  <c r="BC166" i="4" s="1"/>
  <c r="AG166" i="4"/>
  <c r="AU166" i="4" s="1"/>
  <c r="AF202" i="1"/>
  <c r="AL157" i="1"/>
  <c r="AN145" i="1"/>
  <c r="AH128" i="4"/>
  <c r="AV128" i="4" s="1"/>
  <c r="AL115" i="4"/>
  <c r="AZ115" i="4" s="1"/>
  <c r="AQ123" i="4"/>
  <c r="BE123" i="4" s="1"/>
  <c r="AI123" i="4"/>
  <c r="AW123" i="4" s="1"/>
  <c r="AQ122" i="4"/>
  <c r="BE122" i="4" s="1"/>
  <c r="AI122" i="4"/>
  <c r="AW122" i="4" s="1"/>
  <c r="AS138" i="4"/>
  <c r="BG138" i="4" s="1"/>
  <c r="AK138" i="4"/>
  <c r="AY138" i="4" s="1"/>
  <c r="AQ138" i="4"/>
  <c r="BE138" i="4" s="1"/>
  <c r="AI138" i="4"/>
  <c r="AW138" i="4" s="1"/>
  <c r="AO136" i="4"/>
  <c r="BC136" i="4" s="1"/>
  <c r="AG136" i="4"/>
  <c r="AU136" i="4" s="1"/>
  <c r="AS134" i="4"/>
  <c r="BG134" i="4" s="1"/>
  <c r="AK134" i="4"/>
  <c r="AY134" i="4" s="1"/>
  <c r="AQ134" i="4"/>
  <c r="BE134" i="4" s="1"/>
  <c r="AI134" i="4"/>
  <c r="AW134" i="4" s="1"/>
  <c r="AO133" i="4"/>
  <c r="BC133" i="4" s="1"/>
  <c r="AG133" i="4"/>
  <c r="AU133" i="4" s="1"/>
  <c r="AL132" i="4"/>
  <c r="AZ132" i="4" s="1"/>
  <c r="AP127" i="4"/>
  <c r="BD127" i="4" s="1"/>
  <c r="AH127" i="4"/>
  <c r="AV127" i="4" s="1"/>
  <c r="AP126" i="4"/>
  <c r="BD126" i="4" s="1"/>
  <c r="AH126" i="4"/>
  <c r="AV126" i="4" s="1"/>
  <c r="AN126" i="4"/>
  <c r="BB126" i="4" s="1"/>
  <c r="AS125" i="4"/>
  <c r="BG125" i="4" s="1"/>
  <c r="AK125" i="4"/>
  <c r="AY125" i="4" s="1"/>
  <c r="AP124" i="4"/>
  <c r="BD124" i="4" s="1"/>
  <c r="AH124" i="4"/>
  <c r="AV124" i="4" s="1"/>
  <c r="AL119" i="4"/>
  <c r="AZ119" i="4" s="1"/>
  <c r="AP117" i="4"/>
  <c r="BD117" i="4" s="1"/>
  <c r="AH117" i="4"/>
  <c r="AV117" i="4" s="1"/>
  <c r="AO114" i="4"/>
  <c r="BC114" i="4" s="1"/>
  <c r="AG114" i="4"/>
  <c r="AU114" i="4" s="1"/>
  <c r="AL113" i="4"/>
  <c r="AZ113" i="4" s="1"/>
  <c r="AO110" i="4"/>
  <c r="BC110" i="4" s="1"/>
  <c r="AG110" i="4"/>
  <c r="AU110" i="4" s="1"/>
  <c r="AM110" i="4"/>
  <c r="BA110" i="4" s="1"/>
  <c r="AO109" i="4"/>
  <c r="BC109" i="4" s="1"/>
  <c r="AG109" i="4"/>
  <c r="AU109" i="4" s="1"/>
  <c r="AO108" i="4"/>
  <c r="BC108" i="4" s="1"/>
  <c r="AG108" i="4"/>
  <c r="AU108" i="4" s="1"/>
  <c r="AO107" i="4"/>
  <c r="BC107" i="4" s="1"/>
  <c r="AG107" i="4"/>
  <c r="AU107" i="4" s="1"/>
  <c r="AO106" i="4"/>
  <c r="BC106" i="4" s="1"/>
  <c r="AG106" i="4"/>
  <c r="AU106" i="4" s="1"/>
  <c r="AO105" i="4"/>
  <c r="BC105" i="4" s="1"/>
  <c r="AG105" i="4"/>
  <c r="AU105" i="4" s="1"/>
  <c r="AO104" i="4"/>
  <c r="BC104" i="4" s="1"/>
  <c r="AG104" i="4"/>
  <c r="AU104" i="4" s="1"/>
  <c r="AO103" i="4"/>
  <c r="BC103" i="4" s="1"/>
  <c r="AG103" i="4"/>
  <c r="AU103" i="4" s="1"/>
  <c r="AS102" i="4"/>
  <c r="BG102" i="4" s="1"/>
  <c r="AK102" i="4"/>
  <c r="AY102" i="4" s="1"/>
  <c r="AO101" i="4"/>
  <c r="BC101" i="4" s="1"/>
  <c r="AG101" i="4"/>
  <c r="AU101" i="4" s="1"/>
  <c r="AS100" i="4"/>
  <c r="BG100" i="4" s="1"/>
  <c r="AK100" i="4"/>
  <c r="AY100" i="4" s="1"/>
  <c r="AO99" i="4"/>
  <c r="BC99" i="4" s="1"/>
  <c r="AG99" i="4"/>
  <c r="AU99" i="4" s="1"/>
  <c r="AS98" i="4"/>
  <c r="BG98" i="4" s="1"/>
  <c r="AK98" i="4"/>
  <c r="AY98" i="4" s="1"/>
  <c r="AO97" i="4"/>
  <c r="BC97" i="4" s="1"/>
  <c r="AG97" i="4"/>
  <c r="AU97" i="4" s="1"/>
  <c r="AS96" i="4"/>
  <c r="BG96" i="4" s="1"/>
  <c r="AK96" i="4"/>
  <c r="AY96" i="4" s="1"/>
  <c r="AO95" i="4"/>
  <c r="BC95" i="4" s="1"/>
  <c r="AG95" i="4"/>
  <c r="AU95" i="4" s="1"/>
  <c r="AS94" i="4"/>
  <c r="BG94" i="4" s="1"/>
  <c r="AK94" i="4"/>
  <c r="AY94" i="4" s="1"/>
  <c r="AO93" i="4"/>
  <c r="BC93" i="4" s="1"/>
  <c r="AG93" i="4"/>
  <c r="AU93" i="4" s="1"/>
  <c r="AS92" i="4"/>
  <c r="BG92" i="4" s="1"/>
  <c r="AK92" i="4"/>
  <c r="AY92" i="4" s="1"/>
  <c r="AO91" i="4"/>
  <c r="BC91" i="4" s="1"/>
  <c r="AG91" i="4"/>
  <c r="AU91" i="4" s="1"/>
  <c r="AS90" i="4"/>
  <c r="BG90" i="4" s="1"/>
  <c r="AK90" i="4"/>
  <c r="AY90" i="4" s="1"/>
  <c r="AO89" i="4"/>
  <c r="BC89" i="4" s="1"/>
  <c r="AG89" i="4"/>
  <c r="AU89" i="4" s="1"/>
  <c r="AP174" i="4"/>
  <c r="BD174" i="4" s="1"/>
  <c r="AH174" i="4"/>
  <c r="AV174" i="4" s="1"/>
  <c r="AN174" i="4"/>
  <c r="BB174" i="4" s="1"/>
  <c r="AR173" i="4"/>
  <c r="BF173" i="4" s="1"/>
  <c r="AS171" i="4"/>
  <c r="BG171" i="4" s="1"/>
  <c r="AK171" i="4"/>
  <c r="AY171" i="4" s="1"/>
  <c r="AL169" i="4"/>
  <c r="AZ169" i="4" s="1"/>
  <c r="AS168" i="4"/>
  <c r="BG168" i="4" s="1"/>
  <c r="AK168" i="4"/>
  <c r="AY168" i="4" s="1"/>
  <c r="AS167" i="4"/>
  <c r="BG167" i="4" s="1"/>
  <c r="AK167" i="4"/>
  <c r="AY167" i="4" s="1"/>
  <c r="AN203" i="1"/>
  <c r="AQ200" i="1"/>
  <c r="AI200" i="1"/>
  <c r="AH170" i="1"/>
  <c r="AF154" i="1"/>
  <c r="AH162" i="1"/>
  <c r="AF149" i="1"/>
  <c r="AQ137" i="4"/>
  <c r="BE137" i="4" s="1"/>
  <c r="AI137" i="4"/>
  <c r="AW137" i="4" s="1"/>
  <c r="AR130" i="4"/>
  <c r="BF130" i="4" s="1"/>
  <c r="AJ130" i="4"/>
  <c r="AX130" i="4" s="1"/>
  <c r="AN122" i="4"/>
  <c r="BB122" i="4" s="1"/>
  <c r="AQ118" i="4"/>
  <c r="BE118" i="4" s="1"/>
  <c r="AI118" i="4"/>
  <c r="AW118" i="4" s="1"/>
  <c r="AQ203" i="1"/>
  <c r="AI203" i="1"/>
  <c r="AO198" i="1"/>
  <c r="AG198" i="1"/>
  <c r="AK194" i="1"/>
  <c r="AL193" i="1"/>
  <c r="AN190" i="1"/>
  <c r="AF190" i="1"/>
  <c r="AP187" i="1"/>
  <c r="AH187" i="1"/>
  <c r="AK186" i="1"/>
  <c r="AL183" i="1"/>
  <c r="AO182" i="1"/>
  <c r="AG182" i="1"/>
  <c r="AP179" i="1"/>
  <c r="AH179" i="1"/>
  <c r="AK178" i="1"/>
  <c r="AL175" i="1"/>
  <c r="AO174" i="1"/>
  <c r="AG174" i="1"/>
  <c r="AP171" i="1"/>
  <c r="AH171" i="1"/>
  <c r="AK170" i="1"/>
  <c r="AL167" i="1"/>
  <c r="AO166" i="1"/>
  <c r="AG166" i="1"/>
  <c r="AP163" i="1"/>
  <c r="AH163" i="1"/>
  <c r="AK162" i="1"/>
  <c r="AQ161" i="1"/>
  <c r="AI161" i="1"/>
  <c r="AM155" i="1"/>
  <c r="AE155" i="1"/>
  <c r="AO152" i="1"/>
  <c r="AJ141" i="1"/>
  <c r="AQ112" i="1"/>
  <c r="AL100" i="1"/>
  <c r="AP175" i="4"/>
  <c r="BD175" i="4" s="1"/>
  <c r="AH175" i="4"/>
  <c r="AV175" i="4" s="1"/>
  <c r="AN175" i="4"/>
  <c r="BB175" i="4" s="1"/>
  <c r="AS174" i="4"/>
  <c r="BG174" i="4" s="1"/>
  <c r="AK174" i="4"/>
  <c r="AY174" i="4" s="1"/>
  <c r="AN170" i="4"/>
  <c r="BB170" i="4" s="1"/>
  <c r="AF170" i="4"/>
  <c r="AT170" i="4" s="1"/>
  <c r="AR168" i="4"/>
  <c r="BF168" i="4" s="1"/>
  <c r="AJ168" i="4"/>
  <c r="AX168" i="4" s="1"/>
  <c r="AP168" i="4"/>
  <c r="BD168" i="4" s="1"/>
  <c r="AH168" i="4"/>
  <c r="AV168" i="4" s="1"/>
  <c r="AN166" i="4"/>
  <c r="BB166" i="4" s="1"/>
  <c r="AF166" i="4"/>
  <c r="AT166" i="4" s="1"/>
  <c r="AR165" i="4"/>
  <c r="BF165" i="4" s="1"/>
  <c r="AJ165" i="4"/>
  <c r="AX165" i="4" s="1"/>
  <c r="AN164" i="4"/>
  <c r="BB164" i="4" s="1"/>
  <c r="AF164" i="4"/>
  <c r="AT164" i="4" s="1"/>
  <c r="AR163" i="4"/>
  <c r="BF163" i="4" s="1"/>
  <c r="AJ163" i="4"/>
  <c r="AX163" i="4" s="1"/>
  <c r="AN162" i="4"/>
  <c r="BB162" i="4" s="1"/>
  <c r="AF162" i="4"/>
  <c r="AT162" i="4" s="1"/>
  <c r="AR161" i="4"/>
  <c r="BF161" i="4" s="1"/>
  <c r="AJ161" i="4"/>
  <c r="AX161" i="4" s="1"/>
  <c r="AN160" i="4"/>
  <c r="BB160" i="4" s="1"/>
  <c r="AF160" i="4"/>
  <c r="AT160" i="4" s="1"/>
  <c r="AR159" i="4"/>
  <c r="BF159" i="4" s="1"/>
  <c r="AJ159" i="4"/>
  <c r="AX159" i="4" s="1"/>
  <c r="AN158" i="4"/>
  <c r="BB158" i="4" s="1"/>
  <c r="AF158" i="4"/>
  <c r="AT158" i="4" s="1"/>
  <c r="AR157" i="4"/>
  <c r="BF157" i="4" s="1"/>
  <c r="AJ157" i="4"/>
  <c r="AX157" i="4" s="1"/>
  <c r="AN156" i="4"/>
  <c r="BB156" i="4" s="1"/>
  <c r="AF156" i="4"/>
  <c r="AT156" i="4" s="1"/>
  <c r="AL203" i="4"/>
  <c r="AZ203" i="4" s="1"/>
  <c r="AP201" i="4"/>
  <c r="BD201" i="4" s="1"/>
  <c r="AH201" i="4"/>
  <c r="AV201" i="4" s="1"/>
  <c r="AO202" i="1"/>
  <c r="AG202" i="1"/>
  <c r="AM202" i="1"/>
  <c r="AM201" i="1"/>
  <c r="AE201" i="1"/>
  <c r="AK201" i="1"/>
  <c r="AJ200" i="1"/>
  <c r="AM199" i="1"/>
  <c r="AE199" i="1"/>
  <c r="AQ197" i="1"/>
  <c r="AI197" i="1"/>
  <c r="AR196" i="1"/>
  <c r="AJ196" i="1"/>
  <c r="AP196" i="1"/>
  <c r="AH196" i="1"/>
  <c r="AP195" i="1"/>
  <c r="AH195" i="1"/>
  <c r="AN195" i="1"/>
  <c r="AF195" i="1"/>
  <c r="AK192" i="1"/>
  <c r="AQ191" i="1"/>
  <c r="AI191" i="1"/>
  <c r="AO191" i="1"/>
  <c r="AG191" i="1"/>
  <c r="AM189" i="1"/>
  <c r="AE189" i="1"/>
  <c r="AN188" i="1"/>
  <c r="AF188" i="1"/>
  <c r="AL185" i="1"/>
  <c r="AO184" i="1"/>
  <c r="AG184" i="1"/>
  <c r="AP181" i="1"/>
  <c r="AH181" i="1"/>
  <c r="AK180" i="1"/>
  <c r="AL177" i="1"/>
  <c r="AO176" i="1"/>
  <c r="AG176" i="1"/>
  <c r="AP173" i="1"/>
  <c r="AH173" i="1"/>
  <c r="AK172" i="1"/>
  <c r="AL169" i="1"/>
  <c r="AO168" i="1"/>
  <c r="AG168" i="1"/>
  <c r="AP165" i="1"/>
  <c r="AH165" i="1"/>
  <c r="AK164" i="1"/>
  <c r="AM157" i="1"/>
  <c r="AE157" i="1"/>
  <c r="AO148" i="1"/>
  <c r="AG148" i="1"/>
  <c r="AL140" i="1"/>
  <c r="AL138" i="1"/>
  <c r="AQ132" i="1"/>
  <c r="AI132" i="1"/>
  <c r="AO129" i="1"/>
  <c r="AM117" i="1"/>
  <c r="AE117" i="1"/>
  <c r="AQ202" i="4"/>
  <c r="BE202" i="4" s="1"/>
  <c r="AI202" i="4"/>
  <c r="AW202" i="4" s="1"/>
  <c r="AS199" i="4"/>
  <c r="BG199" i="4" s="1"/>
  <c r="AK199" i="4"/>
  <c r="AY199" i="4" s="1"/>
  <c r="AS198" i="4"/>
  <c r="BG198" i="4" s="1"/>
  <c r="AK198" i="4"/>
  <c r="AY198" i="4" s="1"/>
  <c r="AS197" i="4"/>
  <c r="BG197" i="4" s="1"/>
  <c r="AK197" i="4"/>
  <c r="AY197" i="4" s="1"/>
  <c r="AS196" i="4"/>
  <c r="BG196" i="4" s="1"/>
  <c r="AK196" i="4"/>
  <c r="AY196" i="4" s="1"/>
  <c r="AS195" i="4"/>
  <c r="BG195" i="4" s="1"/>
  <c r="AK195" i="4"/>
  <c r="AY195" i="4" s="1"/>
  <c r="AS194" i="4"/>
  <c r="BG194" i="4" s="1"/>
  <c r="AK194" i="4"/>
  <c r="AY194" i="4" s="1"/>
  <c r="AO193" i="4"/>
  <c r="BC193" i="4" s="1"/>
  <c r="AG193" i="4"/>
  <c r="AU193" i="4" s="1"/>
  <c r="AS192" i="4"/>
  <c r="BG192" i="4" s="1"/>
  <c r="AK192" i="4"/>
  <c r="AY192" i="4" s="1"/>
  <c r="AO191" i="4"/>
  <c r="BC191" i="4" s="1"/>
  <c r="AG191" i="4"/>
  <c r="AU191" i="4" s="1"/>
  <c r="AS190" i="4"/>
  <c r="BG190" i="4" s="1"/>
  <c r="AK190" i="4"/>
  <c r="AY190" i="4" s="1"/>
  <c r="AO189" i="4"/>
  <c r="BC189" i="4" s="1"/>
  <c r="AG189" i="4"/>
  <c r="AU189" i="4" s="1"/>
  <c r="AS188" i="4"/>
  <c r="BG188" i="4" s="1"/>
  <c r="AK188" i="4"/>
  <c r="AY188" i="4" s="1"/>
  <c r="AO187" i="4"/>
  <c r="BC187" i="4" s="1"/>
  <c r="AG187" i="4"/>
  <c r="AU187" i="4" s="1"/>
  <c r="AS186" i="4"/>
  <c r="BG186" i="4" s="1"/>
  <c r="AK186" i="4"/>
  <c r="AY186" i="4" s="1"/>
  <c r="AO185" i="4"/>
  <c r="BC185" i="4" s="1"/>
  <c r="AG185" i="4"/>
  <c r="AU185" i="4" s="1"/>
  <c r="AS184" i="4"/>
  <c r="BG184" i="4" s="1"/>
  <c r="AK184" i="4"/>
  <c r="AY184" i="4" s="1"/>
  <c r="AO183" i="4"/>
  <c r="BC183" i="4" s="1"/>
  <c r="AG183" i="4"/>
  <c r="AU183" i="4" s="1"/>
  <c r="AS182" i="4"/>
  <c r="BG182" i="4" s="1"/>
  <c r="AK182" i="4"/>
  <c r="AY182" i="4" s="1"/>
  <c r="AO181" i="4"/>
  <c r="BC181" i="4" s="1"/>
  <c r="AG181" i="4"/>
  <c r="AU181" i="4" s="1"/>
  <c r="AS180" i="4"/>
  <c r="BG180" i="4" s="1"/>
  <c r="AK180" i="4"/>
  <c r="AY180" i="4" s="1"/>
  <c r="AO179" i="4"/>
  <c r="BC179" i="4" s="1"/>
  <c r="AG179" i="4"/>
  <c r="AU179" i="4" s="1"/>
  <c r="AF203" i="1"/>
  <c r="AH197" i="1"/>
  <c r="AQ193" i="1"/>
  <c r="AI193" i="1"/>
  <c r="AR192" i="1"/>
  <c r="AJ192" i="1"/>
  <c r="AP191" i="1"/>
  <c r="AH191" i="1"/>
  <c r="AK190" i="1"/>
  <c r="AL189" i="1"/>
  <c r="AM187" i="1"/>
  <c r="AE187" i="1"/>
  <c r="AN184" i="1"/>
  <c r="AF184" i="1"/>
  <c r="AQ183" i="1"/>
  <c r="AI183" i="1"/>
  <c r="AR180" i="1"/>
  <c r="AJ180" i="1"/>
  <c r="AM179" i="1"/>
  <c r="AE179" i="1"/>
  <c r="AN176" i="1"/>
  <c r="AF176" i="1"/>
  <c r="AQ175" i="1"/>
  <c r="AI175" i="1"/>
  <c r="AR172" i="1"/>
  <c r="AJ172" i="1"/>
  <c r="AM171" i="1"/>
  <c r="AE171" i="1"/>
  <c r="AN168" i="1"/>
  <c r="AF168" i="1"/>
  <c r="AQ167" i="1"/>
  <c r="AI167" i="1"/>
  <c r="AR164" i="1"/>
  <c r="AJ164" i="1"/>
  <c r="AM163" i="1"/>
  <c r="AE163" i="1"/>
  <c r="AH158" i="1"/>
  <c r="AO156" i="1"/>
  <c r="AG156" i="1"/>
  <c r="AJ155" i="1"/>
  <c r="AO151" i="1"/>
  <c r="AG151" i="1"/>
  <c r="AF147" i="1"/>
  <c r="AN146" i="1"/>
  <c r="AF146" i="1"/>
  <c r="AF145" i="1"/>
  <c r="AK143" i="1"/>
  <c r="AH142" i="1"/>
  <c r="AL139" i="1"/>
  <c r="AQ136" i="1"/>
  <c r="AI136" i="1"/>
  <c r="AO135" i="1"/>
  <c r="AP122" i="1"/>
  <c r="AH122" i="1"/>
  <c r="AE96" i="1"/>
  <c r="AR89" i="1"/>
  <c r="AJ89" i="1"/>
  <c r="AO81" i="1"/>
  <c r="AG81" i="1"/>
  <c r="AS173" i="4"/>
  <c r="BG173" i="4" s="1"/>
  <c r="AK173" i="4"/>
  <c r="AY173" i="4" s="1"/>
  <c r="AS170" i="4"/>
  <c r="BG170" i="4" s="1"/>
  <c r="AK170" i="4"/>
  <c r="AY170" i="4" s="1"/>
  <c r="AO168" i="4"/>
  <c r="BC168" i="4" s="1"/>
  <c r="AG168" i="4"/>
  <c r="AU168" i="4" s="1"/>
  <c r="AS166" i="4"/>
  <c r="BG166" i="4" s="1"/>
  <c r="AK166" i="4"/>
  <c r="AY166" i="4" s="1"/>
  <c r="AO165" i="4"/>
  <c r="BC165" i="4" s="1"/>
  <c r="AG165" i="4"/>
  <c r="AU165" i="4" s="1"/>
  <c r="AS164" i="4"/>
  <c r="BG164" i="4" s="1"/>
  <c r="AK164" i="4"/>
  <c r="AY164" i="4" s="1"/>
  <c r="AO163" i="4"/>
  <c r="BC163" i="4" s="1"/>
  <c r="AG163" i="4"/>
  <c r="AU163" i="4" s="1"/>
  <c r="AS162" i="4"/>
  <c r="BG162" i="4" s="1"/>
  <c r="AK162" i="4"/>
  <c r="AY162" i="4" s="1"/>
  <c r="AO161" i="4"/>
  <c r="BC161" i="4" s="1"/>
  <c r="AG161" i="4"/>
  <c r="AU161" i="4" s="1"/>
  <c r="AS160" i="4"/>
  <c r="BG160" i="4" s="1"/>
  <c r="AK160" i="4"/>
  <c r="AY160" i="4" s="1"/>
  <c r="AO159" i="4"/>
  <c r="BC159" i="4" s="1"/>
  <c r="AG159" i="4"/>
  <c r="AU159" i="4" s="1"/>
  <c r="AS158" i="4"/>
  <c r="BG158" i="4" s="1"/>
  <c r="AK158" i="4"/>
  <c r="AY158" i="4" s="1"/>
  <c r="AO157" i="4"/>
  <c r="BC157" i="4" s="1"/>
  <c r="AG157" i="4"/>
  <c r="AU157" i="4" s="1"/>
  <c r="AS156" i="4"/>
  <c r="BG156" i="4" s="1"/>
  <c r="AK156" i="4"/>
  <c r="AY156" i="4" s="1"/>
  <c r="AQ203" i="4"/>
  <c r="BE203" i="4" s="1"/>
  <c r="AI203" i="4"/>
  <c r="AW203" i="4" s="1"/>
  <c r="AM201" i="4"/>
  <c r="BA201" i="4" s="1"/>
  <c r="AJ203" i="1"/>
  <c r="AR202" i="1"/>
  <c r="AJ202" i="1"/>
  <c r="AR201" i="1"/>
  <c r="AP201" i="1"/>
  <c r="AH201" i="1"/>
  <c r="AO200" i="1"/>
  <c r="AG200" i="1"/>
  <c r="AR199" i="1"/>
  <c r="AR198" i="1"/>
  <c r="AJ198" i="1"/>
  <c r="AP198" i="1"/>
  <c r="AH198" i="1"/>
  <c r="AO196" i="1"/>
  <c r="AG196" i="1"/>
  <c r="AM195" i="1"/>
  <c r="AE195" i="1"/>
  <c r="AK195" i="1"/>
  <c r="AN194" i="1"/>
  <c r="AF194" i="1"/>
  <c r="AK188" i="1"/>
  <c r="AN186" i="1"/>
  <c r="AF186" i="1"/>
  <c r="AQ185" i="1"/>
  <c r="AI185" i="1"/>
  <c r="AR182" i="1"/>
  <c r="AJ182" i="1"/>
  <c r="AM181" i="1"/>
  <c r="AE181" i="1"/>
  <c r="AN178" i="1"/>
  <c r="AF178" i="1"/>
  <c r="AQ177" i="1"/>
  <c r="AI177" i="1"/>
  <c r="AR174" i="1"/>
  <c r="AJ174" i="1"/>
  <c r="AM173" i="1"/>
  <c r="AE173" i="1"/>
  <c r="AN170" i="1"/>
  <c r="AF170" i="1"/>
  <c r="AQ169" i="1"/>
  <c r="AI169" i="1"/>
  <c r="AR166" i="1"/>
  <c r="AJ166" i="1"/>
  <c r="AM165" i="1"/>
  <c r="AE165" i="1"/>
  <c r="AN162" i="1"/>
  <c r="AF162" i="1"/>
  <c r="AK160" i="1"/>
  <c r="AQ159" i="1"/>
  <c r="AI159" i="1"/>
  <c r="AL149" i="1"/>
  <c r="AJ147" i="1"/>
  <c r="AL146" i="1"/>
  <c r="AQ143" i="1"/>
  <c r="AQ137" i="1"/>
  <c r="AI137" i="1"/>
  <c r="AR134" i="1"/>
  <c r="AJ134" i="1"/>
  <c r="AP134" i="1"/>
  <c r="AM131" i="1"/>
  <c r="AE131" i="1"/>
  <c r="AI116" i="1"/>
  <c r="AO73" i="1"/>
  <c r="AG73" i="1"/>
  <c r="AJ173" i="4"/>
  <c r="AX173" i="4" s="1"/>
  <c r="AR170" i="4"/>
  <c r="BF170" i="4" s="1"/>
  <c r="AJ170" i="4"/>
  <c r="AX170" i="4" s="1"/>
  <c r="AP170" i="4"/>
  <c r="BD170" i="4" s="1"/>
  <c r="AH170" i="4"/>
  <c r="AV170" i="4" s="1"/>
  <c r="AN168" i="4"/>
  <c r="BB168" i="4" s="1"/>
  <c r="AF168" i="4"/>
  <c r="AT168" i="4" s="1"/>
  <c r="AR166" i="4"/>
  <c r="BF166" i="4" s="1"/>
  <c r="AJ166" i="4"/>
  <c r="AX166" i="4" s="1"/>
  <c r="AP166" i="4"/>
  <c r="BD166" i="4" s="1"/>
  <c r="AH166" i="4"/>
  <c r="AV166" i="4" s="1"/>
  <c r="AN165" i="4"/>
  <c r="BB165" i="4" s="1"/>
  <c r="AF165" i="4"/>
  <c r="AT165" i="4" s="1"/>
  <c r="AR164" i="4"/>
  <c r="BF164" i="4" s="1"/>
  <c r="AJ164" i="4"/>
  <c r="AX164" i="4" s="1"/>
  <c r="AN163" i="4"/>
  <c r="BB163" i="4" s="1"/>
  <c r="AF163" i="4"/>
  <c r="AT163" i="4" s="1"/>
  <c r="AR162" i="4"/>
  <c r="BF162" i="4" s="1"/>
  <c r="AJ162" i="4"/>
  <c r="AX162" i="4" s="1"/>
  <c r="AN161" i="4"/>
  <c r="BB161" i="4" s="1"/>
  <c r="AF161" i="4"/>
  <c r="AT161" i="4" s="1"/>
  <c r="AR160" i="4"/>
  <c r="BF160" i="4" s="1"/>
  <c r="AJ160" i="4"/>
  <c r="AX160" i="4" s="1"/>
  <c r="AN159" i="4"/>
  <c r="BB159" i="4" s="1"/>
  <c r="AF159" i="4"/>
  <c r="AT159" i="4" s="1"/>
  <c r="AR158" i="4"/>
  <c r="BF158" i="4" s="1"/>
  <c r="AJ158" i="4"/>
  <c r="AX158" i="4" s="1"/>
  <c r="AN157" i="4"/>
  <c r="BB157" i="4" s="1"/>
  <c r="AF157" i="4"/>
  <c r="AT157" i="4" s="1"/>
  <c r="AR156" i="4"/>
  <c r="BF156" i="4" s="1"/>
  <c r="AJ156" i="4"/>
  <c r="AX156" i="4" s="1"/>
  <c r="AP203" i="4"/>
  <c r="BD203" i="4" s="1"/>
  <c r="AH203" i="4"/>
  <c r="AV203" i="4" s="1"/>
  <c r="AL201" i="4"/>
  <c r="AZ201" i="4" s="1"/>
  <c r="AK202" i="1"/>
  <c r="AQ201" i="1"/>
  <c r="AI201" i="1"/>
  <c r="AQ199" i="1"/>
  <c r="AI199" i="1"/>
  <c r="AM197" i="1"/>
  <c r="AE197" i="1"/>
  <c r="AN196" i="1"/>
  <c r="AF196" i="1"/>
  <c r="AL195" i="1"/>
  <c r="AO192" i="1"/>
  <c r="AG192" i="1"/>
  <c r="AM191" i="1"/>
  <c r="AE191" i="1"/>
  <c r="AQ189" i="1"/>
  <c r="AI189" i="1"/>
  <c r="AR188" i="1"/>
  <c r="AJ188" i="1"/>
  <c r="AP185" i="1"/>
  <c r="AH185" i="1"/>
  <c r="AK184" i="1"/>
  <c r="AL181" i="1"/>
  <c r="AO180" i="1"/>
  <c r="AG180" i="1"/>
  <c r="AP177" i="1"/>
  <c r="AH177" i="1"/>
  <c r="AK176" i="1"/>
  <c r="AL173" i="1"/>
  <c r="AO172" i="1"/>
  <c r="AG172" i="1"/>
  <c r="AP169" i="1"/>
  <c r="AH169" i="1"/>
  <c r="AK168" i="1"/>
  <c r="AL165" i="1"/>
  <c r="AO164" i="1"/>
  <c r="AG164" i="1"/>
  <c r="AL156" i="1"/>
  <c r="AO155" i="1"/>
  <c r="AF153" i="1"/>
  <c r="AQ152" i="1"/>
  <c r="AI152" i="1"/>
  <c r="AR144" i="1"/>
  <c r="AJ144" i="1"/>
  <c r="AL141" i="1"/>
  <c r="AR140" i="1"/>
  <c r="AJ140" i="1"/>
  <c r="AO133" i="1"/>
  <c r="AQ128" i="1"/>
  <c r="AN102" i="1"/>
  <c r="AR97" i="1"/>
  <c r="AG95" i="1"/>
  <c r="AK69" i="1"/>
  <c r="AM200" i="4"/>
  <c r="BA200" i="4" s="1"/>
  <c r="AJ197" i="1"/>
  <c r="AK136" i="1"/>
  <c r="AQ135" i="1"/>
  <c r="AI135" i="1"/>
  <c r="AO154" i="1"/>
  <c r="AG154" i="1"/>
  <c r="AM153" i="1"/>
  <c r="AE153" i="1"/>
  <c r="AE150" i="1"/>
  <c r="AK150" i="1"/>
  <c r="AG149" i="1"/>
  <c r="AM149" i="1"/>
  <c r="AM146" i="1"/>
  <c r="AQ145" i="1"/>
  <c r="AL143" i="1"/>
  <c r="AR143" i="1"/>
  <c r="AE140" i="1"/>
  <c r="AK140" i="1"/>
  <c r="AO138" i="1"/>
  <c r="AG138" i="1"/>
  <c r="AM138" i="1"/>
  <c r="AL135" i="1"/>
  <c r="AR135" i="1"/>
  <c r="AL133" i="1"/>
  <c r="AR133" i="1"/>
  <c r="AJ133" i="1"/>
  <c r="AO130" i="1"/>
  <c r="AG130" i="1"/>
  <c r="AM130" i="1"/>
  <c r="AN126" i="1"/>
  <c r="AF126" i="1"/>
  <c r="AL125" i="1"/>
  <c r="AQ122" i="1"/>
  <c r="AI122" i="1"/>
  <c r="AR118" i="1"/>
  <c r="AJ118" i="1"/>
  <c r="AP117" i="1"/>
  <c r="AH117" i="1"/>
  <c r="AO114" i="1"/>
  <c r="AG114" i="1"/>
  <c r="AM114" i="1"/>
  <c r="AP111" i="1"/>
  <c r="AH111" i="1"/>
  <c r="AP110" i="1"/>
  <c r="AH110" i="1"/>
  <c r="AM105" i="1"/>
  <c r="AE105" i="1"/>
  <c r="AQ101" i="1"/>
  <c r="AI101" i="1"/>
  <c r="AO100" i="1"/>
  <c r="AG100" i="1"/>
  <c r="AM97" i="1"/>
  <c r="AE97" i="1"/>
  <c r="AE90" i="1"/>
  <c r="AK90" i="1"/>
  <c r="AE87" i="1"/>
  <c r="AM86" i="1"/>
  <c r="AP85" i="1"/>
  <c r="AH85" i="1"/>
  <c r="AQ84" i="1"/>
  <c r="AI84" i="1"/>
  <c r="AL83" i="1"/>
  <c r="AR83" i="1"/>
  <c r="AJ83" i="1"/>
  <c r="AG82" i="1"/>
  <c r="AP79" i="1"/>
  <c r="AH79" i="1"/>
  <c r="AK78" i="1"/>
  <c r="AL75" i="1"/>
  <c r="AO74" i="1"/>
  <c r="AG74" i="1"/>
  <c r="AP71" i="1"/>
  <c r="AH71" i="1"/>
  <c r="AK70" i="1"/>
  <c r="AL67" i="1"/>
  <c r="AO66" i="1"/>
  <c r="AG66" i="1"/>
  <c r="AO62" i="1"/>
  <c r="AG62" i="1"/>
  <c r="AP61" i="1"/>
  <c r="AH55" i="1"/>
  <c r="AQ45" i="1"/>
  <c r="AI45" i="1"/>
  <c r="AJ156" i="2"/>
  <c r="AO132" i="2"/>
  <c r="AG132" i="2"/>
  <c r="AL148" i="1"/>
  <c r="AO147" i="1"/>
  <c r="AM145" i="1"/>
  <c r="AO142" i="1"/>
  <c r="AG142" i="1"/>
  <c r="AO134" i="1"/>
  <c r="AG134" i="1"/>
  <c r="AP132" i="1"/>
  <c r="AJ131" i="1"/>
  <c r="AL110" i="1"/>
  <c r="AK109" i="1"/>
  <c r="AN108" i="1"/>
  <c r="AO107" i="1"/>
  <c r="AG107" i="1"/>
  <c r="AF95" i="1"/>
  <c r="AM84" i="1"/>
  <c r="AH167" i="2"/>
  <c r="AG129" i="1"/>
  <c r="AI128" i="1"/>
  <c r="AK127" i="1"/>
  <c r="AI125" i="1"/>
  <c r="AK121" i="1"/>
  <c r="AE120" i="1"/>
  <c r="AG119" i="1"/>
  <c r="AQ116" i="1"/>
  <c r="AG113" i="1"/>
  <c r="AI112" i="1"/>
  <c r="AO108" i="1"/>
  <c r="AG108" i="1"/>
  <c r="AR106" i="1"/>
  <c r="AJ106" i="1"/>
  <c r="AR105" i="1"/>
  <c r="AO104" i="1"/>
  <c r="AG104" i="1"/>
  <c r="AF102" i="1"/>
  <c r="AN101" i="1"/>
  <c r="AF101" i="1"/>
  <c r="AR94" i="1"/>
  <c r="AJ94" i="1"/>
  <c r="AL93" i="1"/>
  <c r="AP91" i="1"/>
  <c r="AH91" i="1"/>
  <c r="AR90" i="1"/>
  <c r="AJ90" i="1"/>
  <c r="AQ88" i="1"/>
  <c r="AI88" i="1"/>
  <c r="AM85" i="1"/>
  <c r="AE85" i="1"/>
  <c r="AN84" i="1"/>
  <c r="AF84" i="1"/>
  <c r="AR80" i="1"/>
  <c r="AJ80" i="1"/>
  <c r="AM79" i="1"/>
  <c r="AE79" i="1"/>
  <c r="AN76" i="1"/>
  <c r="AF76" i="1"/>
  <c r="AQ75" i="1"/>
  <c r="AI75" i="1"/>
  <c r="AR72" i="1"/>
  <c r="AJ72" i="1"/>
  <c r="AM71" i="1"/>
  <c r="AE71" i="1"/>
  <c r="AN68" i="1"/>
  <c r="AF68" i="1"/>
  <c r="AQ67" i="1"/>
  <c r="AI67" i="1"/>
  <c r="AR64" i="1"/>
  <c r="AM55" i="1"/>
  <c r="AK48" i="1"/>
  <c r="AF152" i="2"/>
  <c r="AG130" i="2"/>
  <c r="AG152" i="1"/>
  <c r="AM151" i="1"/>
  <c r="AE151" i="1"/>
  <c r="AR146" i="1"/>
  <c r="AJ146" i="1"/>
  <c r="AH146" i="1"/>
  <c r="AL145" i="1"/>
  <c r="AN144" i="1"/>
  <c r="AF144" i="1"/>
  <c r="AG143" i="1"/>
  <c r="AM143" i="1"/>
  <c r="AN142" i="1"/>
  <c r="AF142" i="1"/>
  <c r="AP141" i="1"/>
  <c r="AH141" i="1"/>
  <c r="AN141" i="1"/>
  <c r="AR138" i="1"/>
  <c r="AJ138" i="1"/>
  <c r="AH138" i="1"/>
  <c r="AO136" i="1"/>
  <c r="AG135" i="1"/>
  <c r="AM135" i="1"/>
  <c r="AN134" i="1"/>
  <c r="AF134" i="1"/>
  <c r="AG133" i="1"/>
  <c r="AM133" i="1"/>
  <c r="AG132" i="1"/>
  <c r="AQ131" i="1"/>
  <c r="AI131" i="1"/>
  <c r="AO131" i="1"/>
  <c r="AR130" i="1"/>
  <c r="AJ130" i="1"/>
  <c r="AO128" i="1"/>
  <c r="AQ126" i="1"/>
  <c r="AI126" i="1"/>
  <c r="AO126" i="1"/>
  <c r="AG126" i="1"/>
  <c r="AE123" i="1"/>
  <c r="AK123" i="1"/>
  <c r="AN122" i="1"/>
  <c r="AF122" i="1"/>
  <c r="AQ121" i="1"/>
  <c r="AE118" i="1"/>
  <c r="AK118" i="1"/>
  <c r="AG116" i="1"/>
  <c r="AQ115" i="1"/>
  <c r="AI115" i="1"/>
  <c r="AO115" i="1"/>
  <c r="AR114" i="1"/>
  <c r="AJ114" i="1"/>
  <c r="AO112" i="1"/>
  <c r="AK111" i="1"/>
  <c r="AK110" i="1"/>
  <c r="AL107" i="1"/>
  <c r="AP106" i="1"/>
  <c r="AH106" i="1"/>
  <c r="AN106" i="1"/>
  <c r="AP105" i="1"/>
  <c r="AH105" i="1"/>
  <c r="AL99" i="1"/>
  <c r="AO98" i="1"/>
  <c r="AG98" i="1"/>
  <c r="AP97" i="1"/>
  <c r="AH97" i="1"/>
  <c r="AK96" i="1"/>
  <c r="AE95" i="1"/>
  <c r="AK92" i="1"/>
  <c r="AP89" i="1"/>
  <c r="AH89" i="1"/>
  <c r="AN89" i="1"/>
  <c r="AO88" i="1"/>
  <c r="AG88" i="1"/>
  <c r="AP87" i="1"/>
  <c r="AH87" i="1"/>
  <c r="AN87" i="1"/>
  <c r="AF87" i="1"/>
  <c r="AR86" i="1"/>
  <c r="AJ86" i="1"/>
  <c r="AP86" i="1"/>
  <c r="AH86" i="1"/>
  <c r="AK85" i="1"/>
  <c r="AG83" i="1"/>
  <c r="AM83" i="1"/>
  <c r="AR82" i="1"/>
  <c r="AJ82" i="1"/>
  <c r="AM81" i="1"/>
  <c r="AE81" i="1"/>
  <c r="AN78" i="1"/>
  <c r="AF78" i="1"/>
  <c r="AQ77" i="1"/>
  <c r="AI77" i="1"/>
  <c r="AR74" i="1"/>
  <c r="AJ74" i="1"/>
  <c r="AM73" i="1"/>
  <c r="AE73" i="1"/>
  <c r="AN70" i="1"/>
  <c r="AF70" i="1"/>
  <c r="AQ69" i="1"/>
  <c r="AI69" i="1"/>
  <c r="AR66" i="1"/>
  <c r="AJ66" i="1"/>
  <c r="AM65" i="1"/>
  <c r="AE65" i="1"/>
  <c r="AH53" i="1"/>
  <c r="AF160" i="2"/>
  <c r="AF144" i="2"/>
  <c r="AE121" i="2"/>
  <c r="AQ117" i="2"/>
  <c r="AI117" i="2"/>
  <c r="AI149" i="1"/>
  <c r="AR148" i="1"/>
  <c r="AJ148" i="1"/>
  <c r="AE147" i="1"/>
  <c r="AK145" i="1"/>
  <c r="AE144" i="1"/>
  <c r="AE142" i="1"/>
  <c r="AG141" i="1"/>
  <c r="AG140" i="1"/>
  <c r="AQ139" i="1"/>
  <c r="AI139" i="1"/>
  <c r="AL137" i="1"/>
  <c r="AN136" i="1"/>
  <c r="AF136" i="1"/>
  <c r="AE134" i="1"/>
  <c r="AN132" i="1"/>
  <c r="AF132" i="1"/>
  <c r="AP131" i="1"/>
  <c r="AH131" i="1"/>
  <c r="AL129" i="1"/>
  <c r="AN128" i="1"/>
  <c r="AF128" i="1"/>
  <c r="AP127" i="1"/>
  <c r="AH127" i="1"/>
  <c r="AR124" i="1"/>
  <c r="AJ124" i="1"/>
  <c r="AL123" i="1"/>
  <c r="AP121" i="1"/>
  <c r="AH121" i="1"/>
  <c r="AR120" i="1"/>
  <c r="AJ120" i="1"/>
  <c r="AL119" i="1"/>
  <c r="AN116" i="1"/>
  <c r="AF116" i="1"/>
  <c r="AP115" i="1"/>
  <c r="AH115" i="1"/>
  <c r="AL113" i="1"/>
  <c r="AN112" i="1"/>
  <c r="AF112" i="1"/>
  <c r="AR110" i="1"/>
  <c r="AJ110" i="1"/>
  <c r="AQ109" i="1"/>
  <c r="AI109" i="1"/>
  <c r="AM107" i="1"/>
  <c r="AE107" i="1"/>
  <c r="AO106" i="1"/>
  <c r="AG106" i="1"/>
  <c r="AQ103" i="1"/>
  <c r="AI103" i="1"/>
  <c r="AK102" i="1"/>
  <c r="AM99" i="1"/>
  <c r="AE99" i="1"/>
  <c r="AF98" i="1"/>
  <c r="AL95" i="1"/>
  <c r="AQ93" i="1"/>
  <c r="AI93" i="1"/>
  <c r="AR92" i="1"/>
  <c r="AJ92" i="1"/>
  <c r="AO89" i="1"/>
  <c r="AG89" i="1"/>
  <c r="AN88" i="1"/>
  <c r="AF88" i="1"/>
  <c r="AL81" i="1"/>
  <c r="AO80" i="1"/>
  <c r="AG80" i="1"/>
  <c r="AP77" i="1"/>
  <c r="AH77" i="1"/>
  <c r="AK76" i="1"/>
  <c r="AL73" i="1"/>
  <c r="AO72" i="1"/>
  <c r="AG72" i="1"/>
  <c r="AP69" i="1"/>
  <c r="AH69" i="1"/>
  <c r="AK68" i="1"/>
  <c r="AL65" i="1"/>
  <c r="AO64" i="1"/>
  <c r="AG64" i="1"/>
  <c r="AP63" i="1"/>
  <c r="AH63" i="1"/>
  <c r="AI42" i="1"/>
  <c r="AP136" i="2"/>
  <c r="AH136" i="2"/>
  <c r="AP129" i="2"/>
  <c r="AK128" i="1"/>
  <c r="AM127" i="1"/>
  <c r="AM121" i="1"/>
  <c r="AQ119" i="1"/>
  <c r="AI119" i="1"/>
  <c r="AK112" i="1"/>
  <c r="AQ108" i="1"/>
  <c r="AI108" i="1"/>
  <c r="AL105" i="1"/>
  <c r="AN100" i="1"/>
  <c r="AR91" i="1"/>
  <c r="AJ91" i="1"/>
  <c r="AK88" i="1"/>
  <c r="AO85" i="1"/>
  <c r="AJ187" i="2"/>
  <c r="AR182" i="2"/>
  <c r="AJ182" i="2"/>
  <c r="AE161" i="2"/>
  <c r="AF64" i="1"/>
  <c r="AQ63" i="1"/>
  <c r="AI63" i="1"/>
  <c r="AP50" i="1"/>
  <c r="AH50" i="1"/>
  <c r="AL48" i="1"/>
  <c r="AR47" i="1"/>
  <c r="AJ47" i="1"/>
  <c r="AR45" i="1"/>
  <c r="AJ45" i="1"/>
  <c r="AP45" i="1"/>
  <c r="AP38" i="1"/>
  <c r="AH38" i="1"/>
  <c r="AN38" i="1"/>
  <c r="AP36" i="1"/>
  <c r="AH36" i="1"/>
  <c r="AN36" i="1"/>
  <c r="AL203" i="2"/>
  <c r="AN202" i="2"/>
  <c r="AF202" i="2"/>
  <c r="AP199" i="2"/>
  <c r="AH199" i="2"/>
  <c r="AR198" i="2"/>
  <c r="AJ198" i="2"/>
  <c r="AF194" i="2"/>
  <c r="AL194" i="2"/>
  <c r="AN193" i="2"/>
  <c r="AF193" i="2"/>
  <c r="AR181" i="2"/>
  <c r="AJ181" i="2"/>
  <c r="AP181" i="2"/>
  <c r="AH181" i="2"/>
  <c r="AK156" i="2"/>
  <c r="AM155" i="2"/>
  <c r="AE155" i="2"/>
  <c r="AO152" i="2"/>
  <c r="AG152" i="2"/>
  <c r="AQ151" i="2"/>
  <c r="AI151" i="2"/>
  <c r="AK148" i="2"/>
  <c r="AM147" i="2"/>
  <c r="AE147" i="2"/>
  <c r="AO144" i="2"/>
  <c r="AG144" i="2"/>
  <c r="AQ143" i="2"/>
  <c r="AI143" i="2"/>
  <c r="AK140" i="2"/>
  <c r="AM139" i="2"/>
  <c r="AE139" i="2"/>
  <c r="AH132" i="2"/>
  <c r="AP130" i="2"/>
  <c r="AH130" i="2"/>
  <c r="AN130" i="2"/>
  <c r="AF130" i="2"/>
  <c r="AR127" i="2"/>
  <c r="AP125" i="2"/>
  <c r="AR124" i="2"/>
  <c r="AJ124" i="2"/>
  <c r="AR122" i="2"/>
  <c r="AJ122" i="2"/>
  <c r="AP119" i="2"/>
  <c r="AH119" i="2"/>
  <c r="AE115" i="2"/>
  <c r="AL54" i="1"/>
  <c r="AR54" i="1"/>
  <c r="AJ54" i="1"/>
  <c r="AR51" i="1"/>
  <c r="AJ51" i="1"/>
  <c r="AN41" i="1"/>
  <c r="AF41" i="1"/>
  <c r="AK203" i="2"/>
  <c r="AM202" i="2"/>
  <c r="AE202" i="2"/>
  <c r="AO199" i="2"/>
  <c r="AG199" i="2"/>
  <c r="AQ198" i="2"/>
  <c r="AI198" i="2"/>
  <c r="AM193" i="2"/>
  <c r="AE193" i="2"/>
  <c r="AK193" i="2"/>
  <c r="AM189" i="2"/>
  <c r="AE189" i="2"/>
  <c r="AO188" i="2"/>
  <c r="AG188" i="2"/>
  <c r="AM188" i="2"/>
  <c r="AQ187" i="2"/>
  <c r="AI187" i="2"/>
  <c r="AO187" i="2"/>
  <c r="AG187" i="2"/>
  <c r="AK186" i="2"/>
  <c r="AO184" i="2"/>
  <c r="AG184" i="2"/>
  <c r="AQ183" i="2"/>
  <c r="AI183" i="2"/>
  <c r="AQ181" i="2"/>
  <c r="AI181" i="2"/>
  <c r="AL174" i="2"/>
  <c r="AN173" i="2"/>
  <c r="AF173" i="2"/>
  <c r="AP170" i="2"/>
  <c r="AH170" i="2"/>
  <c r="AR169" i="2"/>
  <c r="AJ169" i="2"/>
  <c r="AL166" i="2"/>
  <c r="AN165" i="2"/>
  <c r="AF165" i="2"/>
  <c r="AP162" i="2"/>
  <c r="AH162" i="2"/>
  <c r="AR161" i="2"/>
  <c r="AJ161" i="2"/>
  <c r="AL158" i="2"/>
  <c r="AN157" i="2"/>
  <c r="AF157" i="2"/>
  <c r="AP154" i="2"/>
  <c r="AH154" i="2"/>
  <c r="AR153" i="2"/>
  <c r="AJ153" i="2"/>
  <c r="AL150" i="2"/>
  <c r="AN149" i="2"/>
  <c r="AF149" i="2"/>
  <c r="AP146" i="2"/>
  <c r="AH146" i="2"/>
  <c r="AR145" i="2"/>
  <c r="AJ145" i="2"/>
  <c r="AL142" i="2"/>
  <c r="AN141" i="2"/>
  <c r="AF141" i="2"/>
  <c r="AK138" i="2"/>
  <c r="AQ137" i="2"/>
  <c r="AI137" i="2"/>
  <c r="AO131" i="2"/>
  <c r="AG131" i="2"/>
  <c r="AH129" i="2"/>
  <c r="AQ128" i="2"/>
  <c r="AI128" i="2"/>
  <c r="AK127" i="2"/>
  <c r="AO125" i="2"/>
  <c r="AG125" i="2"/>
  <c r="AQ124" i="2"/>
  <c r="AI124" i="2"/>
  <c r="AQ122" i="2"/>
  <c r="AI122" i="2"/>
  <c r="AO119" i="2"/>
  <c r="AG119" i="2"/>
  <c r="AJ99" i="2"/>
  <c r="AN167" i="2"/>
  <c r="AF167" i="2"/>
  <c r="AP164" i="2"/>
  <c r="AH164" i="2"/>
  <c r="AR163" i="2"/>
  <c r="AJ163" i="2"/>
  <c r="AL160" i="2"/>
  <c r="AN159" i="2"/>
  <c r="AF159" i="2"/>
  <c r="AP156" i="2"/>
  <c r="AH156" i="2"/>
  <c r="AR155" i="2"/>
  <c r="AJ155" i="2"/>
  <c r="AL152" i="2"/>
  <c r="AN151" i="2"/>
  <c r="AF151" i="2"/>
  <c r="AP148" i="2"/>
  <c r="AH148" i="2"/>
  <c r="AR147" i="2"/>
  <c r="AJ147" i="2"/>
  <c r="AL144" i="2"/>
  <c r="AN143" i="2"/>
  <c r="AF143" i="2"/>
  <c r="AP140" i="2"/>
  <c r="AH140" i="2"/>
  <c r="AR139" i="2"/>
  <c r="AJ139" i="2"/>
  <c r="AK134" i="2"/>
  <c r="AQ133" i="2"/>
  <c r="AI133" i="2"/>
  <c r="AM132" i="2"/>
  <c r="AE132" i="2"/>
  <c r="AM130" i="2"/>
  <c r="AE130" i="2"/>
  <c r="AF129" i="2"/>
  <c r="AL129" i="2"/>
  <c r="AQ126" i="2"/>
  <c r="AI126" i="2"/>
  <c r="AG126" i="2"/>
  <c r="AO123" i="2"/>
  <c r="AG123" i="2"/>
  <c r="AK121" i="2"/>
  <c r="AM120" i="2"/>
  <c r="AE120" i="2"/>
  <c r="AM118" i="2"/>
  <c r="AE118" i="2"/>
  <c r="AO117" i="2"/>
  <c r="AG117" i="2"/>
  <c r="AQ116" i="2"/>
  <c r="AI116" i="2"/>
  <c r="AQ88" i="2"/>
  <c r="AM65" i="2"/>
  <c r="AJ64" i="1"/>
  <c r="AM63" i="1"/>
  <c r="AE63" i="1"/>
  <c r="AL50" i="1"/>
  <c r="AR50" i="1"/>
  <c r="AJ50" i="1"/>
  <c r="AP48" i="1"/>
  <c r="AH48" i="1"/>
  <c r="AN47" i="1"/>
  <c r="AF47" i="1"/>
  <c r="AN45" i="1"/>
  <c r="AF45" i="1"/>
  <c r="AL45" i="1"/>
  <c r="AL38" i="1"/>
  <c r="AR38" i="1"/>
  <c r="AJ38" i="1"/>
  <c r="AL36" i="1"/>
  <c r="AR36" i="1"/>
  <c r="AJ36" i="1"/>
  <c r="AP203" i="2"/>
  <c r="AH203" i="2"/>
  <c r="AR202" i="2"/>
  <c r="AJ202" i="2"/>
  <c r="AL199" i="2"/>
  <c r="AN198" i="2"/>
  <c r="AF198" i="2"/>
  <c r="AR194" i="2"/>
  <c r="AJ194" i="2"/>
  <c r="AP186" i="2"/>
  <c r="AH186" i="2"/>
  <c r="AP185" i="2"/>
  <c r="AH185" i="2"/>
  <c r="AL184" i="2"/>
  <c r="AN183" i="2"/>
  <c r="AF183" i="2"/>
  <c r="AN181" i="2"/>
  <c r="AF181" i="2"/>
  <c r="AQ176" i="2"/>
  <c r="AK168" i="2"/>
  <c r="AM167" i="2"/>
  <c r="AE167" i="2"/>
  <c r="AO164" i="2"/>
  <c r="AG164" i="2"/>
  <c r="AQ163" i="2"/>
  <c r="AI163" i="2"/>
  <c r="AK160" i="2"/>
  <c r="AM159" i="2"/>
  <c r="AE159" i="2"/>
  <c r="AO156" i="2"/>
  <c r="AG156" i="2"/>
  <c r="AQ155" i="2"/>
  <c r="AI155" i="2"/>
  <c r="AK152" i="2"/>
  <c r="AM151" i="2"/>
  <c r="AE151" i="2"/>
  <c r="AO148" i="2"/>
  <c r="AG148" i="2"/>
  <c r="AQ147" i="2"/>
  <c r="AI147" i="2"/>
  <c r="AK144" i="2"/>
  <c r="AM143" i="2"/>
  <c r="AE143" i="2"/>
  <c r="AO140" i="2"/>
  <c r="AG140" i="2"/>
  <c r="AQ139" i="2"/>
  <c r="AI139" i="2"/>
  <c r="AJ130" i="2"/>
  <c r="AF128" i="2"/>
  <c r="AH127" i="2"/>
  <c r="AN127" i="2"/>
  <c r="AN124" i="2"/>
  <c r="AF124" i="2"/>
  <c r="AN122" i="2"/>
  <c r="AF122" i="2"/>
  <c r="AL119" i="2"/>
  <c r="AR119" i="2"/>
  <c r="AJ119" i="2"/>
  <c r="AG112" i="2"/>
  <c r="AH102" i="2"/>
  <c r="AP54" i="1"/>
  <c r="AH54" i="1"/>
  <c r="AN54" i="1"/>
  <c r="AN51" i="1"/>
  <c r="AF51" i="1"/>
  <c r="AL51" i="1"/>
  <c r="AR41" i="1"/>
  <c r="AJ41" i="1"/>
  <c r="AH41" i="1"/>
  <c r="AO203" i="2"/>
  <c r="AG203" i="2"/>
  <c r="AQ202" i="2"/>
  <c r="AI202" i="2"/>
  <c r="AK199" i="2"/>
  <c r="AM198" i="2"/>
  <c r="AE198" i="2"/>
  <c r="AQ193" i="2"/>
  <c r="AI193" i="2"/>
  <c r="AH190" i="2"/>
  <c r="AQ189" i="2"/>
  <c r="AI189" i="2"/>
  <c r="AK188" i="2"/>
  <c r="AQ188" i="2"/>
  <c r="AI188" i="2"/>
  <c r="AM187" i="2"/>
  <c r="AE187" i="2"/>
  <c r="AK187" i="2"/>
  <c r="AO186" i="2"/>
  <c r="AG186" i="2"/>
  <c r="AM186" i="2"/>
  <c r="AK184" i="2"/>
  <c r="AQ184" i="2"/>
  <c r="AM183" i="2"/>
  <c r="AE183" i="2"/>
  <c r="AM181" i="2"/>
  <c r="AE181" i="2"/>
  <c r="AJ173" i="2"/>
  <c r="AR165" i="2"/>
  <c r="AJ165" i="2"/>
  <c r="AR149" i="2"/>
  <c r="AJ149" i="2"/>
  <c r="AJ141" i="2"/>
  <c r="AQ131" i="2"/>
  <c r="AK128" i="2"/>
  <c r="AM127" i="2"/>
  <c r="AQ119" i="2"/>
  <c r="AI119" i="2"/>
  <c r="AK113" i="2"/>
  <c r="AM112" i="2"/>
  <c r="AE112" i="2"/>
  <c r="AO109" i="2"/>
  <c r="AG109" i="2"/>
  <c r="AQ108" i="2"/>
  <c r="AI108" i="2"/>
  <c r="AK105" i="2"/>
  <c r="AM104" i="2"/>
  <c r="AE104" i="2"/>
  <c r="AO101" i="2"/>
  <c r="AG101" i="2"/>
  <c r="AQ100" i="2"/>
  <c r="AI100" i="2"/>
  <c r="AG98" i="2"/>
  <c r="AN95" i="2"/>
  <c r="AF95" i="2"/>
  <c r="AQ94" i="2"/>
  <c r="AE91" i="2"/>
  <c r="AG90" i="2"/>
  <c r="AL88" i="2"/>
  <c r="AG87" i="2"/>
  <c r="AG84" i="2"/>
  <c r="AO83" i="2"/>
  <c r="AO79" i="2"/>
  <c r="AG79" i="2"/>
  <c r="AK73" i="2"/>
  <c r="AK71" i="2"/>
  <c r="AR70" i="2"/>
  <c r="AJ70" i="2"/>
  <c r="AP66" i="2"/>
  <c r="AH66" i="2"/>
  <c r="AN62" i="2"/>
  <c r="AF62" i="2"/>
  <c r="AL60" i="2"/>
  <c r="AR57" i="2"/>
  <c r="AJ57" i="2"/>
  <c r="AK115" i="2"/>
  <c r="AM114" i="2"/>
  <c r="AE114" i="2"/>
  <c r="AO111" i="2"/>
  <c r="AG111" i="2"/>
  <c r="AQ110" i="2"/>
  <c r="AI110" i="2"/>
  <c r="AK107" i="2"/>
  <c r="AM106" i="2"/>
  <c r="AE106" i="2"/>
  <c r="AO103" i="2"/>
  <c r="AG103" i="2"/>
  <c r="AQ102" i="2"/>
  <c r="AI102" i="2"/>
  <c r="AK99" i="2"/>
  <c r="AE97" i="2"/>
  <c r="AK97" i="2"/>
  <c r="AI96" i="2"/>
  <c r="AK92" i="2"/>
  <c r="AI92" i="2"/>
  <c r="AE89" i="2"/>
  <c r="AK89" i="2"/>
  <c r="AP86" i="2"/>
  <c r="AH86" i="2"/>
  <c r="AE83" i="2"/>
  <c r="AK83" i="2"/>
  <c r="AG82" i="2"/>
  <c r="AM82" i="2"/>
  <c r="AK81" i="2"/>
  <c r="AL80" i="2"/>
  <c r="AR80" i="2"/>
  <c r="AJ80" i="2"/>
  <c r="AO67" i="2"/>
  <c r="AG67" i="2"/>
  <c r="AF66" i="2"/>
  <c r="AL62" i="2"/>
  <c r="AR60" i="2"/>
  <c r="AJ60" i="2"/>
  <c r="AF116" i="2"/>
  <c r="AP113" i="2"/>
  <c r="AH113" i="2"/>
  <c r="AR112" i="2"/>
  <c r="AJ112" i="2"/>
  <c r="AL109" i="2"/>
  <c r="AN108" i="2"/>
  <c r="AF108" i="2"/>
  <c r="AP105" i="2"/>
  <c r="AH105" i="2"/>
  <c r="AR104" i="2"/>
  <c r="AJ104" i="2"/>
  <c r="AL101" i="2"/>
  <c r="AN100" i="2"/>
  <c r="AF100" i="2"/>
  <c r="AL98" i="2"/>
  <c r="AR98" i="2"/>
  <c r="AP96" i="2"/>
  <c r="AH96" i="2"/>
  <c r="AN96" i="2"/>
  <c r="AR91" i="2"/>
  <c r="AJ91" i="2"/>
  <c r="AL90" i="2"/>
  <c r="AR90" i="2"/>
  <c r="AI88" i="2"/>
  <c r="AR85" i="2"/>
  <c r="AJ85" i="2"/>
  <c r="AH85" i="2"/>
  <c r="AL84" i="2"/>
  <c r="AR81" i="2"/>
  <c r="AJ81" i="2"/>
  <c r="AM78" i="2"/>
  <c r="AE78" i="2"/>
  <c r="AN77" i="2"/>
  <c r="AF77" i="2"/>
  <c r="AN76" i="2"/>
  <c r="AF76" i="2"/>
  <c r="AP74" i="2"/>
  <c r="AH74" i="2"/>
  <c r="AP72" i="2"/>
  <c r="AH72" i="2"/>
  <c r="AO69" i="2"/>
  <c r="AG69" i="2"/>
  <c r="AH59" i="2"/>
  <c r="AQ58" i="2"/>
  <c r="AI58" i="2"/>
  <c r="AO49" i="2"/>
  <c r="AO203" i="3"/>
  <c r="BC203" i="3" s="1"/>
  <c r="AG203" i="3"/>
  <c r="AU203" i="3" s="1"/>
  <c r="AO195" i="3"/>
  <c r="BC195" i="3" s="1"/>
  <c r="AG195" i="3"/>
  <c r="AU195" i="3" s="1"/>
  <c r="AK111" i="2"/>
  <c r="AM110" i="2"/>
  <c r="AE110" i="2"/>
  <c r="AO107" i="2"/>
  <c r="AG107" i="2"/>
  <c r="AQ106" i="2"/>
  <c r="AI106" i="2"/>
  <c r="AK103" i="2"/>
  <c r="AM102" i="2"/>
  <c r="AE102" i="2"/>
  <c r="AO99" i="2"/>
  <c r="AG99" i="2"/>
  <c r="AQ97" i="2"/>
  <c r="AE96" i="2"/>
  <c r="AG92" i="2"/>
  <c r="AO91" i="2"/>
  <c r="AQ89" i="2"/>
  <c r="AQ87" i="2"/>
  <c r="AL86" i="2"/>
  <c r="AO85" i="2"/>
  <c r="AQ84" i="2"/>
  <c r="AQ83" i="2"/>
  <c r="AI83" i="2"/>
  <c r="AG81" i="2"/>
  <c r="AP80" i="2"/>
  <c r="AH80" i="2"/>
  <c r="AL70" i="2"/>
  <c r="AR68" i="2"/>
  <c r="AJ68" i="2"/>
  <c r="AF56" i="2"/>
  <c r="AJ116" i="2"/>
  <c r="AL113" i="2"/>
  <c r="AN112" i="2"/>
  <c r="AF112" i="2"/>
  <c r="AP109" i="2"/>
  <c r="AH109" i="2"/>
  <c r="AR108" i="2"/>
  <c r="AJ108" i="2"/>
  <c r="AL105" i="2"/>
  <c r="AN104" i="2"/>
  <c r="AF104" i="2"/>
  <c r="AP101" i="2"/>
  <c r="AH101" i="2"/>
  <c r="AR100" i="2"/>
  <c r="AJ100" i="2"/>
  <c r="AH98" i="2"/>
  <c r="AN98" i="2"/>
  <c r="AL96" i="2"/>
  <c r="AG95" i="2"/>
  <c r="AN91" i="2"/>
  <c r="AF91" i="2"/>
  <c r="AP90" i="2"/>
  <c r="AH90" i="2"/>
  <c r="AN90" i="2"/>
  <c r="AN85" i="2"/>
  <c r="AF85" i="2"/>
  <c r="AP84" i="2"/>
  <c r="AH84" i="2"/>
  <c r="AN81" i="2"/>
  <c r="AF81" i="2"/>
  <c r="AQ78" i="2"/>
  <c r="AI78" i="2"/>
  <c r="AR77" i="2"/>
  <c r="AJ77" i="2"/>
  <c r="AP64" i="2"/>
  <c r="AH64" i="2"/>
  <c r="AO61" i="2"/>
  <c r="AG61" i="2"/>
  <c r="AM58" i="2"/>
  <c r="AL54" i="2"/>
  <c r="AN52" i="2"/>
  <c r="AK36" i="2"/>
  <c r="AJ202" i="3"/>
  <c r="AX202" i="3" s="1"/>
  <c r="AJ194" i="3"/>
  <c r="AX194" i="3" s="1"/>
  <c r="AR203" i="3"/>
  <c r="BF203" i="3" s="1"/>
  <c r="AJ203" i="3"/>
  <c r="AX203" i="3" s="1"/>
  <c r="AS200" i="3"/>
  <c r="BG200" i="3" s="1"/>
  <c r="AK200" i="3"/>
  <c r="AY200" i="3" s="1"/>
  <c r="AN199" i="3"/>
  <c r="BB199" i="3" s="1"/>
  <c r="AF199" i="3"/>
  <c r="AT199" i="3" s="1"/>
  <c r="AO196" i="3"/>
  <c r="BC196" i="3" s="1"/>
  <c r="AG196" i="3"/>
  <c r="AU196" i="3" s="1"/>
  <c r="AR195" i="3"/>
  <c r="BF195" i="3" s="1"/>
  <c r="AJ195" i="3"/>
  <c r="AX195" i="3" s="1"/>
  <c r="AS192" i="3"/>
  <c r="BG192" i="3" s="1"/>
  <c r="AK192" i="3"/>
  <c r="AY192" i="3" s="1"/>
  <c r="AN191" i="3"/>
  <c r="BB191" i="3" s="1"/>
  <c r="AF191" i="3"/>
  <c r="AT191" i="3" s="1"/>
  <c r="AP190" i="3"/>
  <c r="BD190" i="3" s="1"/>
  <c r="AH190" i="3"/>
  <c r="AV190" i="3" s="1"/>
  <c r="AG187" i="3"/>
  <c r="AU187" i="3" s="1"/>
  <c r="AN75" i="2"/>
  <c r="AF75" i="2"/>
  <c r="AQ74" i="2"/>
  <c r="AI74" i="2"/>
  <c r="AR71" i="2"/>
  <c r="AJ71" i="2"/>
  <c r="AM70" i="2"/>
  <c r="AE70" i="2"/>
  <c r="AN67" i="2"/>
  <c r="AF67" i="2"/>
  <c r="AQ66" i="2"/>
  <c r="AI66" i="2"/>
  <c r="AR63" i="2"/>
  <c r="AJ63" i="2"/>
  <c r="AM62" i="2"/>
  <c r="AE62" i="2"/>
  <c r="AQ60" i="2"/>
  <c r="AI60" i="2"/>
  <c r="AP58" i="2"/>
  <c r="AH58" i="2"/>
  <c r="AN58" i="2"/>
  <c r="AE53" i="2"/>
  <c r="AK53" i="2"/>
  <c r="AG52" i="2"/>
  <c r="AM52" i="2"/>
  <c r="AQ48" i="2"/>
  <c r="AI48" i="2"/>
  <c r="AN45" i="2"/>
  <c r="AF45" i="2"/>
  <c r="AQ44" i="2"/>
  <c r="AI44" i="2"/>
  <c r="AE40" i="2"/>
  <c r="AL50" i="2"/>
  <c r="AG49" i="2"/>
  <c r="AP48" i="2"/>
  <c r="AH48" i="2"/>
  <c r="AK47" i="2"/>
  <c r="AP44" i="2"/>
  <c r="AH44" i="2"/>
  <c r="AK43" i="2"/>
  <c r="AL40" i="2"/>
  <c r="AO39" i="2"/>
  <c r="AG39" i="2"/>
  <c r="AM201" i="3"/>
  <c r="BA201" i="3" s="1"/>
  <c r="AP200" i="3"/>
  <c r="BD200" i="3" s="1"/>
  <c r="AH200" i="3"/>
  <c r="AV200" i="3" s="1"/>
  <c r="AQ197" i="3"/>
  <c r="BE197" i="3" s="1"/>
  <c r="AI197" i="3"/>
  <c r="AW197" i="3" s="1"/>
  <c r="AL196" i="3"/>
  <c r="AZ196" i="3" s="1"/>
  <c r="AM193" i="3"/>
  <c r="BA193" i="3" s="1"/>
  <c r="AP192" i="3"/>
  <c r="BD192" i="3" s="1"/>
  <c r="AH192" i="3"/>
  <c r="AV192" i="3" s="1"/>
  <c r="AN189" i="3"/>
  <c r="BB189" i="3" s="1"/>
  <c r="AF189" i="3"/>
  <c r="AT189" i="3" s="1"/>
  <c r="AM188" i="3"/>
  <c r="BA188" i="3" s="1"/>
  <c r="AO183" i="3"/>
  <c r="BC183" i="3" s="1"/>
  <c r="AG183" i="3"/>
  <c r="AU183" i="3" s="1"/>
  <c r="AS181" i="3"/>
  <c r="BG181" i="3" s="1"/>
  <c r="AK181" i="3"/>
  <c r="AY181" i="3" s="1"/>
  <c r="AF153" i="3"/>
  <c r="AT153" i="3" s="1"/>
  <c r="AO141" i="3"/>
  <c r="BC141" i="3" s="1"/>
  <c r="AG141" i="3"/>
  <c r="AU141" i="3" s="1"/>
  <c r="AM189" i="3"/>
  <c r="BA189" i="3" s="1"/>
  <c r="AO179" i="3"/>
  <c r="BC179" i="3" s="1"/>
  <c r="AG179" i="3"/>
  <c r="AU179" i="3" s="1"/>
  <c r="AK75" i="2"/>
  <c r="AL72" i="2"/>
  <c r="AO71" i="2"/>
  <c r="AG71" i="2"/>
  <c r="AP68" i="2"/>
  <c r="AH68" i="2"/>
  <c r="AK67" i="2"/>
  <c r="AL64" i="2"/>
  <c r="AO63" i="2"/>
  <c r="AG63" i="2"/>
  <c r="AP60" i="2"/>
  <c r="AH60" i="2"/>
  <c r="AL56" i="2"/>
  <c r="AJ56" i="2"/>
  <c r="AR53" i="2"/>
  <c r="AJ53" i="2"/>
  <c r="AL52" i="2"/>
  <c r="AR52" i="2"/>
  <c r="AE51" i="2"/>
  <c r="AK51" i="2"/>
  <c r="AP46" i="2"/>
  <c r="AH46" i="2"/>
  <c r="AN46" i="2"/>
  <c r="AF46" i="2"/>
  <c r="AK45" i="2"/>
  <c r="AL42" i="2"/>
  <c r="AO41" i="2"/>
  <c r="AG41" i="2"/>
  <c r="AL38" i="2"/>
  <c r="AR37" i="2"/>
  <c r="AJ37" i="2"/>
  <c r="AM203" i="3"/>
  <c r="BA203" i="3" s="1"/>
  <c r="AP202" i="3"/>
  <c r="BD202" i="3" s="1"/>
  <c r="AH202" i="3"/>
  <c r="AV202" i="3" s="1"/>
  <c r="AQ199" i="3"/>
  <c r="BE199" i="3" s="1"/>
  <c r="AI199" i="3"/>
  <c r="AW199" i="3" s="1"/>
  <c r="AL198" i="3"/>
  <c r="AZ198" i="3" s="1"/>
  <c r="AM195" i="3"/>
  <c r="BA195" i="3" s="1"/>
  <c r="AP194" i="3"/>
  <c r="BD194" i="3" s="1"/>
  <c r="AH194" i="3"/>
  <c r="AV194" i="3" s="1"/>
  <c r="AQ191" i="3"/>
  <c r="BE191" i="3" s="1"/>
  <c r="AI191" i="3"/>
  <c r="AW191" i="3" s="1"/>
  <c r="AS190" i="3"/>
  <c r="BG190" i="3" s="1"/>
  <c r="AK190" i="3"/>
  <c r="AY190" i="3" s="1"/>
  <c r="AR186" i="3"/>
  <c r="BF186" i="3" s="1"/>
  <c r="AJ186" i="3"/>
  <c r="AX186" i="3" s="1"/>
  <c r="AP186" i="3"/>
  <c r="BD186" i="3" s="1"/>
  <c r="AH186" i="3"/>
  <c r="AV186" i="3" s="1"/>
  <c r="AP185" i="3"/>
  <c r="BD185" i="3" s="1"/>
  <c r="AR75" i="2"/>
  <c r="AJ75" i="2"/>
  <c r="AM74" i="2"/>
  <c r="AE74" i="2"/>
  <c r="AN71" i="2"/>
  <c r="AF71" i="2"/>
  <c r="AQ70" i="2"/>
  <c r="AI70" i="2"/>
  <c r="AR67" i="2"/>
  <c r="AJ67" i="2"/>
  <c r="AM66" i="2"/>
  <c r="AE66" i="2"/>
  <c r="AN63" i="2"/>
  <c r="AF63" i="2"/>
  <c r="AQ62" i="2"/>
  <c r="AI62" i="2"/>
  <c r="AG60" i="2"/>
  <c r="AM60" i="2"/>
  <c r="AL58" i="2"/>
  <c r="AG57" i="2"/>
  <c r="AM55" i="2"/>
  <c r="AQ54" i="2"/>
  <c r="AQ53" i="2"/>
  <c r="AI53" i="2"/>
  <c r="AG53" i="2"/>
  <c r="AI52" i="2"/>
  <c r="AI50" i="2"/>
  <c r="AM48" i="2"/>
  <c r="AE48" i="2"/>
  <c r="AR45" i="2"/>
  <c r="AJ45" i="2"/>
  <c r="AM44" i="2"/>
  <c r="AE44" i="2"/>
  <c r="AN41" i="2"/>
  <c r="AF41" i="2"/>
  <c r="AQ40" i="2"/>
  <c r="AI40" i="2"/>
  <c r="AP36" i="2"/>
  <c r="AH36" i="2"/>
  <c r="AO202" i="3"/>
  <c r="BC202" i="3" s="1"/>
  <c r="AG202" i="3"/>
  <c r="AU202" i="3" s="1"/>
  <c r="AR201" i="3"/>
  <c r="BF201" i="3" s="1"/>
  <c r="AJ201" i="3"/>
  <c r="AX201" i="3" s="1"/>
  <c r="AS198" i="3"/>
  <c r="BG198" i="3" s="1"/>
  <c r="AK198" i="3"/>
  <c r="AY198" i="3" s="1"/>
  <c r="AN197" i="3"/>
  <c r="BB197" i="3" s="1"/>
  <c r="AF197" i="3"/>
  <c r="AT197" i="3" s="1"/>
  <c r="AO194" i="3"/>
  <c r="BC194" i="3" s="1"/>
  <c r="AG194" i="3"/>
  <c r="AU194" i="3" s="1"/>
  <c r="AR193" i="3"/>
  <c r="BF193" i="3" s="1"/>
  <c r="AJ193" i="3"/>
  <c r="AX193" i="3" s="1"/>
  <c r="AL57" i="2"/>
  <c r="AN50" i="2"/>
  <c r="AL187" i="3"/>
  <c r="AZ187" i="3" s="1"/>
  <c r="AM186" i="3"/>
  <c r="BA186" i="3" s="1"/>
  <c r="AM182" i="3"/>
  <c r="BA182" i="3" s="1"/>
  <c r="AM178" i="3"/>
  <c r="BA178" i="3" s="1"/>
  <c r="AM174" i="3"/>
  <c r="BA174" i="3" s="1"/>
  <c r="AM170" i="3"/>
  <c r="BA170" i="3" s="1"/>
  <c r="AM166" i="3"/>
  <c r="BA166" i="3" s="1"/>
  <c r="AM162" i="3"/>
  <c r="BA162" i="3" s="1"/>
  <c r="AM154" i="3"/>
  <c r="BA154" i="3" s="1"/>
  <c r="AO153" i="3"/>
  <c r="BC153" i="3" s="1"/>
  <c r="AO148" i="3"/>
  <c r="BC148" i="3" s="1"/>
  <c r="AI188" i="3"/>
  <c r="AW188" i="3" s="1"/>
  <c r="AL177" i="3"/>
  <c r="AZ177" i="3" s="1"/>
  <c r="AM176" i="3"/>
  <c r="BA176" i="3" s="1"/>
  <c r="AP175" i="3"/>
  <c r="BD175" i="3" s="1"/>
  <c r="AH175" i="3"/>
  <c r="AV175" i="3" s="1"/>
  <c r="AL173" i="3"/>
  <c r="AZ173" i="3" s="1"/>
  <c r="AM172" i="3"/>
  <c r="BA172" i="3" s="1"/>
  <c r="AP171" i="3"/>
  <c r="BD171" i="3" s="1"/>
  <c r="AH171" i="3"/>
  <c r="AV171" i="3" s="1"/>
  <c r="AL169" i="3"/>
  <c r="AZ169" i="3" s="1"/>
  <c r="AM168" i="3"/>
  <c r="BA168" i="3" s="1"/>
  <c r="AP167" i="3"/>
  <c r="BD167" i="3" s="1"/>
  <c r="AH167" i="3"/>
  <c r="AV167" i="3" s="1"/>
  <c r="AL165" i="3"/>
  <c r="AZ165" i="3" s="1"/>
  <c r="AM164" i="3"/>
  <c r="BA164" i="3" s="1"/>
  <c r="AP163" i="3"/>
  <c r="BD163" i="3" s="1"/>
  <c r="AH163" i="3"/>
  <c r="AV163" i="3" s="1"/>
  <c r="AL161" i="3"/>
  <c r="AZ161" i="3" s="1"/>
  <c r="AM160" i="3"/>
  <c r="BA160" i="3" s="1"/>
  <c r="AP159" i="3"/>
  <c r="BD159" i="3" s="1"/>
  <c r="AH159" i="3"/>
  <c r="AV159" i="3" s="1"/>
  <c r="AL157" i="3"/>
  <c r="AZ157" i="3" s="1"/>
  <c r="AM156" i="3"/>
  <c r="BA156" i="3" s="1"/>
  <c r="AP150" i="3"/>
  <c r="BD150" i="3" s="1"/>
  <c r="AN149" i="3"/>
  <c r="BB149" i="3" s="1"/>
  <c r="AN147" i="3"/>
  <c r="BB147" i="3" s="1"/>
  <c r="AN143" i="3"/>
  <c r="BB143" i="3" s="1"/>
  <c r="AR178" i="3"/>
  <c r="BF178" i="3" s="1"/>
  <c r="AJ178" i="3"/>
  <c r="AX178" i="3" s="1"/>
  <c r="AS177" i="3"/>
  <c r="BG177" i="3" s="1"/>
  <c r="AK177" i="3"/>
  <c r="AY177" i="3" s="1"/>
  <c r="AO175" i="3"/>
  <c r="BC175" i="3" s="1"/>
  <c r="AG175" i="3"/>
  <c r="AU175" i="3" s="1"/>
  <c r="AR174" i="3"/>
  <c r="BF174" i="3" s="1"/>
  <c r="AJ174" i="3"/>
  <c r="AX174" i="3" s="1"/>
  <c r="AS173" i="3"/>
  <c r="BG173" i="3" s="1"/>
  <c r="AK173" i="3"/>
  <c r="AY173" i="3" s="1"/>
  <c r="AO171" i="3"/>
  <c r="BC171" i="3" s="1"/>
  <c r="AG171" i="3"/>
  <c r="AU171" i="3" s="1"/>
  <c r="AR170" i="3"/>
  <c r="BF170" i="3" s="1"/>
  <c r="AJ170" i="3"/>
  <c r="AX170" i="3" s="1"/>
  <c r="AS169" i="3"/>
  <c r="BG169" i="3" s="1"/>
  <c r="AK169" i="3"/>
  <c r="AY169" i="3" s="1"/>
  <c r="AO167" i="3"/>
  <c r="BC167" i="3" s="1"/>
  <c r="AG167" i="3"/>
  <c r="AU167" i="3" s="1"/>
  <c r="AR166" i="3"/>
  <c r="BF166" i="3" s="1"/>
  <c r="AJ166" i="3"/>
  <c r="AX166" i="3" s="1"/>
  <c r="AS165" i="3"/>
  <c r="BG165" i="3" s="1"/>
  <c r="AK165" i="3"/>
  <c r="AY165" i="3" s="1"/>
  <c r="AO163" i="3"/>
  <c r="BC163" i="3" s="1"/>
  <c r="AG163" i="3"/>
  <c r="AU163" i="3" s="1"/>
  <c r="AR162" i="3"/>
  <c r="BF162" i="3" s="1"/>
  <c r="AJ162" i="3"/>
  <c r="AX162" i="3" s="1"/>
  <c r="AS161" i="3"/>
  <c r="BG161" i="3" s="1"/>
  <c r="AK161" i="3"/>
  <c r="AY161" i="3" s="1"/>
  <c r="AO159" i="3"/>
  <c r="BC159" i="3" s="1"/>
  <c r="AG159" i="3"/>
  <c r="AU159" i="3" s="1"/>
  <c r="AR158" i="3"/>
  <c r="BF158" i="3" s="1"/>
  <c r="AJ158" i="3"/>
  <c r="AX158" i="3" s="1"/>
  <c r="AS157" i="3"/>
  <c r="BG157" i="3" s="1"/>
  <c r="AK157" i="3"/>
  <c r="AY157" i="3" s="1"/>
  <c r="AG151" i="3"/>
  <c r="AU151" i="3" s="1"/>
  <c r="AI150" i="3"/>
  <c r="AW150" i="3" s="1"/>
  <c r="AO149" i="3"/>
  <c r="BC149" i="3" s="1"/>
  <c r="AG149" i="3"/>
  <c r="AU149" i="3" s="1"/>
  <c r="AN148" i="3"/>
  <c r="BB148" i="3" s="1"/>
  <c r="AF148" i="3"/>
  <c r="AT148" i="3" s="1"/>
  <c r="AL144" i="3"/>
  <c r="AZ144" i="3" s="1"/>
  <c r="AO140" i="3"/>
  <c r="BC140" i="3" s="1"/>
  <c r="AM130" i="3"/>
  <c r="BA130" i="3" s="1"/>
  <c r="AP97" i="3"/>
  <c r="BD97" i="3" s="1"/>
  <c r="AH97" i="3"/>
  <c r="AV97" i="3" s="1"/>
  <c r="AL88" i="3"/>
  <c r="AZ88" i="3" s="1"/>
  <c r="AR184" i="3"/>
  <c r="BF184" i="3" s="1"/>
  <c r="AJ184" i="3"/>
  <c r="AX184" i="3" s="1"/>
  <c r="AR180" i="3"/>
  <c r="BF180" i="3" s="1"/>
  <c r="AJ180" i="3"/>
  <c r="AX180" i="3" s="1"/>
  <c r="AR176" i="3"/>
  <c r="BF176" i="3" s="1"/>
  <c r="AJ176" i="3"/>
  <c r="AX176" i="3" s="1"/>
  <c r="AR172" i="3"/>
  <c r="BF172" i="3" s="1"/>
  <c r="AJ172" i="3"/>
  <c r="AX172" i="3" s="1"/>
  <c r="AR168" i="3"/>
  <c r="BF168" i="3" s="1"/>
  <c r="AJ168" i="3"/>
  <c r="AX168" i="3" s="1"/>
  <c r="AR164" i="3"/>
  <c r="BF164" i="3" s="1"/>
  <c r="AJ164" i="3"/>
  <c r="AX164" i="3" s="1"/>
  <c r="AR160" i="3"/>
  <c r="BF160" i="3" s="1"/>
  <c r="AJ160" i="3"/>
  <c r="AX160" i="3" s="1"/>
  <c r="AR156" i="3"/>
  <c r="BF156" i="3" s="1"/>
  <c r="AJ156" i="3"/>
  <c r="AX156" i="3" s="1"/>
  <c r="AR154" i="3"/>
  <c r="BF154" i="3" s="1"/>
  <c r="AJ154" i="3"/>
  <c r="AX154" i="3" s="1"/>
  <c r="AL153" i="3"/>
  <c r="AZ153" i="3" s="1"/>
  <c r="AS152" i="3"/>
  <c r="BG152" i="3" s="1"/>
  <c r="AK152" i="3"/>
  <c r="AY152" i="3" s="1"/>
  <c r="AS146" i="3"/>
  <c r="BG146" i="3" s="1"/>
  <c r="AR144" i="3"/>
  <c r="BF144" i="3" s="1"/>
  <c r="AJ144" i="3"/>
  <c r="AX144" i="3" s="1"/>
  <c r="AM141" i="3"/>
  <c r="BA141" i="3" s="1"/>
  <c r="AM126" i="3"/>
  <c r="BA126" i="3" s="1"/>
  <c r="AH185" i="3"/>
  <c r="AV185" i="3" s="1"/>
  <c r="AQ184" i="3"/>
  <c r="BE184" i="3" s="1"/>
  <c r="AI184" i="3"/>
  <c r="AW184" i="3" s="1"/>
  <c r="AL183" i="3"/>
  <c r="AZ183" i="3" s="1"/>
  <c r="AP181" i="3"/>
  <c r="BD181" i="3" s="1"/>
  <c r="AH181" i="3"/>
  <c r="AV181" i="3" s="1"/>
  <c r="AQ180" i="3"/>
  <c r="BE180" i="3" s="1"/>
  <c r="AI180" i="3"/>
  <c r="AW180" i="3" s="1"/>
  <c r="AL179" i="3"/>
  <c r="AZ179" i="3" s="1"/>
  <c r="AP177" i="3"/>
  <c r="BD177" i="3" s="1"/>
  <c r="AH177" i="3"/>
  <c r="AV177" i="3" s="1"/>
  <c r="AQ176" i="3"/>
  <c r="BE176" i="3" s="1"/>
  <c r="AI176" i="3"/>
  <c r="AW176" i="3" s="1"/>
  <c r="AL175" i="3"/>
  <c r="AZ175" i="3" s="1"/>
  <c r="AP173" i="3"/>
  <c r="BD173" i="3" s="1"/>
  <c r="AH173" i="3"/>
  <c r="AV173" i="3" s="1"/>
  <c r="AQ172" i="3"/>
  <c r="BE172" i="3" s="1"/>
  <c r="AI172" i="3"/>
  <c r="AW172" i="3" s="1"/>
  <c r="AL171" i="3"/>
  <c r="AZ171" i="3" s="1"/>
  <c r="AP169" i="3"/>
  <c r="BD169" i="3" s="1"/>
  <c r="AH169" i="3"/>
  <c r="AV169" i="3" s="1"/>
  <c r="AQ168" i="3"/>
  <c r="BE168" i="3" s="1"/>
  <c r="AI168" i="3"/>
  <c r="AW168" i="3" s="1"/>
  <c r="AL167" i="3"/>
  <c r="AZ167" i="3" s="1"/>
  <c r="AP165" i="3"/>
  <c r="BD165" i="3" s="1"/>
  <c r="AH165" i="3"/>
  <c r="AV165" i="3" s="1"/>
  <c r="AQ164" i="3"/>
  <c r="BE164" i="3" s="1"/>
  <c r="AI164" i="3"/>
  <c r="AW164" i="3" s="1"/>
  <c r="AO164" i="3"/>
  <c r="BC164" i="3" s="1"/>
  <c r="AG164" i="3"/>
  <c r="AU164" i="3" s="1"/>
  <c r="AL163" i="3"/>
  <c r="AZ163" i="3" s="1"/>
  <c r="AP161" i="3"/>
  <c r="BD161" i="3" s="1"/>
  <c r="AH161" i="3"/>
  <c r="AV161" i="3" s="1"/>
  <c r="AQ160" i="3"/>
  <c r="BE160" i="3" s="1"/>
  <c r="AI160" i="3"/>
  <c r="AW160" i="3" s="1"/>
  <c r="AO160" i="3"/>
  <c r="BC160" i="3" s="1"/>
  <c r="AG160" i="3"/>
  <c r="AU160" i="3" s="1"/>
  <c r="AL159" i="3"/>
  <c r="AZ159" i="3" s="1"/>
  <c r="AP157" i="3"/>
  <c r="BD157" i="3" s="1"/>
  <c r="AH157" i="3"/>
  <c r="AV157" i="3" s="1"/>
  <c r="AQ156" i="3"/>
  <c r="BE156" i="3" s="1"/>
  <c r="AI156" i="3"/>
  <c r="AW156" i="3" s="1"/>
  <c r="AO156" i="3"/>
  <c r="BC156" i="3" s="1"/>
  <c r="AG156" i="3"/>
  <c r="AU156" i="3" s="1"/>
  <c r="AK153" i="3"/>
  <c r="AY153" i="3" s="1"/>
  <c r="AR152" i="3"/>
  <c r="BF152" i="3" s="1"/>
  <c r="AJ152" i="3"/>
  <c r="AX152" i="3" s="1"/>
  <c r="AL151" i="3"/>
  <c r="AZ151" i="3" s="1"/>
  <c r="AR151" i="3"/>
  <c r="BF151" i="3" s="1"/>
  <c r="AN150" i="3"/>
  <c r="BB150" i="3" s="1"/>
  <c r="AF150" i="3"/>
  <c r="AT150" i="3" s="1"/>
  <c r="AL149" i="3"/>
  <c r="AZ149" i="3" s="1"/>
  <c r="AR149" i="3"/>
  <c r="BF149" i="3" s="1"/>
  <c r="AL147" i="3"/>
  <c r="AZ147" i="3" s="1"/>
  <c r="AR147" i="3"/>
  <c r="BF147" i="3" s="1"/>
  <c r="AJ147" i="3"/>
  <c r="AX147" i="3" s="1"/>
  <c r="AK145" i="3"/>
  <c r="AY145" i="3" s="1"/>
  <c r="AJ135" i="3"/>
  <c r="AX135" i="3" s="1"/>
  <c r="AM122" i="3"/>
  <c r="BA122" i="3" s="1"/>
  <c r="AN186" i="3"/>
  <c r="BB186" i="3" s="1"/>
  <c r="AF186" i="3"/>
  <c r="AT186" i="3" s="1"/>
  <c r="AO185" i="3"/>
  <c r="BC185" i="3" s="1"/>
  <c r="AG185" i="3"/>
  <c r="AU185" i="3" s="1"/>
  <c r="AS183" i="3"/>
  <c r="BG183" i="3" s="1"/>
  <c r="AK183" i="3"/>
  <c r="AY183" i="3" s="1"/>
  <c r="AN182" i="3"/>
  <c r="BB182" i="3" s="1"/>
  <c r="AF182" i="3"/>
  <c r="AT182" i="3" s="1"/>
  <c r="AO181" i="3"/>
  <c r="BC181" i="3" s="1"/>
  <c r="AG181" i="3"/>
  <c r="AU181" i="3" s="1"/>
  <c r="AS179" i="3"/>
  <c r="BG179" i="3" s="1"/>
  <c r="AK179" i="3"/>
  <c r="AY179" i="3" s="1"/>
  <c r="AN178" i="3"/>
  <c r="BB178" i="3" s="1"/>
  <c r="AF178" i="3"/>
  <c r="AT178" i="3" s="1"/>
  <c r="AO177" i="3"/>
  <c r="BC177" i="3" s="1"/>
  <c r="AG177" i="3"/>
  <c r="AU177" i="3" s="1"/>
  <c r="AS175" i="3"/>
  <c r="BG175" i="3" s="1"/>
  <c r="AK175" i="3"/>
  <c r="AY175" i="3" s="1"/>
  <c r="AN174" i="3"/>
  <c r="BB174" i="3" s="1"/>
  <c r="AF174" i="3"/>
  <c r="AT174" i="3" s="1"/>
  <c r="AO173" i="3"/>
  <c r="BC173" i="3" s="1"/>
  <c r="AG173" i="3"/>
  <c r="AU173" i="3" s="1"/>
  <c r="AS171" i="3"/>
  <c r="BG171" i="3" s="1"/>
  <c r="AK171" i="3"/>
  <c r="AY171" i="3" s="1"/>
  <c r="AN170" i="3"/>
  <c r="BB170" i="3" s="1"/>
  <c r="AF170" i="3"/>
  <c r="AT170" i="3" s="1"/>
  <c r="AO169" i="3"/>
  <c r="BC169" i="3" s="1"/>
  <c r="AG169" i="3"/>
  <c r="AU169" i="3" s="1"/>
  <c r="AS167" i="3"/>
  <c r="BG167" i="3" s="1"/>
  <c r="AK167" i="3"/>
  <c r="AY167" i="3" s="1"/>
  <c r="AN166" i="3"/>
  <c r="BB166" i="3" s="1"/>
  <c r="AF166" i="3"/>
  <c r="AT166" i="3" s="1"/>
  <c r="AO165" i="3"/>
  <c r="BC165" i="3" s="1"/>
  <c r="AG165" i="3"/>
  <c r="AU165" i="3" s="1"/>
  <c r="AS163" i="3"/>
  <c r="BG163" i="3" s="1"/>
  <c r="AK163" i="3"/>
  <c r="AY163" i="3" s="1"/>
  <c r="AN162" i="3"/>
  <c r="BB162" i="3" s="1"/>
  <c r="AF162" i="3"/>
  <c r="AT162" i="3" s="1"/>
  <c r="AO161" i="3"/>
  <c r="BC161" i="3" s="1"/>
  <c r="AG161" i="3"/>
  <c r="AU161" i="3" s="1"/>
  <c r="AS159" i="3"/>
  <c r="BG159" i="3" s="1"/>
  <c r="AK159" i="3"/>
  <c r="AY159" i="3" s="1"/>
  <c r="AN158" i="3"/>
  <c r="BB158" i="3" s="1"/>
  <c r="AF158" i="3"/>
  <c r="AT158" i="3" s="1"/>
  <c r="AO157" i="3"/>
  <c r="BC157" i="3" s="1"/>
  <c r="AG157" i="3"/>
  <c r="AU157" i="3" s="1"/>
  <c r="AI155" i="3"/>
  <c r="AW155" i="3" s="1"/>
  <c r="AO155" i="3"/>
  <c r="BC155" i="3" s="1"/>
  <c r="AK151" i="3"/>
  <c r="AY151" i="3" s="1"/>
  <c r="AQ151" i="3"/>
  <c r="BE151" i="3" s="1"/>
  <c r="AK150" i="3"/>
  <c r="AY150" i="3" s="1"/>
  <c r="AS149" i="3"/>
  <c r="BG149" i="3" s="1"/>
  <c r="AK149" i="3"/>
  <c r="AY149" i="3" s="1"/>
  <c r="AQ149" i="3"/>
  <c r="BE149" i="3" s="1"/>
  <c r="AR148" i="3"/>
  <c r="BF148" i="3" s="1"/>
  <c r="AJ148" i="3"/>
  <c r="AX148" i="3" s="1"/>
  <c r="AP148" i="3"/>
  <c r="BD148" i="3" s="1"/>
  <c r="AI146" i="3"/>
  <c r="AW146" i="3" s="1"/>
  <c r="AJ145" i="3"/>
  <c r="AX145" i="3" s="1"/>
  <c r="AI142" i="3"/>
  <c r="AW142" i="3" s="1"/>
  <c r="AO142" i="3"/>
  <c r="BC142" i="3" s="1"/>
  <c r="AL78" i="3"/>
  <c r="AZ78" i="3" s="1"/>
  <c r="AG143" i="3"/>
  <c r="AU143" i="3" s="1"/>
  <c r="AM143" i="3"/>
  <c r="BA143" i="3" s="1"/>
  <c r="AR142" i="3"/>
  <c r="BF142" i="3" s="1"/>
  <c r="AJ142" i="3"/>
  <c r="AX142" i="3" s="1"/>
  <c r="AP141" i="3"/>
  <c r="BD141" i="3" s="1"/>
  <c r="AH141" i="3"/>
  <c r="AV141" i="3" s="1"/>
  <c r="AR140" i="3"/>
  <c r="BF140" i="3" s="1"/>
  <c r="AJ140" i="3"/>
  <c r="AX140" i="3" s="1"/>
  <c r="AQ139" i="3"/>
  <c r="BE139" i="3" s="1"/>
  <c r="AI139" i="3"/>
  <c r="AW139" i="3" s="1"/>
  <c r="AN138" i="3"/>
  <c r="BB138" i="3" s="1"/>
  <c r="AF138" i="3"/>
  <c r="AT138" i="3" s="1"/>
  <c r="AL138" i="3"/>
  <c r="AZ138" i="3" s="1"/>
  <c r="AN134" i="3"/>
  <c r="BB134" i="3" s="1"/>
  <c r="AF134" i="3"/>
  <c r="AT134" i="3" s="1"/>
  <c r="AN130" i="3"/>
  <c r="BB130" i="3" s="1"/>
  <c r="AF130" i="3"/>
  <c r="AT130" i="3" s="1"/>
  <c r="AN126" i="3"/>
  <c r="BB126" i="3" s="1"/>
  <c r="AF126" i="3"/>
  <c r="AT126" i="3" s="1"/>
  <c r="AN122" i="3"/>
  <c r="BB122" i="3" s="1"/>
  <c r="AF122" i="3"/>
  <c r="AT122" i="3" s="1"/>
  <c r="AS118" i="3"/>
  <c r="BG118" i="3" s="1"/>
  <c r="AI118" i="3"/>
  <c r="AW118" i="3" s="1"/>
  <c r="AR117" i="3"/>
  <c r="BF117" i="3" s="1"/>
  <c r="AJ117" i="3"/>
  <c r="AX117" i="3" s="1"/>
  <c r="AP117" i="3"/>
  <c r="BD117" i="3" s="1"/>
  <c r="AH117" i="3"/>
  <c r="AV117" i="3" s="1"/>
  <c r="AN113" i="3"/>
  <c r="BB113" i="3" s="1"/>
  <c r="AF113" i="3"/>
  <c r="AT113" i="3" s="1"/>
  <c r="AR109" i="3"/>
  <c r="BF109" i="3" s="1"/>
  <c r="AJ109" i="3"/>
  <c r="AX109" i="3" s="1"/>
  <c r="AN105" i="3"/>
  <c r="BB105" i="3" s="1"/>
  <c r="AF105" i="3"/>
  <c r="AT105" i="3" s="1"/>
  <c r="AO102" i="3"/>
  <c r="BC102" i="3" s="1"/>
  <c r="AG102" i="3"/>
  <c r="AU102" i="3" s="1"/>
  <c r="AO100" i="3"/>
  <c r="BC100" i="3" s="1"/>
  <c r="AG100" i="3"/>
  <c r="AU100" i="3" s="1"/>
  <c r="AS98" i="3"/>
  <c r="BG98" i="3" s="1"/>
  <c r="AK98" i="3"/>
  <c r="AY98" i="3" s="1"/>
  <c r="AQ98" i="3"/>
  <c r="BE98" i="3" s="1"/>
  <c r="AI98" i="3"/>
  <c r="AW98" i="3" s="1"/>
  <c r="AM89" i="3"/>
  <c r="BA89" i="3" s="1"/>
  <c r="AN85" i="3"/>
  <c r="BB85" i="3" s="1"/>
  <c r="AG84" i="3"/>
  <c r="AU84" i="3" s="1"/>
  <c r="AN81" i="3"/>
  <c r="BB81" i="3" s="1"/>
  <c r="AF81" i="3"/>
  <c r="AT81" i="3" s="1"/>
  <c r="AQ75" i="3"/>
  <c r="BE75" i="3" s="1"/>
  <c r="AI61" i="3"/>
  <c r="AW61" i="3" s="1"/>
  <c r="AP139" i="3"/>
  <c r="BD139" i="3" s="1"/>
  <c r="AH139" i="3"/>
  <c r="AV139" i="3" s="1"/>
  <c r="AN139" i="3"/>
  <c r="BB139" i="3" s="1"/>
  <c r="AQ137" i="3"/>
  <c r="BE137" i="3" s="1"/>
  <c r="AI137" i="3"/>
  <c r="AW137" i="3" s="1"/>
  <c r="AS136" i="3"/>
  <c r="BG136" i="3" s="1"/>
  <c r="AK136" i="3"/>
  <c r="AY136" i="3" s="1"/>
  <c r="AM135" i="3"/>
  <c r="BA135" i="3" s="1"/>
  <c r="AS135" i="3"/>
  <c r="BG135" i="3" s="1"/>
  <c r="AK135" i="3"/>
  <c r="AY135" i="3" s="1"/>
  <c r="AQ133" i="3"/>
  <c r="BE133" i="3" s="1"/>
  <c r="AI133" i="3"/>
  <c r="AW133" i="3" s="1"/>
  <c r="AS132" i="3"/>
  <c r="BG132" i="3" s="1"/>
  <c r="AK132" i="3"/>
  <c r="AY132" i="3" s="1"/>
  <c r="AM131" i="3"/>
  <c r="BA131" i="3" s="1"/>
  <c r="AS131" i="3"/>
  <c r="BG131" i="3" s="1"/>
  <c r="AK131" i="3"/>
  <c r="AY131" i="3" s="1"/>
  <c r="AQ129" i="3"/>
  <c r="BE129" i="3" s="1"/>
  <c r="AI129" i="3"/>
  <c r="AW129" i="3" s="1"/>
  <c r="AS128" i="3"/>
  <c r="BG128" i="3" s="1"/>
  <c r="AK128" i="3"/>
  <c r="AY128" i="3" s="1"/>
  <c r="AM127" i="3"/>
  <c r="BA127" i="3" s="1"/>
  <c r="AS127" i="3"/>
  <c r="BG127" i="3" s="1"/>
  <c r="AK127" i="3"/>
  <c r="AY127" i="3" s="1"/>
  <c r="AQ125" i="3"/>
  <c r="BE125" i="3" s="1"/>
  <c r="AI125" i="3"/>
  <c r="AW125" i="3" s="1"/>
  <c r="AS124" i="3"/>
  <c r="BG124" i="3" s="1"/>
  <c r="AK124" i="3"/>
  <c r="AY124" i="3" s="1"/>
  <c r="AM123" i="3"/>
  <c r="BA123" i="3" s="1"/>
  <c r="AQ121" i="3"/>
  <c r="BE121" i="3" s="1"/>
  <c r="AI121" i="3"/>
  <c r="AW121" i="3" s="1"/>
  <c r="AS120" i="3"/>
  <c r="BG120" i="3" s="1"/>
  <c r="AK120" i="3"/>
  <c r="AY120" i="3" s="1"/>
  <c r="AR119" i="3"/>
  <c r="BF119" i="3" s="1"/>
  <c r="AJ119" i="3"/>
  <c r="AX119" i="3" s="1"/>
  <c r="AQ117" i="3"/>
  <c r="BE117" i="3" s="1"/>
  <c r="AI117" i="3"/>
  <c r="AW117" i="3" s="1"/>
  <c r="AL116" i="3"/>
  <c r="AZ116" i="3" s="1"/>
  <c r="AL114" i="3"/>
  <c r="AZ114" i="3" s="1"/>
  <c r="AM113" i="3"/>
  <c r="BA113" i="3" s="1"/>
  <c r="AP112" i="3"/>
  <c r="BD112" i="3" s="1"/>
  <c r="AH112" i="3"/>
  <c r="AV112" i="3" s="1"/>
  <c r="AP110" i="3"/>
  <c r="BD110" i="3" s="1"/>
  <c r="AH110" i="3"/>
  <c r="AV110" i="3" s="1"/>
  <c r="AQ109" i="3"/>
  <c r="BE109" i="3" s="1"/>
  <c r="AI109" i="3"/>
  <c r="AW109" i="3" s="1"/>
  <c r="AL108" i="3"/>
  <c r="AZ108" i="3" s="1"/>
  <c r="AL106" i="3"/>
  <c r="AZ106" i="3" s="1"/>
  <c r="AM105" i="3"/>
  <c r="BA105" i="3" s="1"/>
  <c r="AP104" i="3"/>
  <c r="BD104" i="3" s="1"/>
  <c r="AH104" i="3"/>
  <c r="AV104" i="3" s="1"/>
  <c r="AN101" i="3"/>
  <c r="BB101" i="3" s="1"/>
  <c r="AF101" i="3"/>
  <c r="AT101" i="3" s="1"/>
  <c r="AL99" i="3"/>
  <c r="AZ99" i="3" s="1"/>
  <c r="AG95" i="3"/>
  <c r="AU95" i="3" s="1"/>
  <c r="AM73" i="3"/>
  <c r="BA73" i="3" s="1"/>
  <c r="AQ55" i="3"/>
  <c r="BE55" i="3" s="1"/>
  <c r="AI55" i="3"/>
  <c r="AW55" i="3" s="1"/>
  <c r="AS122" i="3"/>
  <c r="BG122" i="3" s="1"/>
  <c r="AK122" i="3"/>
  <c r="AY122" i="3" s="1"/>
  <c r="AP118" i="3"/>
  <c r="BD118" i="3" s="1"/>
  <c r="AH118" i="3"/>
  <c r="AV118" i="3" s="1"/>
  <c r="AQ115" i="3"/>
  <c r="BE115" i="3" s="1"/>
  <c r="AI115" i="3"/>
  <c r="AW115" i="3" s="1"/>
  <c r="AM111" i="3"/>
  <c r="BA111" i="3" s="1"/>
  <c r="AQ107" i="3"/>
  <c r="BE107" i="3" s="1"/>
  <c r="AI107" i="3"/>
  <c r="AW107" i="3" s="1"/>
  <c r="AR99" i="3"/>
  <c r="BF99" i="3" s="1"/>
  <c r="AJ99" i="3"/>
  <c r="AX99" i="3" s="1"/>
  <c r="AM95" i="3"/>
  <c r="BA95" i="3" s="1"/>
  <c r="AL82" i="3"/>
  <c r="AZ82" i="3" s="1"/>
  <c r="AO76" i="3"/>
  <c r="BC76" i="3" s="1"/>
  <c r="AG76" i="3"/>
  <c r="AU76" i="3" s="1"/>
  <c r="AN63" i="3"/>
  <c r="BB63" i="3" s="1"/>
  <c r="AF63" i="3"/>
  <c r="AT63" i="3" s="1"/>
  <c r="AK143" i="3"/>
  <c r="AY143" i="3" s="1"/>
  <c r="AQ143" i="3"/>
  <c r="BE143" i="3" s="1"/>
  <c r="AN142" i="3"/>
  <c r="BB142" i="3" s="1"/>
  <c r="AF142" i="3"/>
  <c r="AT142" i="3" s="1"/>
  <c r="AL141" i="3"/>
  <c r="AZ141" i="3" s="1"/>
  <c r="AN140" i="3"/>
  <c r="BB140" i="3" s="1"/>
  <c r="AF140" i="3"/>
  <c r="AT140" i="3" s="1"/>
  <c r="AM139" i="3"/>
  <c r="BA139" i="3" s="1"/>
  <c r="AS139" i="3"/>
  <c r="BG139" i="3" s="1"/>
  <c r="AK139" i="3"/>
  <c r="AY139" i="3" s="1"/>
  <c r="AR138" i="3"/>
  <c r="BF138" i="3" s="1"/>
  <c r="AJ138" i="3"/>
  <c r="AX138" i="3" s="1"/>
  <c r="AP138" i="3"/>
  <c r="BD138" i="3" s="1"/>
  <c r="AH138" i="3"/>
  <c r="AV138" i="3" s="1"/>
  <c r="AR134" i="3"/>
  <c r="BF134" i="3" s="1"/>
  <c r="AJ134" i="3"/>
  <c r="AX134" i="3" s="1"/>
  <c r="AR130" i="3"/>
  <c r="BF130" i="3" s="1"/>
  <c r="AJ130" i="3"/>
  <c r="AX130" i="3" s="1"/>
  <c r="AR126" i="3"/>
  <c r="BF126" i="3" s="1"/>
  <c r="AJ126" i="3"/>
  <c r="AX126" i="3" s="1"/>
  <c r="AR122" i="3"/>
  <c r="BF122" i="3" s="1"/>
  <c r="AJ122" i="3"/>
  <c r="AX122" i="3" s="1"/>
  <c r="AG118" i="3"/>
  <c r="AU118" i="3" s="1"/>
  <c r="AM118" i="3"/>
  <c r="BA118" i="3" s="1"/>
  <c r="AN117" i="3"/>
  <c r="BB117" i="3" s="1"/>
  <c r="AF117" i="3"/>
  <c r="AT117" i="3" s="1"/>
  <c r="AR113" i="3"/>
  <c r="BF113" i="3" s="1"/>
  <c r="AJ113" i="3"/>
  <c r="AX113" i="3" s="1"/>
  <c r="AN109" i="3"/>
  <c r="BB109" i="3" s="1"/>
  <c r="AF109" i="3"/>
  <c r="AT109" i="3" s="1"/>
  <c r="AR105" i="3"/>
  <c r="BF105" i="3" s="1"/>
  <c r="AJ105" i="3"/>
  <c r="AX105" i="3" s="1"/>
  <c r="AS102" i="3"/>
  <c r="BG102" i="3" s="1"/>
  <c r="AK102" i="3"/>
  <c r="AY102" i="3" s="1"/>
  <c r="AQ102" i="3"/>
  <c r="BE102" i="3" s="1"/>
  <c r="AI102" i="3"/>
  <c r="AW102" i="3" s="1"/>
  <c r="AS100" i="3"/>
  <c r="BG100" i="3" s="1"/>
  <c r="AK100" i="3"/>
  <c r="AY100" i="3" s="1"/>
  <c r="AO98" i="3"/>
  <c r="BC98" i="3" s="1"/>
  <c r="AG98" i="3"/>
  <c r="AU98" i="3" s="1"/>
  <c r="AQ92" i="3"/>
  <c r="BE92" i="3" s="1"/>
  <c r="AI92" i="3"/>
  <c r="AW92" i="3" s="1"/>
  <c r="AQ89" i="3"/>
  <c r="BE89" i="3" s="1"/>
  <c r="AN86" i="3"/>
  <c r="BB86" i="3" s="1"/>
  <c r="AF86" i="3"/>
  <c r="AT86" i="3" s="1"/>
  <c r="AL85" i="3"/>
  <c r="AZ85" i="3" s="1"/>
  <c r="AS74" i="3"/>
  <c r="BG74" i="3" s="1"/>
  <c r="AK74" i="3"/>
  <c r="AY74" i="3" s="1"/>
  <c r="AQ145" i="3"/>
  <c r="BE145" i="3" s="1"/>
  <c r="AI145" i="3"/>
  <c r="AW145" i="3" s="1"/>
  <c r="AO145" i="3"/>
  <c r="BC145" i="3" s="1"/>
  <c r="AK142" i="3"/>
  <c r="AY142" i="3" s="1"/>
  <c r="AL139" i="3"/>
  <c r="AZ139" i="3" s="1"/>
  <c r="AR139" i="3"/>
  <c r="BF139" i="3" s="1"/>
  <c r="AJ139" i="3"/>
  <c r="AX139" i="3" s="1"/>
  <c r="AM137" i="3"/>
  <c r="BA137" i="3" s="1"/>
  <c r="AO136" i="3"/>
  <c r="BC136" i="3" s="1"/>
  <c r="AG136" i="3"/>
  <c r="AU136" i="3" s="1"/>
  <c r="AQ135" i="3"/>
  <c r="BE135" i="3" s="1"/>
  <c r="AI135" i="3"/>
  <c r="AW135" i="3" s="1"/>
  <c r="AM133" i="3"/>
  <c r="BA133" i="3" s="1"/>
  <c r="AO132" i="3"/>
  <c r="BC132" i="3" s="1"/>
  <c r="AG132" i="3"/>
  <c r="AU132" i="3" s="1"/>
  <c r="AQ131" i="3"/>
  <c r="BE131" i="3" s="1"/>
  <c r="AI131" i="3"/>
  <c r="AW131" i="3" s="1"/>
  <c r="AM129" i="3"/>
  <c r="BA129" i="3" s="1"/>
  <c r="AO128" i="3"/>
  <c r="BC128" i="3" s="1"/>
  <c r="AG128" i="3"/>
  <c r="AU128" i="3" s="1"/>
  <c r="AQ127" i="3"/>
  <c r="BE127" i="3" s="1"/>
  <c r="AI127" i="3"/>
  <c r="AW127" i="3" s="1"/>
  <c r="AM125" i="3"/>
  <c r="BA125" i="3" s="1"/>
  <c r="AO124" i="3"/>
  <c r="BC124" i="3" s="1"/>
  <c r="AG124" i="3"/>
  <c r="AU124" i="3" s="1"/>
  <c r="AQ123" i="3"/>
  <c r="BE123" i="3" s="1"/>
  <c r="AI123" i="3"/>
  <c r="AW123" i="3" s="1"/>
  <c r="AM121" i="3"/>
  <c r="BA121" i="3" s="1"/>
  <c r="AO120" i="3"/>
  <c r="BC120" i="3" s="1"/>
  <c r="AG120" i="3"/>
  <c r="AU120" i="3" s="1"/>
  <c r="AN119" i="3"/>
  <c r="BB119" i="3" s="1"/>
  <c r="AF119" i="3"/>
  <c r="AT119" i="3" s="1"/>
  <c r="AM117" i="3"/>
  <c r="BA117" i="3" s="1"/>
  <c r="AP116" i="3"/>
  <c r="BD116" i="3" s="1"/>
  <c r="AH116" i="3"/>
  <c r="AV116" i="3" s="1"/>
  <c r="AP114" i="3"/>
  <c r="BD114" i="3" s="1"/>
  <c r="AH114" i="3"/>
  <c r="AV114" i="3" s="1"/>
  <c r="AQ113" i="3"/>
  <c r="BE113" i="3" s="1"/>
  <c r="AI113" i="3"/>
  <c r="AW113" i="3" s="1"/>
  <c r="AO113" i="3"/>
  <c r="BC113" i="3" s="1"/>
  <c r="AG113" i="3"/>
  <c r="AU113" i="3" s="1"/>
  <c r="AL112" i="3"/>
  <c r="AZ112" i="3" s="1"/>
  <c r="AL110" i="3"/>
  <c r="AZ110" i="3" s="1"/>
  <c r="AM109" i="3"/>
  <c r="BA109" i="3" s="1"/>
  <c r="AP108" i="3"/>
  <c r="BD108" i="3" s="1"/>
  <c r="AH108" i="3"/>
  <c r="AV108" i="3" s="1"/>
  <c r="AP106" i="3"/>
  <c r="BD106" i="3" s="1"/>
  <c r="AH106" i="3"/>
  <c r="AV106" i="3" s="1"/>
  <c r="AQ105" i="3"/>
  <c r="BE105" i="3" s="1"/>
  <c r="AI105" i="3"/>
  <c r="AW105" i="3" s="1"/>
  <c r="AO105" i="3"/>
  <c r="BC105" i="3" s="1"/>
  <c r="AG105" i="3"/>
  <c r="AU105" i="3" s="1"/>
  <c r="AL104" i="3"/>
  <c r="AZ104" i="3" s="1"/>
  <c r="AR101" i="3"/>
  <c r="BF101" i="3" s="1"/>
  <c r="AJ101" i="3"/>
  <c r="AX101" i="3" s="1"/>
  <c r="AQ90" i="3"/>
  <c r="BE90" i="3" s="1"/>
  <c r="AI90" i="3"/>
  <c r="AW90" i="3" s="1"/>
  <c r="AO87" i="3"/>
  <c r="BC87" i="3" s="1"/>
  <c r="AG87" i="3"/>
  <c r="AU87" i="3" s="1"/>
  <c r="AJ83" i="3"/>
  <c r="AX83" i="3" s="1"/>
  <c r="AP96" i="3"/>
  <c r="BD96" i="3" s="1"/>
  <c r="AH96" i="3"/>
  <c r="AV96" i="3" s="1"/>
  <c r="AL95" i="3"/>
  <c r="AZ95" i="3" s="1"/>
  <c r="AR95" i="3"/>
  <c r="BF95" i="3" s="1"/>
  <c r="AJ95" i="3"/>
  <c r="AX95" i="3" s="1"/>
  <c r="AN92" i="3"/>
  <c r="BB92" i="3" s="1"/>
  <c r="AF92" i="3"/>
  <c r="AT92" i="3" s="1"/>
  <c r="AN90" i="3"/>
  <c r="BB90" i="3" s="1"/>
  <c r="AF90" i="3"/>
  <c r="AT90" i="3" s="1"/>
  <c r="AP89" i="3"/>
  <c r="BD89" i="3" s="1"/>
  <c r="AH89" i="3"/>
  <c r="AV89" i="3" s="1"/>
  <c r="AQ88" i="3"/>
  <c r="BE88" i="3" s="1"/>
  <c r="AI88" i="3"/>
  <c r="AW88" i="3" s="1"/>
  <c r="AQ86" i="3"/>
  <c r="BE86" i="3" s="1"/>
  <c r="AI86" i="3"/>
  <c r="AW86" i="3" s="1"/>
  <c r="AO86" i="3"/>
  <c r="BC86" i="3" s="1"/>
  <c r="AG86" i="3"/>
  <c r="AU86" i="3" s="1"/>
  <c r="AR84" i="3"/>
  <c r="BF84" i="3" s="1"/>
  <c r="AJ84" i="3"/>
  <c r="AX84" i="3" s="1"/>
  <c r="AP74" i="3"/>
  <c r="BD74" i="3" s="1"/>
  <c r="AL72" i="3"/>
  <c r="AZ72" i="3" s="1"/>
  <c r="AR55" i="3"/>
  <c r="BF55" i="3" s="1"/>
  <c r="AJ55" i="3"/>
  <c r="AX55" i="3" s="1"/>
  <c r="AP51" i="3"/>
  <c r="BD51" i="3" s="1"/>
  <c r="AH51" i="3"/>
  <c r="AV51" i="3" s="1"/>
  <c r="AL44" i="3"/>
  <c r="AZ44" i="3" s="1"/>
  <c r="AP102" i="3"/>
  <c r="BD102" i="3" s="1"/>
  <c r="AH102" i="3"/>
  <c r="AV102" i="3" s="1"/>
  <c r="AQ101" i="3"/>
  <c r="BE101" i="3" s="1"/>
  <c r="AI101" i="3"/>
  <c r="AW101" i="3" s="1"/>
  <c r="AO101" i="3"/>
  <c r="BC101" i="3" s="1"/>
  <c r="AG101" i="3"/>
  <c r="AU101" i="3" s="1"/>
  <c r="AL100" i="3"/>
  <c r="AZ100" i="3" s="1"/>
  <c r="AL98" i="3"/>
  <c r="AZ98" i="3" s="1"/>
  <c r="AS79" i="3"/>
  <c r="BG79" i="3" s="1"/>
  <c r="AK79" i="3"/>
  <c r="AY79" i="3" s="1"/>
  <c r="AR76" i="3"/>
  <c r="BF76" i="3" s="1"/>
  <c r="AJ76" i="3"/>
  <c r="AX76" i="3" s="1"/>
  <c r="AN74" i="3"/>
  <c r="BB74" i="3" s="1"/>
  <c r="AF74" i="3"/>
  <c r="AT74" i="3" s="1"/>
  <c r="AP73" i="3"/>
  <c r="BD73" i="3" s="1"/>
  <c r="AH73" i="3"/>
  <c r="AV73" i="3" s="1"/>
  <c r="AR72" i="3"/>
  <c r="BF72" i="3" s="1"/>
  <c r="AJ72" i="3"/>
  <c r="AX72" i="3" s="1"/>
  <c r="AL71" i="3"/>
  <c r="AZ71" i="3" s="1"/>
  <c r="AN70" i="3"/>
  <c r="BB70" i="3" s="1"/>
  <c r="AF70" i="3"/>
  <c r="AT70" i="3" s="1"/>
  <c r="AR64" i="3"/>
  <c r="BF64" i="3" s="1"/>
  <c r="AJ64" i="3"/>
  <c r="AX64" i="3" s="1"/>
  <c r="AG63" i="3"/>
  <c r="AU63" i="3" s="1"/>
  <c r="AL52" i="3"/>
  <c r="AZ52" i="3" s="1"/>
  <c r="AQ48" i="3"/>
  <c r="BE48" i="3" s="1"/>
  <c r="AI48" i="3"/>
  <c r="AW48" i="3" s="1"/>
  <c r="AI47" i="3"/>
  <c r="AW47" i="3" s="1"/>
  <c r="AQ46" i="3"/>
  <c r="BE46" i="3" s="1"/>
  <c r="AI46" i="3"/>
  <c r="AW46" i="3" s="1"/>
  <c r="AQ72" i="3"/>
  <c r="BE72" i="3" s="1"/>
  <c r="AI72" i="3"/>
  <c r="AW72" i="3" s="1"/>
  <c r="AS71" i="3"/>
  <c r="BG71" i="3" s="1"/>
  <c r="AK71" i="3"/>
  <c r="AY71" i="3" s="1"/>
  <c r="AO69" i="3"/>
  <c r="BC69" i="3" s="1"/>
  <c r="AG69" i="3"/>
  <c r="AU69" i="3" s="1"/>
  <c r="AR68" i="3"/>
  <c r="BF68" i="3" s="1"/>
  <c r="AJ68" i="3"/>
  <c r="AX68" i="3" s="1"/>
  <c r="AN66" i="3"/>
  <c r="BB66" i="3" s="1"/>
  <c r="AF66" i="3"/>
  <c r="AT66" i="3" s="1"/>
  <c r="AL65" i="3"/>
  <c r="AZ65" i="3" s="1"/>
  <c r="AI64" i="3"/>
  <c r="AW64" i="3" s="1"/>
  <c r="AR60" i="3"/>
  <c r="BF60" i="3" s="1"/>
  <c r="AJ60" i="3"/>
  <c r="AX60" i="3" s="1"/>
  <c r="AR58" i="3"/>
  <c r="BF58" i="3" s="1"/>
  <c r="AJ58" i="3"/>
  <c r="AX58" i="3" s="1"/>
  <c r="AQ56" i="3"/>
  <c r="BE56" i="3" s="1"/>
  <c r="AI56" i="3"/>
  <c r="AW56" i="3" s="1"/>
  <c r="AQ54" i="3"/>
  <c r="BE54" i="3" s="1"/>
  <c r="AI54" i="3"/>
  <c r="AW54" i="3" s="1"/>
  <c r="AL53" i="3"/>
  <c r="AZ53" i="3" s="1"/>
  <c r="AM51" i="3"/>
  <c r="BA51" i="3" s="1"/>
  <c r="AO49" i="3"/>
  <c r="BC49" i="3" s="1"/>
  <c r="AG49" i="3"/>
  <c r="AU49" i="3" s="1"/>
  <c r="AP47" i="3"/>
  <c r="BD47" i="3" s="1"/>
  <c r="AH47" i="3"/>
  <c r="AV47" i="3" s="1"/>
  <c r="AS41" i="3"/>
  <c r="BG41" i="3" s="1"/>
  <c r="AK41" i="3"/>
  <c r="AY41" i="3" s="1"/>
  <c r="AM38" i="3"/>
  <c r="BA38" i="3" s="1"/>
  <c r="AN95" i="3"/>
  <c r="BB95" i="3" s="1"/>
  <c r="AP90" i="3"/>
  <c r="BD90" i="3" s="1"/>
  <c r="AR89" i="3"/>
  <c r="BF89" i="3" s="1"/>
  <c r="AJ89" i="3"/>
  <c r="AX89" i="3" s="1"/>
  <c r="AM88" i="3"/>
  <c r="BA88" i="3" s="1"/>
  <c r="AS88" i="3"/>
  <c r="BG88" i="3" s="1"/>
  <c r="AK88" i="3"/>
  <c r="AY88" i="3" s="1"/>
  <c r="AM86" i="3"/>
  <c r="BA86" i="3" s="1"/>
  <c r="AS86" i="3"/>
  <c r="BG86" i="3" s="1"/>
  <c r="AK86" i="3"/>
  <c r="AY86" i="3" s="1"/>
  <c r="AN84" i="3"/>
  <c r="BB84" i="3" s="1"/>
  <c r="AF84" i="3"/>
  <c r="AT84" i="3" s="1"/>
  <c r="AO60" i="3"/>
  <c r="BC60" i="3" s="1"/>
  <c r="AQ58" i="3"/>
  <c r="BE58" i="3" s="1"/>
  <c r="AI58" i="3"/>
  <c r="AW58" i="3" s="1"/>
  <c r="AP56" i="3"/>
  <c r="BD56" i="3" s="1"/>
  <c r="AP55" i="3"/>
  <c r="BD55" i="3" s="1"/>
  <c r="AH55" i="3"/>
  <c r="AV55" i="3" s="1"/>
  <c r="AR51" i="3"/>
  <c r="BF51" i="3" s="1"/>
  <c r="AJ51" i="3"/>
  <c r="AX51" i="3" s="1"/>
  <c r="AH83" i="3"/>
  <c r="AV83" i="3" s="1"/>
  <c r="AR82" i="3"/>
  <c r="BF82" i="3" s="1"/>
  <c r="AJ82" i="3"/>
  <c r="AX82" i="3" s="1"/>
  <c r="AN80" i="3"/>
  <c r="BB80" i="3" s="1"/>
  <c r="AF80" i="3"/>
  <c r="AT80" i="3" s="1"/>
  <c r="AR78" i="3"/>
  <c r="BF78" i="3" s="1"/>
  <c r="AJ78" i="3"/>
  <c r="AX78" i="3" s="1"/>
  <c r="AL77" i="3"/>
  <c r="AZ77" i="3" s="1"/>
  <c r="AJ67" i="3"/>
  <c r="AX67" i="3" s="1"/>
  <c r="AL63" i="3"/>
  <c r="AZ63" i="3" s="1"/>
  <c r="AP59" i="3"/>
  <c r="BD59" i="3" s="1"/>
  <c r="AH59" i="3"/>
  <c r="AV59" i="3" s="1"/>
  <c r="AP57" i="3"/>
  <c r="BD57" i="3" s="1"/>
  <c r="AH57" i="3"/>
  <c r="AV57" i="3" s="1"/>
  <c r="AS51" i="3"/>
  <c r="BG51" i="3" s="1"/>
  <c r="AK51" i="3"/>
  <c r="AY51" i="3" s="1"/>
  <c r="AN48" i="3"/>
  <c r="BB48" i="3" s="1"/>
  <c r="AF48" i="3"/>
  <c r="AR36" i="3"/>
  <c r="BF36" i="3" s="1"/>
  <c r="AJ36" i="3"/>
  <c r="AX36" i="3" s="1"/>
  <c r="AL102" i="3"/>
  <c r="AZ102" i="3" s="1"/>
  <c r="AM101" i="3"/>
  <c r="BA101" i="3" s="1"/>
  <c r="AP100" i="3"/>
  <c r="BD100" i="3" s="1"/>
  <c r="AH100" i="3"/>
  <c r="AV100" i="3" s="1"/>
  <c r="AP98" i="3"/>
  <c r="BD98" i="3" s="1"/>
  <c r="AH98" i="3"/>
  <c r="AV98" i="3" s="1"/>
  <c r="AH93" i="3"/>
  <c r="AV93" i="3" s="1"/>
  <c r="AR70" i="3"/>
  <c r="BF70" i="3" s="1"/>
  <c r="AJ70" i="3"/>
  <c r="AX70" i="3" s="1"/>
  <c r="AL69" i="3"/>
  <c r="AZ69" i="3" s="1"/>
  <c r="AP50" i="3"/>
  <c r="BD50" i="3" s="1"/>
  <c r="AH50" i="3"/>
  <c r="AV50" i="3" s="1"/>
  <c r="AL49" i="3"/>
  <c r="AZ49" i="3" s="1"/>
  <c r="AM48" i="3"/>
  <c r="BA48" i="3" s="1"/>
  <c r="AN97" i="3"/>
  <c r="BB97" i="3" s="1"/>
  <c r="AF97" i="3"/>
  <c r="AT97" i="3" s="1"/>
  <c r="AN94" i="3"/>
  <c r="BB94" i="3" s="1"/>
  <c r="AF94" i="3"/>
  <c r="AT94" i="3" s="1"/>
  <c r="AL94" i="3"/>
  <c r="AZ94" i="3" s="1"/>
  <c r="AO92" i="3"/>
  <c r="BC92" i="3" s="1"/>
  <c r="AG92" i="3"/>
  <c r="AU92" i="3" s="1"/>
  <c r="AM92" i="3"/>
  <c r="BA92" i="3" s="1"/>
  <c r="AR88" i="3"/>
  <c r="BF88" i="3" s="1"/>
  <c r="AJ88" i="3"/>
  <c r="AX88" i="3" s="1"/>
  <c r="AS87" i="3"/>
  <c r="BG87" i="3" s="1"/>
  <c r="AK87" i="3"/>
  <c r="AY87" i="3" s="1"/>
  <c r="AQ87" i="3"/>
  <c r="BE87" i="3" s="1"/>
  <c r="AI87" i="3"/>
  <c r="AW87" i="3" s="1"/>
  <c r="AR86" i="3"/>
  <c r="BF86" i="3" s="1"/>
  <c r="AJ86" i="3"/>
  <c r="AX86" i="3" s="1"/>
  <c r="AP82" i="3"/>
  <c r="BD82" i="3" s="1"/>
  <c r="AL80" i="3"/>
  <c r="AZ80" i="3" s="1"/>
  <c r="AH78" i="3"/>
  <c r="AV78" i="3" s="1"/>
  <c r="AM76" i="3"/>
  <c r="BA76" i="3" s="1"/>
  <c r="AO75" i="3"/>
  <c r="BC75" i="3" s="1"/>
  <c r="AG75" i="3"/>
  <c r="AU75" i="3" s="1"/>
  <c r="AS73" i="3"/>
  <c r="BG73" i="3" s="1"/>
  <c r="AK73" i="3"/>
  <c r="AY73" i="3" s="1"/>
  <c r="AO71" i="3"/>
  <c r="BC71" i="3" s="1"/>
  <c r="AG71" i="3"/>
  <c r="AU71" i="3" s="1"/>
  <c r="AQ70" i="3"/>
  <c r="BE70" i="3" s="1"/>
  <c r="AI70" i="3"/>
  <c r="AW70" i="3" s="1"/>
  <c r="AS69" i="3"/>
  <c r="BG69" i="3" s="1"/>
  <c r="AK69" i="3"/>
  <c r="AY69" i="3" s="1"/>
  <c r="AN68" i="3"/>
  <c r="BB68" i="3" s="1"/>
  <c r="AF68" i="3"/>
  <c r="AT68" i="3" s="1"/>
  <c r="AP67" i="3"/>
  <c r="BD67" i="3" s="1"/>
  <c r="AH67" i="3"/>
  <c r="AV67" i="3" s="1"/>
  <c r="AR66" i="3"/>
  <c r="BF66" i="3" s="1"/>
  <c r="AJ66" i="3"/>
  <c r="AX66" i="3" s="1"/>
  <c r="AR63" i="3"/>
  <c r="BF63" i="3" s="1"/>
  <c r="AN60" i="3"/>
  <c r="BB60" i="3" s="1"/>
  <c r="AF59" i="3"/>
  <c r="AT59" i="3" s="1"/>
  <c r="AN58" i="3"/>
  <c r="BB58" i="3" s="1"/>
  <c r="AF58" i="3"/>
  <c r="AT58" i="3" s="1"/>
  <c r="AM56" i="3"/>
  <c r="BA56" i="3" s="1"/>
  <c r="AM54" i="3"/>
  <c r="BA54" i="3" s="1"/>
  <c r="AP53" i="3"/>
  <c r="BD53" i="3" s="1"/>
  <c r="AH53" i="3"/>
  <c r="AV53" i="3" s="1"/>
  <c r="AQ52" i="3"/>
  <c r="BE52" i="3" s="1"/>
  <c r="AI52" i="3"/>
  <c r="AW52" i="3" s="1"/>
  <c r="AQ50" i="3"/>
  <c r="BE50" i="3" s="1"/>
  <c r="AI50" i="3"/>
  <c r="AW50" i="3" s="1"/>
  <c r="AS49" i="3"/>
  <c r="BG49" i="3" s="1"/>
  <c r="AK49" i="3"/>
  <c r="AY49" i="3" s="1"/>
  <c r="AL47" i="3"/>
  <c r="AZ47" i="3" s="1"/>
  <c r="AR47" i="3"/>
  <c r="BF47" i="3" s="1"/>
  <c r="AJ47" i="3"/>
  <c r="AX47" i="3" s="1"/>
  <c r="AO43" i="3"/>
  <c r="BC43" i="3" s="1"/>
  <c r="AG43" i="3"/>
  <c r="AU43" i="3" s="1"/>
  <c r="AN42" i="3"/>
  <c r="BB42" i="3" s="1"/>
  <c r="AF42" i="3"/>
  <c r="AJ37" i="3"/>
  <c r="AX37" i="3" s="1"/>
  <c r="AQ82" i="3"/>
  <c r="BE82" i="3" s="1"/>
  <c r="AI82" i="3"/>
  <c r="AW82" i="3" s="1"/>
  <c r="AL81" i="3"/>
  <c r="AZ81" i="3" s="1"/>
  <c r="AM78" i="3"/>
  <c r="BA78" i="3" s="1"/>
  <c r="AP77" i="3"/>
  <c r="BD77" i="3" s="1"/>
  <c r="AH77" i="3"/>
  <c r="AV77" i="3" s="1"/>
  <c r="AQ74" i="3"/>
  <c r="BE74" i="3" s="1"/>
  <c r="AI74" i="3"/>
  <c r="AW74" i="3" s="1"/>
  <c r="AL73" i="3"/>
  <c r="AZ73" i="3" s="1"/>
  <c r="AM70" i="3"/>
  <c r="BA70" i="3" s="1"/>
  <c r="AP69" i="3"/>
  <c r="BD69" i="3" s="1"/>
  <c r="AH69" i="3"/>
  <c r="AV69" i="3" s="1"/>
  <c r="AQ66" i="3"/>
  <c r="BE66" i="3" s="1"/>
  <c r="AI66" i="3"/>
  <c r="AW66" i="3" s="1"/>
  <c r="AP65" i="3"/>
  <c r="BD65" i="3" s="1"/>
  <c r="AH65" i="3"/>
  <c r="AV65" i="3" s="1"/>
  <c r="AN64" i="3"/>
  <c r="BB64" i="3" s="1"/>
  <c r="AF64" i="3"/>
  <c r="AT64" i="3" s="1"/>
  <c r="AL59" i="3"/>
  <c r="AZ59" i="3" s="1"/>
  <c r="AR59" i="3"/>
  <c r="BF59" i="3" s="1"/>
  <c r="AJ59" i="3"/>
  <c r="AX59" i="3" s="1"/>
  <c r="AM58" i="3"/>
  <c r="BA58" i="3" s="1"/>
  <c r="AN56" i="3"/>
  <c r="BB56" i="3" s="1"/>
  <c r="AF56" i="3"/>
  <c r="AT56" i="3" s="1"/>
  <c r="AL56" i="3"/>
  <c r="AZ56" i="3" s="1"/>
  <c r="AO55" i="3"/>
  <c r="BC55" i="3" s="1"/>
  <c r="AG55" i="3"/>
  <c r="AU55" i="3" s="1"/>
  <c r="AS53" i="3"/>
  <c r="BG53" i="3" s="1"/>
  <c r="AK53" i="3"/>
  <c r="AY53" i="3" s="1"/>
  <c r="AM52" i="3"/>
  <c r="BA52" i="3" s="1"/>
  <c r="AN46" i="3"/>
  <c r="BB46" i="3" s="1"/>
  <c r="AF46" i="3"/>
  <c r="AL43" i="3"/>
  <c r="AZ43" i="3" s="1"/>
  <c r="AR43" i="3"/>
  <c r="BF43" i="3" s="1"/>
  <c r="AJ43" i="3"/>
  <c r="AX43" i="3" s="1"/>
  <c r="AM42" i="3"/>
  <c r="BA42" i="3" s="1"/>
  <c r="AP41" i="3"/>
  <c r="BD41" i="3" s="1"/>
  <c r="AH41" i="3"/>
  <c r="AV41" i="3" s="1"/>
  <c r="AR40" i="3"/>
  <c r="BF40" i="3" s="1"/>
  <c r="AJ40" i="3"/>
  <c r="AX40" i="3" s="1"/>
  <c r="AS39" i="3"/>
  <c r="BG39" i="3" s="1"/>
  <c r="AK39" i="3"/>
  <c r="AY39" i="3" s="1"/>
  <c r="AO37" i="3"/>
  <c r="BC37" i="3" s="1"/>
  <c r="AG37" i="3"/>
  <c r="AU37" i="3" s="1"/>
  <c r="AM46" i="3"/>
  <c r="BA46" i="3" s="1"/>
  <c r="AP45" i="3"/>
  <c r="BD45" i="3" s="1"/>
  <c r="AH45" i="3"/>
  <c r="AV45" i="3" s="1"/>
  <c r="AR44" i="3"/>
  <c r="BF44" i="3" s="1"/>
  <c r="AJ44" i="3"/>
  <c r="AX44" i="3" s="1"/>
  <c r="AS43" i="3"/>
  <c r="BG43" i="3" s="1"/>
  <c r="AK43" i="3"/>
  <c r="AY43" i="3" s="1"/>
  <c r="AO41" i="3"/>
  <c r="BC41" i="3" s="1"/>
  <c r="AG41" i="3"/>
  <c r="AU41" i="3" s="1"/>
  <c r="AQ40" i="3"/>
  <c r="BE40" i="3" s="1"/>
  <c r="AI40" i="3"/>
  <c r="AW40" i="3" s="1"/>
  <c r="AN36" i="3"/>
  <c r="BB36" i="3" s="1"/>
  <c r="AF36" i="3"/>
  <c r="AL36" i="3"/>
  <c r="AZ36" i="3" s="1"/>
  <c r="AI152" i="3"/>
  <c r="AW152" i="3" s="1"/>
  <c r="AG148" i="3"/>
  <c r="AU148" i="3" s="1"/>
  <c r="AI144" i="3"/>
  <c r="AW144" i="3" s="1"/>
  <c r="AI149" i="3"/>
  <c r="AW149" i="3" s="1"/>
  <c r="AO119" i="3"/>
  <c r="BC119" i="3" s="1"/>
  <c r="AS93" i="3"/>
  <c r="BG93" i="3" s="1"/>
  <c r="AK93" i="3"/>
  <c r="AY93" i="3" s="1"/>
  <c r="AN109" i="1"/>
  <c r="AF109" i="1"/>
  <c r="AQ89" i="1"/>
  <c r="AI89" i="1"/>
  <c r="AQ96" i="1"/>
  <c r="AM96" i="1"/>
  <c r="AI96" i="1"/>
  <c r="AK93" i="1"/>
  <c r="G13" i="6" l="1"/>
  <c r="A14" i="6"/>
  <c r="A90" i="6"/>
  <c r="G89" i="6"/>
  <c r="A508" i="6"/>
  <c r="G507" i="6"/>
  <c r="G472" i="6"/>
  <c r="A473" i="6"/>
  <c r="G433" i="6"/>
  <c r="A434" i="6"/>
  <c r="G394" i="6"/>
  <c r="A395" i="6"/>
  <c r="G356" i="6"/>
  <c r="A357" i="6"/>
  <c r="G318" i="6"/>
  <c r="A319" i="6"/>
  <c r="G280" i="6"/>
  <c r="A281" i="6"/>
  <c r="G241" i="6"/>
  <c r="A242" i="6"/>
  <c r="G204" i="6"/>
  <c r="A205" i="6"/>
  <c r="G166" i="6"/>
  <c r="A167" i="6"/>
  <c r="A130" i="6"/>
  <c r="G129" i="6"/>
  <c r="G52" i="6"/>
  <c r="A53" i="6"/>
  <c r="AT48" i="3"/>
  <c r="AT36" i="3"/>
  <c r="AT46" i="3"/>
  <c r="AT42" i="3"/>
  <c r="AR35" i="4"/>
  <c r="BF35" i="4" s="1"/>
  <c r="AN35" i="4"/>
  <c r="BB35" i="4" s="1"/>
  <c r="AJ35" i="4"/>
  <c r="AX35" i="4" s="1"/>
  <c r="AQ35" i="4"/>
  <c r="BE35" i="4" s="1"/>
  <c r="AP35" i="4"/>
  <c r="BD35" i="4" s="1"/>
  <c r="AM35" i="4"/>
  <c r="BA35" i="4" s="1"/>
  <c r="AL35" i="4"/>
  <c r="AZ35" i="4" s="1"/>
  <c r="AI35" i="4"/>
  <c r="AW35" i="4" s="1"/>
  <c r="AH35" i="4"/>
  <c r="AV35" i="4" s="1"/>
  <c r="AS35" i="4"/>
  <c r="BG35" i="4" s="1"/>
  <c r="AO35" i="4"/>
  <c r="BC35" i="4" s="1"/>
  <c r="AK35" i="4"/>
  <c r="AY35" i="4" s="1"/>
  <c r="AG35" i="4"/>
  <c r="AU35" i="4" s="1"/>
  <c r="AF35" i="4"/>
  <c r="AT35" i="4" s="1"/>
  <c r="AS34" i="4"/>
  <c r="BG34" i="4" s="1"/>
  <c r="AP34" i="4"/>
  <c r="BD34" i="4" s="1"/>
  <c r="AO34" i="4"/>
  <c r="BC34" i="4" s="1"/>
  <c r="AL34" i="4"/>
  <c r="AZ34" i="4" s="1"/>
  <c r="AK34" i="4"/>
  <c r="AY34" i="4" s="1"/>
  <c r="AH34" i="4"/>
  <c r="AV34" i="4" s="1"/>
  <c r="AG34" i="4"/>
  <c r="AU34" i="4" s="1"/>
  <c r="AR34" i="4"/>
  <c r="BF34" i="4" s="1"/>
  <c r="AQ34" i="4"/>
  <c r="BE34" i="4" s="1"/>
  <c r="AN34" i="4"/>
  <c r="BB34" i="4" s="1"/>
  <c r="AM34" i="4"/>
  <c r="BA34" i="4" s="1"/>
  <c r="AJ34" i="4"/>
  <c r="AX34" i="4" s="1"/>
  <c r="AI34" i="4"/>
  <c r="AW34" i="4" s="1"/>
  <c r="AF34" i="4"/>
  <c r="AT34" i="4" s="1"/>
  <c r="AS33" i="4"/>
  <c r="BG33" i="4" s="1"/>
  <c r="AR33" i="4"/>
  <c r="BF33" i="4" s="1"/>
  <c r="AO33" i="4"/>
  <c r="BC33" i="4" s="1"/>
  <c r="AN33" i="4"/>
  <c r="BB33" i="4" s="1"/>
  <c r="AK33" i="4"/>
  <c r="AY33" i="4" s="1"/>
  <c r="AJ33" i="4"/>
  <c r="AX33" i="4" s="1"/>
  <c r="AG33" i="4"/>
  <c r="AU33" i="4" s="1"/>
  <c r="AF33" i="4"/>
  <c r="AT33" i="4" s="1"/>
  <c r="AQ33" i="4"/>
  <c r="BE33" i="4" s="1"/>
  <c r="AP33" i="4"/>
  <c r="BD33" i="4" s="1"/>
  <c r="AM33" i="4"/>
  <c r="BA33" i="4" s="1"/>
  <c r="AL33" i="4"/>
  <c r="AZ33" i="4" s="1"/>
  <c r="AI33" i="4"/>
  <c r="AW33" i="4" s="1"/>
  <c r="AH33" i="4"/>
  <c r="AV33" i="4" s="1"/>
  <c r="AS32" i="4"/>
  <c r="BG32" i="4" s="1"/>
  <c r="AO32" i="4"/>
  <c r="BC32" i="4" s="1"/>
  <c r="AG32" i="4"/>
  <c r="AU32" i="4" s="1"/>
  <c r="AR32" i="4"/>
  <c r="BF32" i="4" s="1"/>
  <c r="AQ32" i="4"/>
  <c r="BE32" i="4" s="1"/>
  <c r="AN32" i="4"/>
  <c r="BB32" i="4" s="1"/>
  <c r="AM32" i="4"/>
  <c r="BA32" i="4" s="1"/>
  <c r="AJ32" i="4"/>
  <c r="AX32" i="4" s="1"/>
  <c r="AI32" i="4"/>
  <c r="AW32" i="4" s="1"/>
  <c r="AF32" i="4"/>
  <c r="AT32" i="4" s="1"/>
  <c r="AP32" i="4"/>
  <c r="BD32" i="4" s="1"/>
  <c r="AL32" i="4"/>
  <c r="AZ32" i="4" s="1"/>
  <c r="AK32" i="4"/>
  <c r="AY32" i="4" s="1"/>
  <c r="AH32" i="4"/>
  <c r="AV32" i="4" s="1"/>
  <c r="AJ31" i="4"/>
  <c r="AX31" i="4" s="1"/>
  <c r="AQ31" i="4"/>
  <c r="BE31" i="4" s="1"/>
  <c r="AP31" i="4"/>
  <c r="BD31" i="4" s="1"/>
  <c r="AM31" i="4"/>
  <c r="BA31" i="4" s="1"/>
  <c r="AL31" i="4"/>
  <c r="AZ31" i="4" s="1"/>
  <c r="AI31" i="4"/>
  <c r="AW31" i="4" s="1"/>
  <c r="AH31" i="4"/>
  <c r="AV31" i="4" s="1"/>
  <c r="AS31" i="4"/>
  <c r="BG31" i="4" s="1"/>
  <c r="AR31" i="4"/>
  <c r="BF31" i="4" s="1"/>
  <c r="AO31" i="4"/>
  <c r="BC31" i="4" s="1"/>
  <c r="AN31" i="4"/>
  <c r="BB31" i="4" s="1"/>
  <c r="AK31" i="4"/>
  <c r="AY31" i="4" s="1"/>
  <c r="AG31" i="4"/>
  <c r="AU31" i="4" s="1"/>
  <c r="AF31" i="4"/>
  <c r="AT31" i="4" s="1"/>
  <c r="AM30" i="4"/>
  <c r="BA30" i="4" s="1"/>
  <c r="AS30" i="4"/>
  <c r="BG30" i="4" s="1"/>
  <c r="AP30" i="4"/>
  <c r="BD30" i="4" s="1"/>
  <c r="AO30" i="4"/>
  <c r="BC30" i="4" s="1"/>
  <c r="AL30" i="4"/>
  <c r="AZ30" i="4" s="1"/>
  <c r="AK30" i="4"/>
  <c r="AY30" i="4" s="1"/>
  <c r="AH30" i="4"/>
  <c r="AV30" i="4" s="1"/>
  <c r="AG30" i="4"/>
  <c r="AU30" i="4" s="1"/>
  <c r="AR30" i="4"/>
  <c r="BF30" i="4" s="1"/>
  <c r="AQ30" i="4"/>
  <c r="BE30" i="4" s="1"/>
  <c r="AN30" i="4"/>
  <c r="BB30" i="4" s="1"/>
  <c r="AJ30" i="4"/>
  <c r="AX30" i="4" s="1"/>
  <c r="AI30" i="4"/>
  <c r="AW30" i="4" s="1"/>
  <c r="AF30" i="4"/>
  <c r="AT30" i="4" s="1"/>
  <c r="AL29" i="4"/>
  <c r="AZ29" i="4" s="1"/>
  <c r="AH29" i="4"/>
  <c r="AV29" i="4" s="1"/>
  <c r="AS29" i="4"/>
  <c r="BG29" i="4" s="1"/>
  <c r="AR29" i="4"/>
  <c r="BF29" i="4" s="1"/>
  <c r="AO29" i="4"/>
  <c r="BC29" i="4" s="1"/>
  <c r="AN29" i="4"/>
  <c r="BB29" i="4" s="1"/>
  <c r="AK29" i="4"/>
  <c r="AY29" i="4" s="1"/>
  <c r="AJ29" i="4"/>
  <c r="AX29" i="4" s="1"/>
  <c r="AG29" i="4"/>
  <c r="AU29" i="4" s="1"/>
  <c r="AF29" i="4"/>
  <c r="AT29" i="4" s="1"/>
  <c r="AQ29" i="4"/>
  <c r="BE29" i="4" s="1"/>
  <c r="AP29" i="4"/>
  <c r="BD29" i="4" s="1"/>
  <c r="AM29" i="4"/>
  <c r="BA29" i="4" s="1"/>
  <c r="AI29" i="4"/>
  <c r="AW29" i="4" s="1"/>
  <c r="AO28" i="4"/>
  <c r="BC28" i="4" s="1"/>
  <c r="AG28" i="4"/>
  <c r="AU28" i="4" s="1"/>
  <c r="AR28" i="4"/>
  <c r="BF28" i="4" s="1"/>
  <c r="AQ28" i="4"/>
  <c r="BE28" i="4" s="1"/>
  <c r="AN28" i="4"/>
  <c r="BB28" i="4" s="1"/>
  <c r="AM28" i="4"/>
  <c r="BA28" i="4" s="1"/>
  <c r="AJ28" i="4"/>
  <c r="AX28" i="4" s="1"/>
  <c r="AI28" i="4"/>
  <c r="AW28" i="4" s="1"/>
  <c r="AF28" i="4"/>
  <c r="AT28" i="4" s="1"/>
  <c r="AS28" i="4"/>
  <c r="BG28" i="4" s="1"/>
  <c r="AP28" i="4"/>
  <c r="BD28" i="4" s="1"/>
  <c r="AL28" i="4"/>
  <c r="AZ28" i="4" s="1"/>
  <c r="AK28" i="4"/>
  <c r="AY28" i="4" s="1"/>
  <c r="AH28" i="4"/>
  <c r="AV28" i="4" s="1"/>
  <c r="AR27" i="4"/>
  <c r="BF27" i="4" s="1"/>
  <c r="AN27" i="4"/>
  <c r="BB27" i="4" s="1"/>
  <c r="AJ27" i="4"/>
  <c r="AX27" i="4" s="1"/>
  <c r="AQ27" i="4"/>
  <c r="BE27" i="4" s="1"/>
  <c r="AP27" i="4"/>
  <c r="BD27" i="4" s="1"/>
  <c r="AM27" i="4"/>
  <c r="BA27" i="4" s="1"/>
  <c r="AL27" i="4"/>
  <c r="AZ27" i="4" s="1"/>
  <c r="AI27" i="4"/>
  <c r="AW27" i="4" s="1"/>
  <c r="AH27" i="4"/>
  <c r="AV27" i="4" s="1"/>
  <c r="AS27" i="4"/>
  <c r="BG27" i="4" s="1"/>
  <c r="AO27" i="4"/>
  <c r="BC27" i="4" s="1"/>
  <c r="AK27" i="4"/>
  <c r="AY27" i="4" s="1"/>
  <c r="AG27" i="4"/>
  <c r="AU27" i="4" s="1"/>
  <c r="AF27" i="4"/>
  <c r="AT27" i="4" s="1"/>
  <c r="AS26" i="4"/>
  <c r="BG26" i="4" s="1"/>
  <c r="AP26" i="4"/>
  <c r="BD26" i="4" s="1"/>
  <c r="AO26" i="4"/>
  <c r="BC26" i="4" s="1"/>
  <c r="AL26" i="4"/>
  <c r="AZ26" i="4" s="1"/>
  <c r="AK26" i="4"/>
  <c r="AY26" i="4" s="1"/>
  <c r="AH26" i="4"/>
  <c r="AV26" i="4" s="1"/>
  <c r="AG26" i="4"/>
  <c r="AU26" i="4" s="1"/>
  <c r="AR26" i="4"/>
  <c r="BF26" i="4" s="1"/>
  <c r="AQ26" i="4"/>
  <c r="BE26" i="4" s="1"/>
  <c r="AN26" i="4"/>
  <c r="BB26" i="4" s="1"/>
  <c r="AM26" i="4"/>
  <c r="BA26" i="4" s="1"/>
  <c r="AJ26" i="4"/>
  <c r="AX26" i="4" s="1"/>
  <c r="AI26" i="4"/>
  <c r="AW26" i="4" s="1"/>
  <c r="AF26" i="4"/>
  <c r="AT26" i="4" s="1"/>
  <c r="AL25" i="4"/>
  <c r="AZ25" i="4" s="1"/>
  <c r="AS25" i="4"/>
  <c r="BG25" i="4" s="1"/>
  <c r="AR25" i="4"/>
  <c r="BF25" i="4" s="1"/>
  <c r="AO25" i="4"/>
  <c r="BC25" i="4" s="1"/>
  <c r="AN25" i="4"/>
  <c r="BB25" i="4" s="1"/>
  <c r="AK25" i="4"/>
  <c r="AY25" i="4" s="1"/>
  <c r="AJ25" i="4"/>
  <c r="AX25" i="4" s="1"/>
  <c r="AG25" i="4"/>
  <c r="AU25" i="4" s="1"/>
  <c r="AF25" i="4"/>
  <c r="AT25" i="4" s="1"/>
  <c r="AQ25" i="4"/>
  <c r="BE25" i="4" s="1"/>
  <c r="AP25" i="4"/>
  <c r="BD25" i="4" s="1"/>
  <c r="AM25" i="4"/>
  <c r="BA25" i="4" s="1"/>
  <c r="AI25" i="4"/>
  <c r="AW25" i="4" s="1"/>
  <c r="AH25" i="4"/>
  <c r="AV25" i="4" s="1"/>
  <c r="AS24" i="4"/>
  <c r="BG24" i="4" s="1"/>
  <c r="AO24" i="4"/>
  <c r="BC24" i="4" s="1"/>
  <c r="AG24" i="4"/>
  <c r="AU24" i="4" s="1"/>
  <c r="AR24" i="4"/>
  <c r="BF24" i="4" s="1"/>
  <c r="AQ24" i="4"/>
  <c r="BE24" i="4" s="1"/>
  <c r="AN24" i="4"/>
  <c r="BB24" i="4" s="1"/>
  <c r="AM24" i="4"/>
  <c r="BA24" i="4" s="1"/>
  <c r="AJ24" i="4"/>
  <c r="AX24" i="4" s="1"/>
  <c r="AI24" i="4"/>
  <c r="AW24" i="4" s="1"/>
  <c r="AF24" i="4"/>
  <c r="AT24" i="4" s="1"/>
  <c r="AP24" i="4"/>
  <c r="BD24" i="4" s="1"/>
  <c r="AL24" i="4"/>
  <c r="AZ24" i="4" s="1"/>
  <c r="AK24" i="4"/>
  <c r="AY24" i="4" s="1"/>
  <c r="AH24" i="4"/>
  <c r="AV24" i="4" s="1"/>
  <c r="AR23" i="4"/>
  <c r="BF23" i="4" s="1"/>
  <c r="AJ23" i="4"/>
  <c r="AX23" i="4" s="1"/>
  <c r="AQ23" i="4"/>
  <c r="BE23" i="4" s="1"/>
  <c r="AP23" i="4"/>
  <c r="BD23" i="4" s="1"/>
  <c r="AM23" i="4"/>
  <c r="BA23" i="4" s="1"/>
  <c r="AL23" i="4"/>
  <c r="AZ23" i="4" s="1"/>
  <c r="AI23" i="4"/>
  <c r="AW23" i="4" s="1"/>
  <c r="AH23" i="4"/>
  <c r="AV23" i="4" s="1"/>
  <c r="AS23" i="4"/>
  <c r="BG23" i="4" s="1"/>
  <c r="AO23" i="4"/>
  <c r="BC23" i="4" s="1"/>
  <c r="AN23" i="4"/>
  <c r="BB23" i="4" s="1"/>
  <c r="AK23" i="4"/>
  <c r="AY23" i="4" s="1"/>
  <c r="AG23" i="4"/>
  <c r="AU23" i="4" s="1"/>
  <c r="AF23" i="4"/>
  <c r="AT23" i="4" s="1"/>
  <c r="AM22" i="4"/>
  <c r="BA22" i="4" s="1"/>
  <c r="AS22" i="4"/>
  <c r="BG22" i="4" s="1"/>
  <c r="AP22" i="4"/>
  <c r="BD22" i="4" s="1"/>
  <c r="AO22" i="4"/>
  <c r="BC22" i="4" s="1"/>
  <c r="AL22" i="4"/>
  <c r="AZ22" i="4" s="1"/>
  <c r="AK22" i="4"/>
  <c r="AY22" i="4" s="1"/>
  <c r="AH22" i="4"/>
  <c r="AV22" i="4" s="1"/>
  <c r="AG22" i="4"/>
  <c r="AU22" i="4" s="1"/>
  <c r="AR22" i="4"/>
  <c r="BF22" i="4" s="1"/>
  <c r="AQ22" i="4"/>
  <c r="BE22" i="4" s="1"/>
  <c r="AN22" i="4"/>
  <c r="BB22" i="4" s="1"/>
  <c r="AJ22" i="4"/>
  <c r="AX22" i="4" s="1"/>
  <c r="AI22" i="4"/>
  <c r="AW22" i="4" s="1"/>
  <c r="AF22" i="4"/>
  <c r="AT22" i="4" s="1"/>
  <c r="AL21" i="4"/>
  <c r="AZ21" i="4" s="1"/>
  <c r="AH21" i="4"/>
  <c r="AV21" i="4" s="1"/>
  <c r="AS21" i="4"/>
  <c r="BG21" i="4" s="1"/>
  <c r="AR21" i="4"/>
  <c r="BF21" i="4" s="1"/>
  <c r="AO21" i="4"/>
  <c r="BC21" i="4" s="1"/>
  <c r="AN21" i="4"/>
  <c r="BB21" i="4" s="1"/>
  <c r="AK21" i="4"/>
  <c r="AY21" i="4" s="1"/>
  <c r="AJ21" i="4"/>
  <c r="AX21" i="4" s="1"/>
  <c r="AG21" i="4"/>
  <c r="AU21" i="4" s="1"/>
  <c r="AF21" i="4"/>
  <c r="AT21" i="4" s="1"/>
  <c r="AQ21" i="4"/>
  <c r="BE21" i="4" s="1"/>
  <c r="AP21" i="4"/>
  <c r="BD21" i="4" s="1"/>
  <c r="AM21" i="4"/>
  <c r="BA21" i="4" s="1"/>
  <c r="AI21" i="4"/>
  <c r="AW21" i="4" s="1"/>
  <c r="AO20" i="4"/>
  <c r="BC20" i="4" s="1"/>
  <c r="AR20" i="4"/>
  <c r="BF20" i="4" s="1"/>
  <c r="AQ20" i="4"/>
  <c r="BE20" i="4" s="1"/>
  <c r="AN20" i="4"/>
  <c r="BB20" i="4" s="1"/>
  <c r="AM20" i="4"/>
  <c r="BA20" i="4" s="1"/>
  <c r="AJ20" i="4"/>
  <c r="AX20" i="4" s="1"/>
  <c r="AI20" i="4"/>
  <c r="AW20" i="4" s="1"/>
  <c r="AF20" i="4"/>
  <c r="AT20" i="4" s="1"/>
  <c r="AS20" i="4"/>
  <c r="BG20" i="4" s="1"/>
  <c r="AP20" i="4"/>
  <c r="BD20" i="4" s="1"/>
  <c r="AL20" i="4"/>
  <c r="AZ20" i="4" s="1"/>
  <c r="AK20" i="4"/>
  <c r="AY20" i="4" s="1"/>
  <c r="AH20" i="4"/>
  <c r="AV20" i="4" s="1"/>
  <c r="AG20" i="4"/>
  <c r="AU20" i="4" s="1"/>
  <c r="AR19" i="4"/>
  <c r="BF19" i="4" s="1"/>
  <c r="AN19" i="4"/>
  <c r="BB19" i="4" s="1"/>
  <c r="AJ19" i="4"/>
  <c r="AX19" i="4" s="1"/>
  <c r="AQ19" i="4"/>
  <c r="BE19" i="4" s="1"/>
  <c r="AP19" i="4"/>
  <c r="BD19" i="4" s="1"/>
  <c r="AM19" i="4"/>
  <c r="BA19" i="4" s="1"/>
  <c r="AL19" i="4"/>
  <c r="AZ19" i="4" s="1"/>
  <c r="AI19" i="4"/>
  <c r="AW19" i="4" s="1"/>
  <c r="AH19" i="4"/>
  <c r="AV19" i="4" s="1"/>
  <c r="AS19" i="4"/>
  <c r="BG19" i="4" s="1"/>
  <c r="AO19" i="4"/>
  <c r="BC19" i="4" s="1"/>
  <c r="AK19" i="4"/>
  <c r="AY19" i="4" s="1"/>
  <c r="AG19" i="4"/>
  <c r="AU19" i="4" s="1"/>
  <c r="AF19" i="4"/>
  <c r="AT19" i="4" s="1"/>
  <c r="AS18" i="4"/>
  <c r="BG18" i="4" s="1"/>
  <c r="AP18" i="4"/>
  <c r="BD18" i="4" s="1"/>
  <c r="AO18" i="4"/>
  <c r="BC18" i="4" s="1"/>
  <c r="AL18" i="4"/>
  <c r="AZ18" i="4" s="1"/>
  <c r="AK18" i="4"/>
  <c r="AY18" i="4" s="1"/>
  <c r="AH18" i="4"/>
  <c r="AV18" i="4" s="1"/>
  <c r="AG18" i="4"/>
  <c r="AU18" i="4" s="1"/>
  <c r="AR18" i="4"/>
  <c r="BF18" i="4" s="1"/>
  <c r="AQ18" i="4"/>
  <c r="BE18" i="4" s="1"/>
  <c r="AN18" i="4"/>
  <c r="BB18" i="4" s="1"/>
  <c r="AM18" i="4"/>
  <c r="BA18" i="4" s="1"/>
  <c r="AJ18" i="4"/>
  <c r="AX18" i="4" s="1"/>
  <c r="AI18" i="4"/>
  <c r="AW18" i="4" s="1"/>
  <c r="AF18" i="4"/>
  <c r="AT18" i="4" s="1"/>
  <c r="AS17" i="4"/>
  <c r="BG17" i="4" s="1"/>
  <c r="AR17" i="4"/>
  <c r="BF17" i="4" s="1"/>
  <c r="AO17" i="4"/>
  <c r="BC17" i="4" s="1"/>
  <c r="AN17" i="4"/>
  <c r="BB17" i="4" s="1"/>
  <c r="AK17" i="4"/>
  <c r="AY17" i="4" s="1"/>
  <c r="AJ17" i="4"/>
  <c r="AX17" i="4" s="1"/>
  <c r="AG17" i="4"/>
  <c r="AU17" i="4" s="1"/>
  <c r="AF17" i="4"/>
  <c r="AT17" i="4" s="1"/>
  <c r="AQ17" i="4"/>
  <c r="BE17" i="4" s="1"/>
  <c r="AP17" i="4"/>
  <c r="BD17" i="4" s="1"/>
  <c r="AM17" i="4"/>
  <c r="BA17" i="4" s="1"/>
  <c r="AL17" i="4"/>
  <c r="AZ17" i="4" s="1"/>
  <c r="AI17" i="4"/>
  <c r="AW17" i="4" s="1"/>
  <c r="AH17" i="4"/>
  <c r="AV17" i="4" s="1"/>
  <c r="AS16" i="4"/>
  <c r="BG16" i="4" s="1"/>
  <c r="AO16" i="4"/>
  <c r="BC16" i="4" s="1"/>
  <c r="AG16" i="4"/>
  <c r="AU16" i="4" s="1"/>
  <c r="AR16" i="4"/>
  <c r="BF16" i="4" s="1"/>
  <c r="E472" i="6" s="1"/>
  <c r="AQ16" i="4"/>
  <c r="BE16" i="4" s="1"/>
  <c r="AN16" i="4"/>
  <c r="BB16" i="4" s="1"/>
  <c r="AM16" i="4"/>
  <c r="BA16" i="4" s="1"/>
  <c r="AJ16" i="4"/>
  <c r="AX16" i="4" s="1"/>
  <c r="AI16" i="4"/>
  <c r="AW16" i="4" s="1"/>
  <c r="AF16" i="4"/>
  <c r="AT16" i="4" s="1"/>
  <c r="AP16" i="4"/>
  <c r="BD16" i="4" s="1"/>
  <c r="AL16" i="4"/>
  <c r="AZ16" i="4" s="1"/>
  <c r="AK16" i="4"/>
  <c r="AY16" i="4" s="1"/>
  <c r="AH16" i="4"/>
  <c r="AV16" i="4" s="1"/>
  <c r="AJ15" i="4"/>
  <c r="AX15" i="4" s="1"/>
  <c r="AQ15" i="4"/>
  <c r="BE15" i="4" s="1"/>
  <c r="E433" i="6" s="1"/>
  <c r="AP15" i="4"/>
  <c r="BD15" i="4" s="1"/>
  <c r="AM15" i="4"/>
  <c r="BA15" i="4" s="1"/>
  <c r="AL15" i="4"/>
  <c r="AZ15" i="4" s="1"/>
  <c r="AI15" i="4"/>
  <c r="AW15" i="4" s="1"/>
  <c r="E129" i="6" s="1"/>
  <c r="AH15" i="4"/>
  <c r="AV15" i="4" s="1"/>
  <c r="AS15" i="4"/>
  <c r="BG15" i="4" s="1"/>
  <c r="AR15" i="4"/>
  <c r="BF15" i="4" s="1"/>
  <c r="E471" i="6" s="1"/>
  <c r="H471" i="6" s="1"/>
  <c r="J471" i="6" s="1"/>
  <c r="AO15" i="4"/>
  <c r="BC15" i="4" s="1"/>
  <c r="AN15" i="4"/>
  <c r="BB15" i="4" s="1"/>
  <c r="AK15" i="4"/>
  <c r="AY15" i="4" s="1"/>
  <c r="AG15" i="4"/>
  <c r="AU15" i="4" s="1"/>
  <c r="AF15" i="4"/>
  <c r="AT15" i="4" s="1"/>
  <c r="AM14" i="4"/>
  <c r="BA14" i="4" s="1"/>
  <c r="E280" i="6" s="1"/>
  <c r="AS14" i="4"/>
  <c r="BG14" i="4" s="1"/>
  <c r="AP14" i="4"/>
  <c r="BD14" i="4" s="1"/>
  <c r="E394" i="6" s="1"/>
  <c r="AO14" i="4"/>
  <c r="BC14" i="4" s="1"/>
  <c r="E356" i="6" s="1"/>
  <c r="AL14" i="4"/>
  <c r="AZ14" i="4" s="1"/>
  <c r="AK14" i="4"/>
  <c r="AY14" i="4" s="1"/>
  <c r="E204" i="6" s="1"/>
  <c r="AH14" i="4"/>
  <c r="AV14" i="4" s="1"/>
  <c r="AG14" i="4"/>
  <c r="AU14" i="4" s="1"/>
  <c r="E52" i="6" s="1"/>
  <c r="H52" i="6" s="1"/>
  <c r="J52" i="6" s="1"/>
  <c r="AR14" i="4"/>
  <c r="BF14" i="4" s="1"/>
  <c r="E470" i="6" s="1"/>
  <c r="H470" i="6" s="1"/>
  <c r="J470" i="6" s="1"/>
  <c r="AQ14" i="4"/>
  <c r="BE14" i="4" s="1"/>
  <c r="E432" i="6" s="1"/>
  <c r="H432" i="6" s="1"/>
  <c r="J432" i="6" s="1"/>
  <c r="AN14" i="4"/>
  <c r="BB14" i="4" s="1"/>
  <c r="E318" i="6" s="1"/>
  <c r="AJ14" i="4"/>
  <c r="AX14" i="4" s="1"/>
  <c r="E166" i="6" s="1"/>
  <c r="AI14" i="4"/>
  <c r="AW14" i="4" s="1"/>
  <c r="E128" i="6" s="1"/>
  <c r="H128" i="6" s="1"/>
  <c r="J128" i="6" s="1"/>
  <c r="AF14" i="4"/>
  <c r="AT14" i="4" s="1"/>
  <c r="AL13" i="4"/>
  <c r="AZ13" i="4" s="1"/>
  <c r="E241" i="6" s="1"/>
  <c r="AH13" i="4"/>
  <c r="AV13" i="4" s="1"/>
  <c r="E89" i="6" s="1"/>
  <c r="AS13" i="4"/>
  <c r="BG13" i="4" s="1"/>
  <c r="E507" i="6" s="1"/>
  <c r="AR13" i="4"/>
  <c r="BF13" i="4" s="1"/>
  <c r="E469" i="6" s="1"/>
  <c r="H469" i="6" s="1"/>
  <c r="J469" i="6" s="1"/>
  <c r="AO13" i="4"/>
  <c r="BC13" i="4" s="1"/>
  <c r="E355" i="6" s="1"/>
  <c r="H355" i="6" s="1"/>
  <c r="J355" i="6" s="1"/>
  <c r="AN13" i="4"/>
  <c r="BB13" i="4" s="1"/>
  <c r="E317" i="6" s="1"/>
  <c r="H317" i="6" s="1"/>
  <c r="J317" i="6" s="1"/>
  <c r="AK13" i="4"/>
  <c r="AY13" i="4" s="1"/>
  <c r="E203" i="6" s="1"/>
  <c r="H203" i="6" s="1"/>
  <c r="J203" i="6" s="1"/>
  <c r="AJ13" i="4"/>
  <c r="AX13" i="4" s="1"/>
  <c r="E165" i="6" s="1"/>
  <c r="H165" i="6" s="1"/>
  <c r="J165" i="6" s="1"/>
  <c r="AG13" i="4"/>
  <c r="AU13" i="4" s="1"/>
  <c r="E51" i="6" s="1"/>
  <c r="H51" i="6" s="1"/>
  <c r="J51" i="6" s="1"/>
  <c r="AF13" i="4"/>
  <c r="AT13" i="4" s="1"/>
  <c r="E13" i="6" s="1"/>
  <c r="AQ13" i="4"/>
  <c r="BE13" i="4" s="1"/>
  <c r="E431" i="6" s="1"/>
  <c r="H431" i="6" s="1"/>
  <c r="J431" i="6" s="1"/>
  <c r="AP13" i="4"/>
  <c r="BD13" i="4" s="1"/>
  <c r="E393" i="6" s="1"/>
  <c r="H393" i="6" s="1"/>
  <c r="J393" i="6" s="1"/>
  <c r="AM13" i="4"/>
  <c r="BA13" i="4" s="1"/>
  <c r="E279" i="6" s="1"/>
  <c r="H279" i="6" s="1"/>
  <c r="J279" i="6" s="1"/>
  <c r="AI13" i="4"/>
  <c r="AW13" i="4" s="1"/>
  <c r="E127" i="6" s="1"/>
  <c r="H127" i="6" s="1"/>
  <c r="J127" i="6" s="1"/>
  <c r="AO12" i="4"/>
  <c r="BC12" i="4" s="1"/>
  <c r="E354" i="6" s="1"/>
  <c r="H354" i="6" s="1"/>
  <c r="J354" i="6" s="1"/>
  <c r="AG12" i="4"/>
  <c r="AU12" i="4" s="1"/>
  <c r="E50" i="6" s="1"/>
  <c r="H50" i="6" s="1"/>
  <c r="J50" i="6" s="1"/>
  <c r="AS12" i="4"/>
  <c r="BG12" i="4" s="1"/>
  <c r="E506" i="6" s="1"/>
  <c r="H506" i="6" s="1"/>
  <c r="J506" i="6" s="1"/>
  <c r="AR12" i="4"/>
  <c r="BF12" i="4" s="1"/>
  <c r="E468" i="6" s="1"/>
  <c r="H468" i="6" s="1"/>
  <c r="J468" i="6" s="1"/>
  <c r="AN12" i="4"/>
  <c r="BB12" i="4" s="1"/>
  <c r="E316" i="6" s="1"/>
  <c r="H316" i="6" s="1"/>
  <c r="J316" i="6" s="1"/>
  <c r="AK12" i="4"/>
  <c r="AY12" i="4" s="1"/>
  <c r="E202" i="6" s="1"/>
  <c r="H202" i="6" s="1"/>
  <c r="J202" i="6" s="1"/>
  <c r="AJ12" i="4"/>
  <c r="AX12" i="4" s="1"/>
  <c r="E164" i="6" s="1"/>
  <c r="H164" i="6" s="1"/>
  <c r="J164" i="6" s="1"/>
  <c r="AF12" i="4"/>
  <c r="AT12" i="4" s="1"/>
  <c r="AP12" i="4"/>
  <c r="BD12" i="4" s="1"/>
  <c r="E392" i="6" s="1"/>
  <c r="H392" i="6" s="1"/>
  <c r="J392" i="6" s="1"/>
  <c r="AL12" i="4"/>
  <c r="AZ12" i="4" s="1"/>
  <c r="E240" i="6" s="1"/>
  <c r="H240" i="6" s="1"/>
  <c r="J240" i="6" s="1"/>
  <c r="AI12" i="4"/>
  <c r="AW12" i="4" s="1"/>
  <c r="E126" i="6" s="1"/>
  <c r="H126" i="6" s="1"/>
  <c r="J126" i="6" s="1"/>
  <c r="AH12" i="4"/>
  <c r="AV12" i="4" s="1"/>
  <c r="E88" i="6" s="1"/>
  <c r="H88" i="6" s="1"/>
  <c r="J88" i="6" s="1"/>
  <c r="AR11" i="4"/>
  <c r="BF11" i="4" s="1"/>
  <c r="E467" i="6" s="1"/>
  <c r="H467" i="6" s="1"/>
  <c r="J467" i="6" s="1"/>
  <c r="AQ11" i="4"/>
  <c r="BE11" i="4" s="1"/>
  <c r="E429" i="6" s="1"/>
  <c r="H429" i="6" s="1"/>
  <c r="J429" i="6" s="1"/>
  <c r="AP11" i="4"/>
  <c r="BD11" i="4" s="1"/>
  <c r="E391" i="6" s="1"/>
  <c r="H391" i="6" s="1"/>
  <c r="J391" i="6" s="1"/>
  <c r="AN11" i="4"/>
  <c r="BB11" i="4" s="1"/>
  <c r="E315" i="6" s="1"/>
  <c r="H315" i="6" s="1"/>
  <c r="J315" i="6" s="1"/>
  <c r="AM11" i="4"/>
  <c r="BA11" i="4" s="1"/>
  <c r="E277" i="6" s="1"/>
  <c r="H277" i="6" s="1"/>
  <c r="J277" i="6" s="1"/>
  <c r="AL11" i="4"/>
  <c r="AZ11" i="4" s="1"/>
  <c r="E239" i="6" s="1"/>
  <c r="H239" i="6" s="1"/>
  <c r="J239" i="6" s="1"/>
  <c r="AJ11" i="4"/>
  <c r="AX11" i="4" s="1"/>
  <c r="E163" i="6" s="1"/>
  <c r="H163" i="6" s="1"/>
  <c r="J163" i="6" s="1"/>
  <c r="AI11" i="4"/>
  <c r="AW11" i="4" s="1"/>
  <c r="E125" i="6" s="1"/>
  <c r="H125" i="6" s="1"/>
  <c r="J125" i="6" s="1"/>
  <c r="AH11" i="4"/>
  <c r="AV11" i="4" s="1"/>
  <c r="E87" i="6" s="1"/>
  <c r="H87" i="6" s="1"/>
  <c r="J87" i="6" s="1"/>
  <c r="AF11" i="4"/>
  <c r="AT11" i="4" s="1"/>
  <c r="AS11" i="4"/>
  <c r="BG11" i="4" s="1"/>
  <c r="E505" i="6" s="1"/>
  <c r="H505" i="6" s="1"/>
  <c r="J505" i="6" s="1"/>
  <c r="AO11" i="4"/>
  <c r="BC11" i="4" s="1"/>
  <c r="E353" i="6" s="1"/>
  <c r="H353" i="6" s="1"/>
  <c r="J353" i="6" s="1"/>
  <c r="AK11" i="4"/>
  <c r="AY11" i="4" s="1"/>
  <c r="E201" i="6" s="1"/>
  <c r="H201" i="6" s="1"/>
  <c r="J201" i="6" s="1"/>
  <c r="AG11" i="4"/>
  <c r="AU11" i="4" s="1"/>
  <c r="E49" i="6" s="1"/>
  <c r="H49" i="6" s="1"/>
  <c r="J49" i="6" s="1"/>
  <c r="AS10" i="4"/>
  <c r="BG10" i="4" s="1"/>
  <c r="E504" i="6" s="1"/>
  <c r="H504" i="6" s="1"/>
  <c r="J504" i="6" s="1"/>
  <c r="AQ10" i="4"/>
  <c r="BE10" i="4" s="1"/>
  <c r="E428" i="6" s="1"/>
  <c r="H428" i="6" s="1"/>
  <c r="J428" i="6" s="1"/>
  <c r="AP10" i="4"/>
  <c r="BD10" i="4" s="1"/>
  <c r="E390" i="6" s="1"/>
  <c r="H390" i="6" s="1"/>
  <c r="J390" i="6" s="1"/>
  <c r="AO10" i="4"/>
  <c r="BC10" i="4" s="1"/>
  <c r="E352" i="6" s="1"/>
  <c r="H352" i="6" s="1"/>
  <c r="J352" i="6" s="1"/>
  <c r="AM10" i="4"/>
  <c r="BA10" i="4" s="1"/>
  <c r="E276" i="6" s="1"/>
  <c r="H276" i="6" s="1"/>
  <c r="J276" i="6" s="1"/>
  <c r="AL10" i="4"/>
  <c r="AZ10" i="4" s="1"/>
  <c r="E238" i="6" s="1"/>
  <c r="H238" i="6" s="1"/>
  <c r="J238" i="6" s="1"/>
  <c r="AK10" i="4"/>
  <c r="AY10" i="4" s="1"/>
  <c r="E200" i="6" s="1"/>
  <c r="H200" i="6" s="1"/>
  <c r="J200" i="6" s="1"/>
  <c r="AI10" i="4"/>
  <c r="AW10" i="4" s="1"/>
  <c r="E124" i="6" s="1"/>
  <c r="H124" i="6" s="1"/>
  <c r="J124" i="6" s="1"/>
  <c r="AH10" i="4"/>
  <c r="AV10" i="4" s="1"/>
  <c r="E86" i="6" s="1"/>
  <c r="H86" i="6" s="1"/>
  <c r="J86" i="6" s="1"/>
  <c r="AG10" i="4"/>
  <c r="AU10" i="4" s="1"/>
  <c r="E48" i="6" s="1"/>
  <c r="H48" i="6" s="1"/>
  <c r="J48" i="6" s="1"/>
  <c r="AR10" i="4"/>
  <c r="BF10" i="4" s="1"/>
  <c r="E466" i="6" s="1"/>
  <c r="H466" i="6" s="1"/>
  <c r="J466" i="6" s="1"/>
  <c r="AN10" i="4"/>
  <c r="BB10" i="4" s="1"/>
  <c r="E314" i="6" s="1"/>
  <c r="H314" i="6" s="1"/>
  <c r="J314" i="6" s="1"/>
  <c r="AJ10" i="4"/>
  <c r="AX10" i="4" s="1"/>
  <c r="E162" i="6" s="1"/>
  <c r="H162" i="6" s="1"/>
  <c r="J162" i="6" s="1"/>
  <c r="AF10" i="4"/>
  <c r="AT10" i="4" s="1"/>
  <c r="AS9" i="4"/>
  <c r="BG9" i="4" s="1"/>
  <c r="E503" i="6" s="1"/>
  <c r="H503" i="6" s="1"/>
  <c r="J503" i="6" s="1"/>
  <c r="AR9" i="4"/>
  <c r="BF9" i="4" s="1"/>
  <c r="E465" i="6" s="1"/>
  <c r="H465" i="6" s="1"/>
  <c r="J465" i="6" s="1"/>
  <c r="AP9" i="4"/>
  <c r="BD9" i="4" s="1"/>
  <c r="E389" i="6" s="1"/>
  <c r="H389" i="6" s="1"/>
  <c r="J389" i="6" s="1"/>
  <c r="AO9" i="4"/>
  <c r="BC9" i="4" s="1"/>
  <c r="E351" i="6" s="1"/>
  <c r="H351" i="6" s="1"/>
  <c r="J351" i="6" s="1"/>
  <c r="AN9" i="4"/>
  <c r="BB9" i="4" s="1"/>
  <c r="E313" i="6" s="1"/>
  <c r="H313" i="6" s="1"/>
  <c r="J313" i="6" s="1"/>
  <c r="AL9" i="4"/>
  <c r="AZ9" i="4" s="1"/>
  <c r="E237" i="6" s="1"/>
  <c r="H237" i="6" s="1"/>
  <c r="J237" i="6" s="1"/>
  <c r="AK9" i="4"/>
  <c r="AY9" i="4" s="1"/>
  <c r="E199" i="6" s="1"/>
  <c r="H199" i="6" s="1"/>
  <c r="J199" i="6" s="1"/>
  <c r="AJ9" i="4"/>
  <c r="AX9" i="4" s="1"/>
  <c r="E161" i="6" s="1"/>
  <c r="H161" i="6" s="1"/>
  <c r="J161" i="6" s="1"/>
  <c r="AH9" i="4"/>
  <c r="AV9" i="4" s="1"/>
  <c r="E85" i="6" s="1"/>
  <c r="H85" i="6" s="1"/>
  <c r="J85" i="6" s="1"/>
  <c r="AG9" i="4"/>
  <c r="AU9" i="4" s="1"/>
  <c r="E47" i="6" s="1"/>
  <c r="H47" i="6" s="1"/>
  <c r="J47" i="6" s="1"/>
  <c r="AF9" i="4"/>
  <c r="AT9" i="4" s="1"/>
  <c r="AQ9" i="4"/>
  <c r="BE9" i="4" s="1"/>
  <c r="E427" i="6" s="1"/>
  <c r="H427" i="6" s="1"/>
  <c r="J427" i="6" s="1"/>
  <c r="AM9" i="4"/>
  <c r="BA9" i="4" s="1"/>
  <c r="E275" i="6" s="1"/>
  <c r="H275" i="6" s="1"/>
  <c r="J275" i="6" s="1"/>
  <c r="AI9" i="4"/>
  <c r="AW9" i="4" s="1"/>
  <c r="E123" i="6" s="1"/>
  <c r="H123" i="6" s="1"/>
  <c r="J123" i="6" s="1"/>
  <c r="AS8" i="4"/>
  <c r="BG8" i="4" s="1"/>
  <c r="E502" i="6" s="1"/>
  <c r="H502" i="6" s="1"/>
  <c r="J502" i="6" s="1"/>
  <c r="AR8" i="4"/>
  <c r="BF8" i="4" s="1"/>
  <c r="E464" i="6" s="1"/>
  <c r="H464" i="6" s="1"/>
  <c r="J464" i="6" s="1"/>
  <c r="AQ8" i="4"/>
  <c r="BE8" i="4" s="1"/>
  <c r="E426" i="6" s="1"/>
  <c r="H426" i="6" s="1"/>
  <c r="J426" i="6" s="1"/>
  <c r="AO8" i="4"/>
  <c r="BC8" i="4" s="1"/>
  <c r="E350" i="6" s="1"/>
  <c r="H350" i="6" s="1"/>
  <c r="J350" i="6" s="1"/>
  <c r="AN8" i="4"/>
  <c r="BB8" i="4" s="1"/>
  <c r="E312" i="6" s="1"/>
  <c r="H312" i="6" s="1"/>
  <c r="J312" i="6" s="1"/>
  <c r="AM8" i="4"/>
  <c r="BA8" i="4" s="1"/>
  <c r="E274" i="6" s="1"/>
  <c r="H274" i="6" s="1"/>
  <c r="J274" i="6" s="1"/>
  <c r="AK8" i="4"/>
  <c r="AY8" i="4" s="1"/>
  <c r="E198" i="6" s="1"/>
  <c r="H198" i="6" s="1"/>
  <c r="J198" i="6" s="1"/>
  <c r="AJ8" i="4"/>
  <c r="AX8" i="4" s="1"/>
  <c r="E160" i="6" s="1"/>
  <c r="H160" i="6" s="1"/>
  <c r="J160" i="6" s="1"/>
  <c r="AI8" i="4"/>
  <c r="AW8" i="4" s="1"/>
  <c r="E122" i="6" s="1"/>
  <c r="H122" i="6" s="1"/>
  <c r="J122" i="6" s="1"/>
  <c r="AG8" i="4"/>
  <c r="AU8" i="4" s="1"/>
  <c r="E46" i="6" s="1"/>
  <c r="H46" i="6" s="1"/>
  <c r="J46" i="6" s="1"/>
  <c r="AF8" i="4"/>
  <c r="AT8" i="4" s="1"/>
  <c r="AP8" i="4"/>
  <c r="BD8" i="4" s="1"/>
  <c r="E388" i="6" s="1"/>
  <c r="H388" i="6" s="1"/>
  <c r="J388" i="6" s="1"/>
  <c r="AL8" i="4"/>
  <c r="AZ8" i="4" s="1"/>
  <c r="E236" i="6" s="1"/>
  <c r="H236" i="6" s="1"/>
  <c r="J236" i="6" s="1"/>
  <c r="AH8" i="4"/>
  <c r="AV8" i="4" s="1"/>
  <c r="E84" i="6" s="1"/>
  <c r="H84" i="6" s="1"/>
  <c r="J84" i="6" s="1"/>
  <c r="AR7" i="4"/>
  <c r="BF7" i="4" s="1"/>
  <c r="E463" i="6" s="1"/>
  <c r="H463" i="6" s="1"/>
  <c r="J463" i="6" s="1"/>
  <c r="AQ7" i="4"/>
  <c r="BE7" i="4" s="1"/>
  <c r="E425" i="6" s="1"/>
  <c r="H425" i="6" s="1"/>
  <c r="J425" i="6" s="1"/>
  <c r="AP7" i="4"/>
  <c r="BD7" i="4" s="1"/>
  <c r="E387" i="6" s="1"/>
  <c r="H387" i="6" s="1"/>
  <c r="J387" i="6" s="1"/>
  <c r="AN7" i="4"/>
  <c r="BB7" i="4" s="1"/>
  <c r="E311" i="6" s="1"/>
  <c r="H311" i="6" s="1"/>
  <c r="J311" i="6" s="1"/>
  <c r="AM7" i="4"/>
  <c r="BA7" i="4" s="1"/>
  <c r="E273" i="6" s="1"/>
  <c r="H273" i="6" s="1"/>
  <c r="J273" i="6" s="1"/>
  <c r="AL7" i="4"/>
  <c r="AZ7" i="4" s="1"/>
  <c r="E235" i="6" s="1"/>
  <c r="H235" i="6" s="1"/>
  <c r="J235" i="6" s="1"/>
  <c r="AJ7" i="4"/>
  <c r="AX7" i="4" s="1"/>
  <c r="E159" i="6" s="1"/>
  <c r="H159" i="6" s="1"/>
  <c r="J159" i="6" s="1"/>
  <c r="AI7" i="4"/>
  <c r="AW7" i="4" s="1"/>
  <c r="E121" i="6" s="1"/>
  <c r="H121" i="6" s="1"/>
  <c r="J121" i="6" s="1"/>
  <c r="AH7" i="4"/>
  <c r="AV7" i="4" s="1"/>
  <c r="E83" i="6" s="1"/>
  <c r="H83" i="6" s="1"/>
  <c r="J83" i="6" s="1"/>
  <c r="AF7" i="4"/>
  <c r="AT7" i="4" s="1"/>
  <c r="AS7" i="4"/>
  <c r="BG7" i="4" s="1"/>
  <c r="E501" i="6" s="1"/>
  <c r="H501" i="6" s="1"/>
  <c r="J501" i="6" s="1"/>
  <c r="AO7" i="4"/>
  <c r="BC7" i="4" s="1"/>
  <c r="E349" i="6" s="1"/>
  <c r="H349" i="6" s="1"/>
  <c r="J349" i="6" s="1"/>
  <c r="AK7" i="4"/>
  <c r="AY7" i="4" s="1"/>
  <c r="E197" i="6" s="1"/>
  <c r="H197" i="6" s="1"/>
  <c r="J197" i="6" s="1"/>
  <c r="AG7" i="4"/>
  <c r="AU7" i="4" s="1"/>
  <c r="E45" i="6" s="1"/>
  <c r="H45" i="6" s="1"/>
  <c r="J45" i="6" s="1"/>
  <c r="AS6" i="4"/>
  <c r="BG6" i="4" s="1"/>
  <c r="E500" i="6" s="1"/>
  <c r="H500" i="6" s="1"/>
  <c r="J500" i="6" s="1"/>
  <c r="AQ6" i="4"/>
  <c r="BE6" i="4" s="1"/>
  <c r="E424" i="6" s="1"/>
  <c r="H424" i="6" s="1"/>
  <c r="J424" i="6" s="1"/>
  <c r="AP6" i="4"/>
  <c r="BD6" i="4" s="1"/>
  <c r="E386" i="6" s="1"/>
  <c r="H386" i="6" s="1"/>
  <c r="J386" i="6" s="1"/>
  <c r="AO6" i="4"/>
  <c r="BC6" i="4" s="1"/>
  <c r="E348" i="6" s="1"/>
  <c r="H348" i="6" s="1"/>
  <c r="J348" i="6" s="1"/>
  <c r="AM6" i="4"/>
  <c r="BA6" i="4" s="1"/>
  <c r="E272" i="6" s="1"/>
  <c r="H272" i="6" s="1"/>
  <c r="J272" i="6" s="1"/>
  <c r="AL6" i="4"/>
  <c r="AZ6" i="4" s="1"/>
  <c r="E234" i="6" s="1"/>
  <c r="H234" i="6" s="1"/>
  <c r="J234" i="6" s="1"/>
  <c r="AK6" i="4"/>
  <c r="AY6" i="4" s="1"/>
  <c r="E196" i="6" s="1"/>
  <c r="H196" i="6" s="1"/>
  <c r="J196" i="6" s="1"/>
  <c r="AI6" i="4"/>
  <c r="AW6" i="4" s="1"/>
  <c r="E120" i="6" s="1"/>
  <c r="H120" i="6" s="1"/>
  <c r="J120" i="6" s="1"/>
  <c r="AH6" i="4"/>
  <c r="AV6" i="4" s="1"/>
  <c r="E82" i="6" s="1"/>
  <c r="H82" i="6" s="1"/>
  <c r="J82" i="6" s="1"/>
  <c r="AG6" i="4"/>
  <c r="AU6" i="4" s="1"/>
  <c r="E44" i="6" s="1"/>
  <c r="H44" i="6" s="1"/>
  <c r="J44" i="6" s="1"/>
  <c r="AR6" i="4"/>
  <c r="BF6" i="4" s="1"/>
  <c r="E462" i="6" s="1"/>
  <c r="H462" i="6" s="1"/>
  <c r="J462" i="6" s="1"/>
  <c r="AN6" i="4"/>
  <c r="BB6" i="4" s="1"/>
  <c r="E310" i="6" s="1"/>
  <c r="H310" i="6" s="1"/>
  <c r="J310" i="6" s="1"/>
  <c r="AJ6" i="4"/>
  <c r="AX6" i="4" s="1"/>
  <c r="E158" i="6" s="1"/>
  <c r="H158" i="6" s="1"/>
  <c r="J158" i="6" s="1"/>
  <c r="AF6" i="4"/>
  <c r="AT6" i="4" s="1"/>
  <c r="AS5" i="4"/>
  <c r="BG5" i="4" s="1"/>
  <c r="E499" i="6" s="1"/>
  <c r="H499" i="6" s="1"/>
  <c r="J499" i="6" s="1"/>
  <c r="AR5" i="4"/>
  <c r="BF5" i="4" s="1"/>
  <c r="E461" i="6" s="1"/>
  <c r="H461" i="6" s="1"/>
  <c r="J461" i="6" s="1"/>
  <c r="AP5" i="4"/>
  <c r="BD5" i="4" s="1"/>
  <c r="E385" i="6" s="1"/>
  <c r="H385" i="6" s="1"/>
  <c r="J385" i="6" s="1"/>
  <c r="AO5" i="4"/>
  <c r="BC5" i="4" s="1"/>
  <c r="E347" i="6" s="1"/>
  <c r="H347" i="6" s="1"/>
  <c r="J347" i="6" s="1"/>
  <c r="AN5" i="4"/>
  <c r="BB5" i="4" s="1"/>
  <c r="E309" i="6" s="1"/>
  <c r="H309" i="6" s="1"/>
  <c r="J309" i="6" s="1"/>
  <c r="AL5" i="4"/>
  <c r="AZ5" i="4" s="1"/>
  <c r="E233" i="6" s="1"/>
  <c r="H233" i="6" s="1"/>
  <c r="J233" i="6" s="1"/>
  <c r="AK5" i="4"/>
  <c r="AY5" i="4" s="1"/>
  <c r="E195" i="6" s="1"/>
  <c r="H195" i="6" s="1"/>
  <c r="J195" i="6" s="1"/>
  <c r="AJ5" i="4"/>
  <c r="AX5" i="4" s="1"/>
  <c r="E157" i="6" s="1"/>
  <c r="H157" i="6" s="1"/>
  <c r="J157" i="6" s="1"/>
  <c r="AH5" i="4"/>
  <c r="AV5" i="4" s="1"/>
  <c r="E81" i="6" s="1"/>
  <c r="H81" i="6" s="1"/>
  <c r="J81" i="6" s="1"/>
  <c r="AG5" i="4"/>
  <c r="AU5" i="4" s="1"/>
  <c r="E43" i="6" s="1"/>
  <c r="H43" i="6" s="1"/>
  <c r="J43" i="6" s="1"/>
  <c r="AF5" i="4"/>
  <c r="AT5" i="4" s="1"/>
  <c r="AQ5" i="4"/>
  <c r="BE5" i="4" s="1"/>
  <c r="E423" i="6" s="1"/>
  <c r="H423" i="6" s="1"/>
  <c r="J423" i="6" s="1"/>
  <c r="AM5" i="4"/>
  <c r="BA5" i="4" s="1"/>
  <c r="E271" i="6" s="1"/>
  <c r="H271" i="6" s="1"/>
  <c r="J271" i="6" s="1"/>
  <c r="AI5" i="4"/>
  <c r="AW5" i="4" s="1"/>
  <c r="E119" i="6" s="1"/>
  <c r="H119" i="6" s="1"/>
  <c r="J119" i="6" s="1"/>
  <c r="AS4" i="4"/>
  <c r="BG4" i="4" s="1"/>
  <c r="E498" i="6" s="1"/>
  <c r="H498" i="6" s="1"/>
  <c r="J498" i="6" s="1"/>
  <c r="AR4" i="4"/>
  <c r="BF4" i="4" s="1"/>
  <c r="E460" i="6" s="1"/>
  <c r="H460" i="6" s="1"/>
  <c r="J460" i="6" s="1"/>
  <c r="AO4" i="4"/>
  <c r="BC4" i="4" s="1"/>
  <c r="E346" i="6" s="1"/>
  <c r="H346" i="6" s="1"/>
  <c r="J346" i="6" s="1"/>
  <c r="AN4" i="4"/>
  <c r="BB4" i="4" s="1"/>
  <c r="E308" i="6" s="1"/>
  <c r="H308" i="6" s="1"/>
  <c r="J308" i="6" s="1"/>
  <c r="AK4" i="4"/>
  <c r="AY4" i="4" s="1"/>
  <c r="E194" i="6" s="1"/>
  <c r="H194" i="6" s="1"/>
  <c r="J194" i="6" s="1"/>
  <c r="AJ4" i="4"/>
  <c r="AX4" i="4" s="1"/>
  <c r="E156" i="6" s="1"/>
  <c r="H156" i="6" s="1"/>
  <c r="J156" i="6" s="1"/>
  <c r="AG4" i="4"/>
  <c r="AU4" i="4" s="1"/>
  <c r="E42" i="6" s="1"/>
  <c r="H42" i="6" s="1"/>
  <c r="J42" i="6" s="1"/>
  <c r="AF4" i="4"/>
  <c r="AT4" i="4" s="1"/>
  <c r="AQ4" i="4"/>
  <c r="BE4" i="4" s="1"/>
  <c r="E422" i="6" s="1"/>
  <c r="H422" i="6" s="1"/>
  <c r="J422" i="6" s="1"/>
  <c r="AP4" i="4"/>
  <c r="BD4" i="4" s="1"/>
  <c r="E384" i="6" s="1"/>
  <c r="H384" i="6" s="1"/>
  <c r="J384" i="6" s="1"/>
  <c r="AM4" i="4"/>
  <c r="BA4" i="4" s="1"/>
  <c r="E270" i="6" s="1"/>
  <c r="H270" i="6" s="1"/>
  <c r="J270" i="6" s="1"/>
  <c r="AL4" i="4"/>
  <c r="AZ4" i="4" s="1"/>
  <c r="E232" i="6" s="1"/>
  <c r="H232" i="6" s="1"/>
  <c r="J232" i="6" s="1"/>
  <c r="AI4" i="4"/>
  <c r="AW4" i="4" s="1"/>
  <c r="E118" i="6" s="1"/>
  <c r="H118" i="6" s="1"/>
  <c r="J118" i="6" s="1"/>
  <c r="AH4" i="4"/>
  <c r="AV4" i="4" s="1"/>
  <c r="E80" i="6" s="1"/>
  <c r="H80" i="6" s="1"/>
  <c r="J80" i="6" s="1"/>
  <c r="AR3" i="4"/>
  <c r="BF3" i="4" s="1"/>
  <c r="E459" i="6" s="1"/>
  <c r="H459" i="6" s="1"/>
  <c r="J459" i="6" s="1"/>
  <c r="AQ3" i="4"/>
  <c r="BE3" i="4" s="1"/>
  <c r="E421" i="6" s="1"/>
  <c r="H421" i="6" s="1"/>
  <c r="J421" i="6" s="1"/>
  <c r="AN3" i="4"/>
  <c r="BB3" i="4" s="1"/>
  <c r="E307" i="6" s="1"/>
  <c r="H307" i="6" s="1"/>
  <c r="J307" i="6" s="1"/>
  <c r="AM3" i="4"/>
  <c r="BA3" i="4" s="1"/>
  <c r="E269" i="6" s="1"/>
  <c r="H269" i="6" s="1"/>
  <c r="J269" i="6" s="1"/>
  <c r="AJ3" i="4"/>
  <c r="AX3" i="4" s="1"/>
  <c r="E155" i="6" s="1"/>
  <c r="H155" i="6" s="1"/>
  <c r="J155" i="6" s="1"/>
  <c r="AI3" i="4"/>
  <c r="AW3" i="4" s="1"/>
  <c r="E117" i="6" s="1"/>
  <c r="H117" i="6" s="1"/>
  <c r="J117" i="6" s="1"/>
  <c r="AF3" i="4"/>
  <c r="AT3" i="4" s="1"/>
  <c r="AS3" i="4"/>
  <c r="BG3" i="4" s="1"/>
  <c r="E497" i="6" s="1"/>
  <c r="H497" i="6" s="1"/>
  <c r="J497" i="6" s="1"/>
  <c r="AP3" i="4"/>
  <c r="BD3" i="4" s="1"/>
  <c r="E383" i="6" s="1"/>
  <c r="H383" i="6" s="1"/>
  <c r="J383" i="6" s="1"/>
  <c r="AO3" i="4"/>
  <c r="BC3" i="4" s="1"/>
  <c r="E345" i="6" s="1"/>
  <c r="H345" i="6" s="1"/>
  <c r="J345" i="6" s="1"/>
  <c r="AL3" i="4"/>
  <c r="AZ3" i="4" s="1"/>
  <c r="E231" i="6" s="1"/>
  <c r="H231" i="6" s="1"/>
  <c r="J231" i="6" s="1"/>
  <c r="AK3" i="4"/>
  <c r="AY3" i="4" s="1"/>
  <c r="E193" i="6" s="1"/>
  <c r="H193" i="6" s="1"/>
  <c r="J193" i="6" s="1"/>
  <c r="AH3" i="4"/>
  <c r="AV3" i="4" s="1"/>
  <c r="E79" i="6" s="1"/>
  <c r="H79" i="6" s="1"/>
  <c r="J79" i="6" s="1"/>
  <c r="AG3" i="4"/>
  <c r="AU3" i="4" s="1"/>
  <c r="E41" i="6" s="1"/>
  <c r="H41" i="6" s="1"/>
  <c r="J41" i="6" s="1"/>
  <c r="AR35" i="3"/>
  <c r="BF35" i="3" s="1"/>
  <c r="AN35" i="3"/>
  <c r="BB35" i="3" s="1"/>
  <c r="AJ35" i="3"/>
  <c r="AX35" i="3" s="1"/>
  <c r="AQ35" i="3"/>
  <c r="BE35" i="3" s="1"/>
  <c r="AP35" i="3"/>
  <c r="BD35" i="3" s="1"/>
  <c r="AM35" i="3"/>
  <c r="BA35" i="3" s="1"/>
  <c r="AL35" i="3"/>
  <c r="AZ35" i="3" s="1"/>
  <c r="AI35" i="3"/>
  <c r="AW35" i="3" s="1"/>
  <c r="AH35" i="3"/>
  <c r="AV35" i="3" s="1"/>
  <c r="AS35" i="3"/>
  <c r="BG35" i="3" s="1"/>
  <c r="AO35" i="3"/>
  <c r="BC35" i="3" s="1"/>
  <c r="AK35" i="3"/>
  <c r="AY35" i="3" s="1"/>
  <c r="AG35" i="3"/>
  <c r="AU35" i="3" s="1"/>
  <c r="AF35" i="3"/>
  <c r="AT35" i="3" s="1"/>
  <c r="AS34" i="3"/>
  <c r="BG34" i="3" s="1"/>
  <c r="AP34" i="3"/>
  <c r="BD34" i="3" s="1"/>
  <c r="AO34" i="3"/>
  <c r="BC34" i="3" s="1"/>
  <c r="AL34" i="3"/>
  <c r="AZ34" i="3" s="1"/>
  <c r="AK34" i="3"/>
  <c r="AY34" i="3" s="1"/>
  <c r="AH34" i="3"/>
  <c r="AV34" i="3" s="1"/>
  <c r="AG34" i="3"/>
  <c r="AU34" i="3" s="1"/>
  <c r="AR34" i="3"/>
  <c r="BF34" i="3" s="1"/>
  <c r="AQ34" i="3"/>
  <c r="BE34" i="3" s="1"/>
  <c r="AN34" i="3"/>
  <c r="BB34" i="3" s="1"/>
  <c r="AM34" i="3"/>
  <c r="BA34" i="3" s="1"/>
  <c r="AJ34" i="3"/>
  <c r="AX34" i="3" s="1"/>
  <c r="AI34" i="3"/>
  <c r="AW34" i="3" s="1"/>
  <c r="AF34" i="3"/>
  <c r="AT34" i="3" s="1"/>
  <c r="AS33" i="3"/>
  <c r="BG33" i="3" s="1"/>
  <c r="AR33" i="3"/>
  <c r="BF33" i="3" s="1"/>
  <c r="AO33" i="3"/>
  <c r="BC33" i="3" s="1"/>
  <c r="AN33" i="3"/>
  <c r="BB33" i="3" s="1"/>
  <c r="AK33" i="3"/>
  <c r="AY33" i="3" s="1"/>
  <c r="AJ33" i="3"/>
  <c r="AX33" i="3" s="1"/>
  <c r="AG33" i="3"/>
  <c r="AU33" i="3" s="1"/>
  <c r="AF33" i="3"/>
  <c r="AT33" i="3" s="1"/>
  <c r="AQ33" i="3"/>
  <c r="BE33" i="3" s="1"/>
  <c r="AP33" i="3"/>
  <c r="BD33" i="3" s="1"/>
  <c r="AM33" i="3"/>
  <c r="BA33" i="3" s="1"/>
  <c r="AL33" i="3"/>
  <c r="AZ33" i="3" s="1"/>
  <c r="AI33" i="3"/>
  <c r="AW33" i="3" s="1"/>
  <c r="AH33" i="3"/>
  <c r="AV33" i="3" s="1"/>
  <c r="AS32" i="3"/>
  <c r="BG32" i="3" s="1"/>
  <c r="AO32" i="3"/>
  <c r="BC32" i="3" s="1"/>
  <c r="AG32" i="3"/>
  <c r="AU32" i="3" s="1"/>
  <c r="AR32" i="3"/>
  <c r="BF32" i="3" s="1"/>
  <c r="AQ32" i="3"/>
  <c r="BE32" i="3" s="1"/>
  <c r="AN32" i="3"/>
  <c r="BB32" i="3" s="1"/>
  <c r="AM32" i="3"/>
  <c r="BA32" i="3" s="1"/>
  <c r="AJ32" i="3"/>
  <c r="AX32" i="3" s="1"/>
  <c r="AI32" i="3"/>
  <c r="AW32" i="3" s="1"/>
  <c r="AF32" i="3"/>
  <c r="AT32" i="3" s="1"/>
  <c r="AP32" i="3"/>
  <c r="BD32" i="3" s="1"/>
  <c r="AL32" i="3"/>
  <c r="AZ32" i="3" s="1"/>
  <c r="AK32" i="3"/>
  <c r="AY32" i="3" s="1"/>
  <c r="AH32" i="3"/>
  <c r="AV32" i="3" s="1"/>
  <c r="AJ31" i="3"/>
  <c r="AX31" i="3" s="1"/>
  <c r="AQ31" i="3"/>
  <c r="BE31" i="3" s="1"/>
  <c r="AP31" i="3"/>
  <c r="BD31" i="3" s="1"/>
  <c r="AM31" i="3"/>
  <c r="BA31" i="3" s="1"/>
  <c r="AL31" i="3"/>
  <c r="AZ31" i="3" s="1"/>
  <c r="AI31" i="3"/>
  <c r="AW31" i="3" s="1"/>
  <c r="AH31" i="3"/>
  <c r="AV31" i="3" s="1"/>
  <c r="AS31" i="3"/>
  <c r="BG31" i="3" s="1"/>
  <c r="AR31" i="3"/>
  <c r="BF31" i="3" s="1"/>
  <c r="AO31" i="3"/>
  <c r="BC31" i="3" s="1"/>
  <c r="AN31" i="3"/>
  <c r="BB31" i="3" s="1"/>
  <c r="AK31" i="3"/>
  <c r="AY31" i="3" s="1"/>
  <c r="AG31" i="3"/>
  <c r="AU31" i="3" s="1"/>
  <c r="AF31" i="3"/>
  <c r="AT31" i="3" s="1"/>
  <c r="AM30" i="3"/>
  <c r="BA30" i="3" s="1"/>
  <c r="AI30" i="3"/>
  <c r="AW30" i="3" s="1"/>
  <c r="AS30" i="3"/>
  <c r="BG30" i="3" s="1"/>
  <c r="AP30" i="3"/>
  <c r="BD30" i="3" s="1"/>
  <c r="AO30" i="3"/>
  <c r="BC30" i="3" s="1"/>
  <c r="AL30" i="3"/>
  <c r="AZ30" i="3" s="1"/>
  <c r="AK30" i="3"/>
  <c r="AY30" i="3" s="1"/>
  <c r="AH30" i="3"/>
  <c r="AV30" i="3" s="1"/>
  <c r="AG30" i="3"/>
  <c r="AU30" i="3" s="1"/>
  <c r="AR30" i="3"/>
  <c r="BF30" i="3" s="1"/>
  <c r="AQ30" i="3"/>
  <c r="BE30" i="3" s="1"/>
  <c r="AN30" i="3"/>
  <c r="BB30" i="3" s="1"/>
  <c r="AJ30" i="3"/>
  <c r="AX30" i="3" s="1"/>
  <c r="AF30" i="3"/>
  <c r="AT30" i="3" s="1"/>
  <c r="AL29" i="3"/>
  <c r="AZ29" i="3" s="1"/>
  <c r="AH29" i="3"/>
  <c r="AV29" i="3" s="1"/>
  <c r="AS29" i="3"/>
  <c r="BG29" i="3" s="1"/>
  <c r="AR29" i="3"/>
  <c r="BF29" i="3" s="1"/>
  <c r="AO29" i="3"/>
  <c r="BC29" i="3" s="1"/>
  <c r="AN29" i="3"/>
  <c r="BB29" i="3" s="1"/>
  <c r="AK29" i="3"/>
  <c r="AY29" i="3" s="1"/>
  <c r="AJ29" i="3"/>
  <c r="AX29" i="3" s="1"/>
  <c r="AG29" i="3"/>
  <c r="AU29" i="3" s="1"/>
  <c r="AF29" i="3"/>
  <c r="AT29" i="3" s="1"/>
  <c r="AQ29" i="3"/>
  <c r="BE29" i="3" s="1"/>
  <c r="AP29" i="3"/>
  <c r="BD29" i="3" s="1"/>
  <c r="AM29" i="3"/>
  <c r="BA29" i="3" s="1"/>
  <c r="AI29" i="3"/>
  <c r="AW29" i="3" s="1"/>
  <c r="AR28" i="3"/>
  <c r="BF28" i="3" s="1"/>
  <c r="AQ28" i="3"/>
  <c r="BE28" i="3" s="1"/>
  <c r="AN28" i="3"/>
  <c r="BB28" i="3" s="1"/>
  <c r="AM28" i="3"/>
  <c r="BA28" i="3" s="1"/>
  <c r="AJ28" i="3"/>
  <c r="AX28" i="3" s="1"/>
  <c r="AI28" i="3"/>
  <c r="AW28" i="3" s="1"/>
  <c r="AF28" i="3"/>
  <c r="AT28" i="3" s="1"/>
  <c r="AS28" i="3"/>
  <c r="BG28" i="3" s="1"/>
  <c r="AP28" i="3"/>
  <c r="BD28" i="3" s="1"/>
  <c r="AO28" i="3"/>
  <c r="BC28" i="3" s="1"/>
  <c r="AL28" i="3"/>
  <c r="AZ28" i="3" s="1"/>
  <c r="AK28" i="3"/>
  <c r="AY28" i="3" s="1"/>
  <c r="AH28" i="3"/>
  <c r="AV28" i="3" s="1"/>
  <c r="AG28" i="3"/>
  <c r="AU28" i="3" s="1"/>
  <c r="AR27" i="3"/>
  <c r="BF27" i="3" s="1"/>
  <c r="AN27" i="3"/>
  <c r="BB27" i="3" s="1"/>
  <c r="AJ27" i="3"/>
  <c r="AX27" i="3" s="1"/>
  <c r="AQ27" i="3"/>
  <c r="BE27" i="3" s="1"/>
  <c r="AP27" i="3"/>
  <c r="BD27" i="3" s="1"/>
  <c r="AM27" i="3"/>
  <c r="BA27" i="3" s="1"/>
  <c r="AL27" i="3"/>
  <c r="AZ27" i="3" s="1"/>
  <c r="AI27" i="3"/>
  <c r="AW27" i="3" s="1"/>
  <c r="AH27" i="3"/>
  <c r="AV27" i="3" s="1"/>
  <c r="AS27" i="3"/>
  <c r="BG27" i="3" s="1"/>
  <c r="AO27" i="3"/>
  <c r="BC27" i="3" s="1"/>
  <c r="AK27" i="3"/>
  <c r="AY27" i="3" s="1"/>
  <c r="AG27" i="3"/>
  <c r="AU27" i="3" s="1"/>
  <c r="AF27" i="3"/>
  <c r="AT27" i="3" s="1"/>
  <c r="AS26" i="3"/>
  <c r="BG26" i="3" s="1"/>
  <c r="AP26" i="3"/>
  <c r="BD26" i="3" s="1"/>
  <c r="AO26" i="3"/>
  <c r="BC26" i="3" s="1"/>
  <c r="AL26" i="3"/>
  <c r="AZ26" i="3" s="1"/>
  <c r="AK26" i="3"/>
  <c r="AY26" i="3" s="1"/>
  <c r="AH26" i="3"/>
  <c r="AV26" i="3" s="1"/>
  <c r="AG26" i="3"/>
  <c r="AU26" i="3" s="1"/>
  <c r="AR26" i="3"/>
  <c r="BF26" i="3" s="1"/>
  <c r="AQ26" i="3"/>
  <c r="BE26" i="3" s="1"/>
  <c r="AN26" i="3"/>
  <c r="BB26" i="3" s="1"/>
  <c r="AM26" i="3"/>
  <c r="BA26" i="3" s="1"/>
  <c r="AJ26" i="3"/>
  <c r="AX26" i="3" s="1"/>
  <c r="AI26" i="3"/>
  <c r="AW26" i="3" s="1"/>
  <c r="AF26" i="3"/>
  <c r="AT26" i="3" s="1"/>
  <c r="AS25" i="3"/>
  <c r="BG25" i="3" s="1"/>
  <c r="AR25" i="3"/>
  <c r="BF25" i="3" s="1"/>
  <c r="AO25" i="3"/>
  <c r="BC25" i="3" s="1"/>
  <c r="AN25" i="3"/>
  <c r="BB25" i="3" s="1"/>
  <c r="AK25" i="3"/>
  <c r="AY25" i="3" s="1"/>
  <c r="AJ25" i="3"/>
  <c r="AX25" i="3" s="1"/>
  <c r="AG25" i="3"/>
  <c r="AU25" i="3" s="1"/>
  <c r="AF25" i="3"/>
  <c r="AT25" i="3" s="1"/>
  <c r="AQ25" i="3"/>
  <c r="BE25" i="3" s="1"/>
  <c r="AP25" i="3"/>
  <c r="BD25" i="3" s="1"/>
  <c r="AM25" i="3"/>
  <c r="BA25" i="3" s="1"/>
  <c r="AL25" i="3"/>
  <c r="AZ25" i="3" s="1"/>
  <c r="AI25" i="3"/>
  <c r="AW25" i="3" s="1"/>
  <c r="AH25" i="3"/>
  <c r="AV25" i="3" s="1"/>
  <c r="AS24" i="3"/>
  <c r="BG24" i="3" s="1"/>
  <c r="AO24" i="3"/>
  <c r="BC24" i="3" s="1"/>
  <c r="AG24" i="3"/>
  <c r="AU24" i="3" s="1"/>
  <c r="AR24" i="3"/>
  <c r="BF24" i="3" s="1"/>
  <c r="AQ24" i="3"/>
  <c r="BE24" i="3" s="1"/>
  <c r="AN24" i="3"/>
  <c r="BB24" i="3" s="1"/>
  <c r="AM24" i="3"/>
  <c r="BA24" i="3" s="1"/>
  <c r="AJ24" i="3"/>
  <c r="AX24" i="3" s="1"/>
  <c r="AI24" i="3"/>
  <c r="AW24" i="3" s="1"/>
  <c r="AF24" i="3"/>
  <c r="AT24" i="3" s="1"/>
  <c r="AP24" i="3"/>
  <c r="BD24" i="3" s="1"/>
  <c r="AL24" i="3"/>
  <c r="AZ24" i="3" s="1"/>
  <c r="AK24" i="3"/>
  <c r="AY24" i="3" s="1"/>
  <c r="AH24" i="3"/>
  <c r="AV24" i="3" s="1"/>
  <c r="AJ23" i="3"/>
  <c r="AX23" i="3" s="1"/>
  <c r="AQ23" i="3"/>
  <c r="BE23" i="3" s="1"/>
  <c r="AP23" i="3"/>
  <c r="BD23" i="3" s="1"/>
  <c r="AM23" i="3"/>
  <c r="BA23" i="3" s="1"/>
  <c r="AL23" i="3"/>
  <c r="AZ23" i="3" s="1"/>
  <c r="AI23" i="3"/>
  <c r="AW23" i="3" s="1"/>
  <c r="AH23" i="3"/>
  <c r="AV23" i="3" s="1"/>
  <c r="AS23" i="3"/>
  <c r="BG23" i="3" s="1"/>
  <c r="AR23" i="3"/>
  <c r="BF23" i="3" s="1"/>
  <c r="AO23" i="3"/>
  <c r="BC23" i="3" s="1"/>
  <c r="AN23" i="3"/>
  <c r="BB23" i="3" s="1"/>
  <c r="AK23" i="3"/>
  <c r="AY23" i="3" s="1"/>
  <c r="AG23" i="3"/>
  <c r="AU23" i="3" s="1"/>
  <c r="AF23" i="3"/>
  <c r="AT23" i="3" s="1"/>
  <c r="AM22" i="3"/>
  <c r="BA22" i="3" s="1"/>
  <c r="AS22" i="3"/>
  <c r="BG22" i="3" s="1"/>
  <c r="AP22" i="3"/>
  <c r="BD22" i="3" s="1"/>
  <c r="AO22" i="3"/>
  <c r="BC22" i="3" s="1"/>
  <c r="AL22" i="3"/>
  <c r="AZ22" i="3" s="1"/>
  <c r="AK22" i="3"/>
  <c r="AY22" i="3" s="1"/>
  <c r="AH22" i="3"/>
  <c r="AV22" i="3" s="1"/>
  <c r="AG22" i="3"/>
  <c r="AU22" i="3" s="1"/>
  <c r="AR22" i="3"/>
  <c r="BF22" i="3" s="1"/>
  <c r="AQ22" i="3"/>
  <c r="BE22" i="3" s="1"/>
  <c r="AN22" i="3"/>
  <c r="BB22" i="3" s="1"/>
  <c r="AJ22" i="3"/>
  <c r="AX22" i="3" s="1"/>
  <c r="AI22" i="3"/>
  <c r="AW22" i="3" s="1"/>
  <c r="AF22" i="3"/>
  <c r="AT22" i="3" s="1"/>
  <c r="AL21" i="3"/>
  <c r="AZ21" i="3" s="1"/>
  <c r="AH21" i="3"/>
  <c r="AV21" i="3" s="1"/>
  <c r="AS21" i="3"/>
  <c r="BG21" i="3" s="1"/>
  <c r="AR21" i="3"/>
  <c r="BF21" i="3" s="1"/>
  <c r="AO21" i="3"/>
  <c r="BC21" i="3" s="1"/>
  <c r="AN21" i="3"/>
  <c r="BB21" i="3" s="1"/>
  <c r="AK21" i="3"/>
  <c r="AY21" i="3" s="1"/>
  <c r="AJ21" i="3"/>
  <c r="AX21" i="3" s="1"/>
  <c r="AG21" i="3"/>
  <c r="AU21" i="3" s="1"/>
  <c r="AF21" i="3"/>
  <c r="AQ21" i="3"/>
  <c r="BE21" i="3" s="1"/>
  <c r="AP21" i="3"/>
  <c r="BD21" i="3" s="1"/>
  <c r="AM21" i="3"/>
  <c r="BA21" i="3" s="1"/>
  <c r="AI21" i="3"/>
  <c r="AW21" i="3" s="1"/>
  <c r="AO20" i="3"/>
  <c r="BC20" i="3" s="1"/>
  <c r="AR20" i="3"/>
  <c r="BF20" i="3" s="1"/>
  <c r="AQ20" i="3"/>
  <c r="BE20" i="3" s="1"/>
  <c r="AN20" i="3"/>
  <c r="BB20" i="3" s="1"/>
  <c r="AM20" i="3"/>
  <c r="BA20" i="3" s="1"/>
  <c r="AJ20" i="3"/>
  <c r="AX20" i="3" s="1"/>
  <c r="AI20" i="3"/>
  <c r="AW20" i="3" s="1"/>
  <c r="AF20" i="3"/>
  <c r="AS20" i="3"/>
  <c r="BG20" i="3" s="1"/>
  <c r="AP20" i="3"/>
  <c r="BD20" i="3" s="1"/>
  <c r="AL20" i="3"/>
  <c r="AZ20" i="3" s="1"/>
  <c r="AK20" i="3"/>
  <c r="AY20" i="3" s="1"/>
  <c r="AH20" i="3"/>
  <c r="AV20" i="3" s="1"/>
  <c r="AG20" i="3"/>
  <c r="AU20" i="3" s="1"/>
  <c r="AR19" i="3"/>
  <c r="BF19" i="3" s="1"/>
  <c r="AN19" i="3"/>
  <c r="BB19" i="3" s="1"/>
  <c r="AJ19" i="3"/>
  <c r="AX19" i="3" s="1"/>
  <c r="AQ19" i="3"/>
  <c r="BE19" i="3" s="1"/>
  <c r="AP19" i="3"/>
  <c r="BD19" i="3" s="1"/>
  <c r="AM19" i="3"/>
  <c r="BA19" i="3" s="1"/>
  <c r="AL19" i="3"/>
  <c r="AZ19" i="3" s="1"/>
  <c r="AI19" i="3"/>
  <c r="AW19" i="3" s="1"/>
  <c r="AH19" i="3"/>
  <c r="AV19" i="3" s="1"/>
  <c r="AS19" i="3"/>
  <c r="BG19" i="3" s="1"/>
  <c r="AO19" i="3"/>
  <c r="BC19" i="3" s="1"/>
  <c r="AK19" i="3"/>
  <c r="AY19" i="3" s="1"/>
  <c r="AG19" i="3"/>
  <c r="AU19" i="3" s="1"/>
  <c r="AF19" i="3"/>
  <c r="AS18" i="3"/>
  <c r="BG18" i="3" s="1"/>
  <c r="AP18" i="3"/>
  <c r="BD18" i="3" s="1"/>
  <c r="AO18" i="3"/>
  <c r="BC18" i="3" s="1"/>
  <c r="AL18" i="3"/>
  <c r="AZ18" i="3" s="1"/>
  <c r="AK18" i="3"/>
  <c r="AY18" i="3" s="1"/>
  <c r="AH18" i="3"/>
  <c r="AV18" i="3" s="1"/>
  <c r="AG18" i="3"/>
  <c r="AU18" i="3" s="1"/>
  <c r="AR18" i="3"/>
  <c r="BF18" i="3" s="1"/>
  <c r="AQ18" i="3"/>
  <c r="BE18" i="3" s="1"/>
  <c r="AN18" i="3"/>
  <c r="BB18" i="3" s="1"/>
  <c r="AM18" i="3"/>
  <c r="BA18" i="3" s="1"/>
  <c r="AJ18" i="3"/>
  <c r="AX18" i="3" s="1"/>
  <c r="AI18" i="3"/>
  <c r="AW18" i="3" s="1"/>
  <c r="AF18" i="3"/>
  <c r="AS17" i="3"/>
  <c r="BG17" i="3" s="1"/>
  <c r="AR17" i="3"/>
  <c r="BF17" i="3" s="1"/>
  <c r="AO17" i="3"/>
  <c r="BC17" i="3" s="1"/>
  <c r="AN17" i="3"/>
  <c r="BB17" i="3" s="1"/>
  <c r="AK17" i="3"/>
  <c r="AY17" i="3" s="1"/>
  <c r="AJ17" i="3"/>
  <c r="AX17" i="3" s="1"/>
  <c r="AG17" i="3"/>
  <c r="AU17" i="3" s="1"/>
  <c r="AF17" i="3"/>
  <c r="AQ17" i="3"/>
  <c r="BE17" i="3" s="1"/>
  <c r="AP17" i="3"/>
  <c r="BD17" i="3" s="1"/>
  <c r="AM17" i="3"/>
  <c r="BA17" i="3" s="1"/>
  <c r="AL17" i="3"/>
  <c r="AZ17" i="3" s="1"/>
  <c r="AI17" i="3"/>
  <c r="AW17" i="3" s="1"/>
  <c r="AH17" i="3"/>
  <c r="AV17" i="3" s="1"/>
  <c r="AS16" i="3"/>
  <c r="BG16" i="3" s="1"/>
  <c r="AO16" i="3"/>
  <c r="BC16" i="3" s="1"/>
  <c r="AG16" i="3"/>
  <c r="AU16" i="3" s="1"/>
  <c r="AR16" i="3"/>
  <c r="BF16" i="3" s="1"/>
  <c r="F472" i="6" s="1"/>
  <c r="AQ16" i="3"/>
  <c r="BE16" i="3" s="1"/>
  <c r="AN16" i="3"/>
  <c r="BB16" i="3" s="1"/>
  <c r="AM16" i="3"/>
  <c r="BA16" i="3" s="1"/>
  <c r="AJ16" i="3"/>
  <c r="AX16" i="3" s="1"/>
  <c r="AI16" i="3"/>
  <c r="AW16" i="3" s="1"/>
  <c r="AF16" i="3"/>
  <c r="AP16" i="3"/>
  <c r="BD16" i="3" s="1"/>
  <c r="AL16" i="3"/>
  <c r="AZ16" i="3" s="1"/>
  <c r="AK16" i="3"/>
  <c r="AY16" i="3" s="1"/>
  <c r="AH16" i="3"/>
  <c r="AV16" i="3" s="1"/>
  <c r="AJ15" i="3"/>
  <c r="AX15" i="3" s="1"/>
  <c r="AQ15" i="3"/>
  <c r="BE15" i="3" s="1"/>
  <c r="F433" i="6" s="1"/>
  <c r="AP15" i="3"/>
  <c r="BD15" i="3" s="1"/>
  <c r="AM15" i="3"/>
  <c r="BA15" i="3" s="1"/>
  <c r="AL15" i="3"/>
  <c r="AZ15" i="3" s="1"/>
  <c r="AI15" i="3"/>
  <c r="AW15" i="3" s="1"/>
  <c r="F129" i="6" s="1"/>
  <c r="AH15" i="3"/>
  <c r="AV15" i="3" s="1"/>
  <c r="AS15" i="3"/>
  <c r="BG15" i="3" s="1"/>
  <c r="AR15" i="3"/>
  <c r="BF15" i="3" s="1"/>
  <c r="F471" i="6" s="1"/>
  <c r="I471" i="6" s="1"/>
  <c r="K471" i="6" s="1"/>
  <c r="AO15" i="3"/>
  <c r="BC15" i="3" s="1"/>
  <c r="AN15" i="3"/>
  <c r="BB15" i="3" s="1"/>
  <c r="AK15" i="3"/>
  <c r="AY15" i="3" s="1"/>
  <c r="AG15" i="3"/>
  <c r="AU15" i="3" s="1"/>
  <c r="AF15" i="3"/>
  <c r="AM14" i="3"/>
  <c r="BA14" i="3" s="1"/>
  <c r="F280" i="6" s="1"/>
  <c r="AI14" i="3"/>
  <c r="AW14" i="3" s="1"/>
  <c r="F128" i="6" s="1"/>
  <c r="I128" i="6" s="1"/>
  <c r="K128" i="6" s="1"/>
  <c r="AS14" i="3"/>
  <c r="BG14" i="3" s="1"/>
  <c r="AP14" i="3"/>
  <c r="BD14" i="3" s="1"/>
  <c r="F394" i="6" s="1"/>
  <c r="AO14" i="3"/>
  <c r="BC14" i="3" s="1"/>
  <c r="F356" i="6" s="1"/>
  <c r="AL14" i="3"/>
  <c r="AZ14" i="3" s="1"/>
  <c r="AK14" i="3"/>
  <c r="AY14" i="3" s="1"/>
  <c r="F204" i="6" s="1"/>
  <c r="AJ14" i="3"/>
  <c r="AX14" i="3" s="1"/>
  <c r="F166" i="6" s="1"/>
  <c r="AH14" i="3"/>
  <c r="AV14" i="3" s="1"/>
  <c r="AG14" i="3"/>
  <c r="AU14" i="3" s="1"/>
  <c r="F52" i="6" s="1"/>
  <c r="AF14" i="3"/>
  <c r="AR14" i="3"/>
  <c r="BF14" i="3" s="1"/>
  <c r="F470" i="6" s="1"/>
  <c r="I470" i="6" s="1"/>
  <c r="K470" i="6" s="1"/>
  <c r="AQ14" i="3"/>
  <c r="BE14" i="3" s="1"/>
  <c r="F432" i="6" s="1"/>
  <c r="I432" i="6" s="1"/>
  <c r="K432" i="6" s="1"/>
  <c r="AN14" i="3"/>
  <c r="BB14" i="3" s="1"/>
  <c r="F318" i="6" s="1"/>
  <c r="AL13" i="3"/>
  <c r="AZ13" i="3" s="1"/>
  <c r="F241" i="6" s="1"/>
  <c r="AH13" i="3"/>
  <c r="AV13" i="3" s="1"/>
  <c r="F89" i="6" s="1"/>
  <c r="AS13" i="3"/>
  <c r="BG13" i="3" s="1"/>
  <c r="F507" i="6" s="1"/>
  <c r="AR13" i="3"/>
  <c r="BF13" i="3" s="1"/>
  <c r="F469" i="6" s="1"/>
  <c r="I469" i="6" s="1"/>
  <c r="K469" i="6" s="1"/>
  <c r="AQ13" i="3"/>
  <c r="BE13" i="3" s="1"/>
  <c r="F431" i="6" s="1"/>
  <c r="I431" i="6" s="1"/>
  <c r="K431" i="6" s="1"/>
  <c r="AO13" i="3"/>
  <c r="BC13" i="3" s="1"/>
  <c r="F355" i="6" s="1"/>
  <c r="I355" i="6" s="1"/>
  <c r="K355" i="6" s="1"/>
  <c r="AN13" i="3"/>
  <c r="BB13" i="3" s="1"/>
  <c r="F317" i="6" s="1"/>
  <c r="I317" i="6" s="1"/>
  <c r="K317" i="6" s="1"/>
  <c r="AM13" i="3"/>
  <c r="BA13" i="3" s="1"/>
  <c r="F279" i="6" s="1"/>
  <c r="I279" i="6" s="1"/>
  <c r="K279" i="6" s="1"/>
  <c r="AK13" i="3"/>
  <c r="AY13" i="3" s="1"/>
  <c r="F203" i="6" s="1"/>
  <c r="I203" i="6" s="1"/>
  <c r="K203" i="6" s="1"/>
  <c r="AJ13" i="3"/>
  <c r="AX13" i="3" s="1"/>
  <c r="F165" i="6" s="1"/>
  <c r="I165" i="6" s="1"/>
  <c r="K165" i="6" s="1"/>
  <c r="AI13" i="3"/>
  <c r="AW13" i="3" s="1"/>
  <c r="F127" i="6" s="1"/>
  <c r="I127" i="6" s="1"/>
  <c r="K127" i="6" s="1"/>
  <c r="AG13" i="3"/>
  <c r="AU13" i="3" s="1"/>
  <c r="F51" i="6" s="1"/>
  <c r="I51" i="6" s="1"/>
  <c r="K51" i="6" s="1"/>
  <c r="AF13" i="3"/>
  <c r="AP13" i="3"/>
  <c r="BD13" i="3" s="1"/>
  <c r="F393" i="6" s="1"/>
  <c r="I393" i="6" s="1"/>
  <c r="K393" i="6" s="1"/>
  <c r="AO12" i="3"/>
  <c r="BC12" i="3" s="1"/>
  <c r="F354" i="6" s="1"/>
  <c r="I354" i="6" s="1"/>
  <c r="K354" i="6" s="1"/>
  <c r="AR12" i="3"/>
  <c r="BF12" i="3" s="1"/>
  <c r="F468" i="6" s="1"/>
  <c r="I468" i="6" s="1"/>
  <c r="K468" i="6" s="1"/>
  <c r="AQ12" i="3"/>
  <c r="BE12" i="3" s="1"/>
  <c r="F430" i="6" s="1"/>
  <c r="I430" i="6" s="1"/>
  <c r="K430" i="6" s="1"/>
  <c r="AP12" i="3"/>
  <c r="BD12" i="3" s="1"/>
  <c r="F392" i="6" s="1"/>
  <c r="I392" i="6" s="1"/>
  <c r="K392" i="6" s="1"/>
  <c r="AN12" i="3"/>
  <c r="BB12" i="3" s="1"/>
  <c r="F316" i="6" s="1"/>
  <c r="I316" i="6" s="1"/>
  <c r="K316" i="6" s="1"/>
  <c r="AM12" i="3"/>
  <c r="BA12" i="3" s="1"/>
  <c r="F278" i="6" s="1"/>
  <c r="I278" i="6" s="1"/>
  <c r="K278" i="6" s="1"/>
  <c r="AL12" i="3"/>
  <c r="AZ12" i="3" s="1"/>
  <c r="F240" i="6" s="1"/>
  <c r="I240" i="6" s="1"/>
  <c r="K240" i="6" s="1"/>
  <c r="AJ12" i="3"/>
  <c r="AX12" i="3" s="1"/>
  <c r="F164" i="6" s="1"/>
  <c r="I164" i="6" s="1"/>
  <c r="K164" i="6" s="1"/>
  <c r="AI12" i="3"/>
  <c r="AW12" i="3" s="1"/>
  <c r="F126" i="6" s="1"/>
  <c r="I126" i="6" s="1"/>
  <c r="K126" i="6" s="1"/>
  <c r="AH12" i="3"/>
  <c r="AV12" i="3" s="1"/>
  <c r="F88" i="6" s="1"/>
  <c r="I88" i="6" s="1"/>
  <c r="K88" i="6" s="1"/>
  <c r="AF12" i="3"/>
  <c r="AS12" i="3"/>
  <c r="BG12" i="3" s="1"/>
  <c r="F506" i="6" s="1"/>
  <c r="I506" i="6" s="1"/>
  <c r="K506" i="6" s="1"/>
  <c r="AK12" i="3"/>
  <c r="AY12" i="3" s="1"/>
  <c r="F202" i="6" s="1"/>
  <c r="I202" i="6" s="1"/>
  <c r="K202" i="6" s="1"/>
  <c r="AG12" i="3"/>
  <c r="AU12" i="3" s="1"/>
  <c r="F50" i="6" s="1"/>
  <c r="I50" i="6" s="1"/>
  <c r="K50" i="6" s="1"/>
  <c r="AS11" i="3"/>
  <c r="BG11" i="3" s="1"/>
  <c r="F505" i="6" s="1"/>
  <c r="I505" i="6" s="1"/>
  <c r="K505" i="6" s="1"/>
  <c r="AP11" i="3"/>
  <c r="BD11" i="3" s="1"/>
  <c r="F391" i="6" s="1"/>
  <c r="I391" i="6" s="1"/>
  <c r="K391" i="6" s="1"/>
  <c r="AO11" i="3"/>
  <c r="BC11" i="3" s="1"/>
  <c r="F353" i="6" s="1"/>
  <c r="I353" i="6" s="1"/>
  <c r="K353" i="6" s="1"/>
  <c r="AL11" i="3"/>
  <c r="AZ11" i="3" s="1"/>
  <c r="F239" i="6" s="1"/>
  <c r="I239" i="6" s="1"/>
  <c r="K239" i="6" s="1"/>
  <c r="AK11" i="3"/>
  <c r="AY11" i="3" s="1"/>
  <c r="F201" i="6" s="1"/>
  <c r="I201" i="6" s="1"/>
  <c r="K201" i="6" s="1"/>
  <c r="AH11" i="3"/>
  <c r="AV11" i="3" s="1"/>
  <c r="F87" i="6" s="1"/>
  <c r="I87" i="6" s="1"/>
  <c r="K87" i="6" s="1"/>
  <c r="AG11" i="3"/>
  <c r="AU11" i="3" s="1"/>
  <c r="F49" i="6" s="1"/>
  <c r="I49" i="6" s="1"/>
  <c r="K49" i="6" s="1"/>
  <c r="AR11" i="3"/>
  <c r="BF11" i="3" s="1"/>
  <c r="F467" i="6" s="1"/>
  <c r="I467" i="6" s="1"/>
  <c r="K467" i="6" s="1"/>
  <c r="AQ11" i="3"/>
  <c r="BE11" i="3" s="1"/>
  <c r="F429" i="6" s="1"/>
  <c r="I429" i="6" s="1"/>
  <c r="K429" i="6" s="1"/>
  <c r="AN11" i="3"/>
  <c r="BB11" i="3" s="1"/>
  <c r="F315" i="6" s="1"/>
  <c r="I315" i="6" s="1"/>
  <c r="K315" i="6" s="1"/>
  <c r="AM11" i="3"/>
  <c r="BA11" i="3" s="1"/>
  <c r="F277" i="6" s="1"/>
  <c r="I277" i="6" s="1"/>
  <c r="K277" i="6" s="1"/>
  <c r="AJ11" i="3"/>
  <c r="AX11" i="3" s="1"/>
  <c r="F163" i="6" s="1"/>
  <c r="I163" i="6" s="1"/>
  <c r="K163" i="6" s="1"/>
  <c r="AI11" i="3"/>
  <c r="AW11" i="3" s="1"/>
  <c r="F125" i="6" s="1"/>
  <c r="I125" i="6" s="1"/>
  <c r="K125" i="6" s="1"/>
  <c r="AF11" i="3"/>
  <c r="AS10" i="3"/>
  <c r="BG10" i="3" s="1"/>
  <c r="F504" i="6" s="1"/>
  <c r="I504" i="6" s="1"/>
  <c r="K504" i="6" s="1"/>
  <c r="AR10" i="3"/>
  <c r="BF10" i="3" s="1"/>
  <c r="F466" i="6" s="1"/>
  <c r="I466" i="6" s="1"/>
  <c r="K466" i="6" s="1"/>
  <c r="AO10" i="3"/>
  <c r="BC10" i="3" s="1"/>
  <c r="F352" i="6" s="1"/>
  <c r="I352" i="6" s="1"/>
  <c r="K352" i="6" s="1"/>
  <c r="AN10" i="3"/>
  <c r="BB10" i="3" s="1"/>
  <c r="F314" i="6" s="1"/>
  <c r="I314" i="6" s="1"/>
  <c r="K314" i="6" s="1"/>
  <c r="AK10" i="3"/>
  <c r="AY10" i="3" s="1"/>
  <c r="F200" i="6" s="1"/>
  <c r="I200" i="6" s="1"/>
  <c r="K200" i="6" s="1"/>
  <c r="AJ10" i="3"/>
  <c r="AX10" i="3" s="1"/>
  <c r="F162" i="6" s="1"/>
  <c r="I162" i="6" s="1"/>
  <c r="K162" i="6" s="1"/>
  <c r="AG10" i="3"/>
  <c r="AU10" i="3" s="1"/>
  <c r="F48" i="6" s="1"/>
  <c r="I48" i="6" s="1"/>
  <c r="K48" i="6" s="1"/>
  <c r="AF10" i="3"/>
  <c r="AQ10" i="3"/>
  <c r="BE10" i="3" s="1"/>
  <c r="F428" i="6" s="1"/>
  <c r="I428" i="6" s="1"/>
  <c r="K428" i="6" s="1"/>
  <c r="AP10" i="3"/>
  <c r="BD10" i="3" s="1"/>
  <c r="F390" i="6" s="1"/>
  <c r="I390" i="6" s="1"/>
  <c r="K390" i="6" s="1"/>
  <c r="AM10" i="3"/>
  <c r="BA10" i="3" s="1"/>
  <c r="F276" i="6" s="1"/>
  <c r="I276" i="6" s="1"/>
  <c r="K276" i="6" s="1"/>
  <c r="AL10" i="3"/>
  <c r="AZ10" i="3" s="1"/>
  <c r="F238" i="6" s="1"/>
  <c r="I238" i="6" s="1"/>
  <c r="K238" i="6" s="1"/>
  <c r="AI10" i="3"/>
  <c r="AW10" i="3" s="1"/>
  <c r="F124" i="6" s="1"/>
  <c r="I124" i="6" s="1"/>
  <c r="K124" i="6" s="1"/>
  <c r="AH10" i="3"/>
  <c r="AV10" i="3" s="1"/>
  <c r="F86" i="6" s="1"/>
  <c r="I86" i="6" s="1"/>
  <c r="K86" i="6" s="1"/>
  <c r="AR9" i="3"/>
  <c r="BF9" i="3" s="1"/>
  <c r="F465" i="6" s="1"/>
  <c r="I465" i="6" s="1"/>
  <c r="K465" i="6" s="1"/>
  <c r="AQ9" i="3"/>
  <c r="BE9" i="3" s="1"/>
  <c r="F427" i="6" s="1"/>
  <c r="I427" i="6" s="1"/>
  <c r="K427" i="6" s="1"/>
  <c r="AN9" i="3"/>
  <c r="BB9" i="3" s="1"/>
  <c r="F313" i="6" s="1"/>
  <c r="I313" i="6" s="1"/>
  <c r="K313" i="6" s="1"/>
  <c r="AM9" i="3"/>
  <c r="BA9" i="3" s="1"/>
  <c r="F275" i="6" s="1"/>
  <c r="I275" i="6" s="1"/>
  <c r="K275" i="6" s="1"/>
  <c r="AJ9" i="3"/>
  <c r="AX9" i="3" s="1"/>
  <c r="F161" i="6" s="1"/>
  <c r="I161" i="6" s="1"/>
  <c r="K161" i="6" s="1"/>
  <c r="AI9" i="3"/>
  <c r="AW9" i="3" s="1"/>
  <c r="F123" i="6" s="1"/>
  <c r="I123" i="6" s="1"/>
  <c r="K123" i="6" s="1"/>
  <c r="AF9" i="3"/>
  <c r="AS9" i="3"/>
  <c r="BG9" i="3" s="1"/>
  <c r="F503" i="6" s="1"/>
  <c r="I503" i="6" s="1"/>
  <c r="K503" i="6" s="1"/>
  <c r="AP9" i="3"/>
  <c r="BD9" i="3" s="1"/>
  <c r="F389" i="6" s="1"/>
  <c r="I389" i="6" s="1"/>
  <c r="K389" i="6" s="1"/>
  <c r="AO9" i="3"/>
  <c r="BC9" i="3" s="1"/>
  <c r="F351" i="6" s="1"/>
  <c r="I351" i="6" s="1"/>
  <c r="K351" i="6" s="1"/>
  <c r="AL9" i="3"/>
  <c r="AZ9" i="3" s="1"/>
  <c r="F237" i="6" s="1"/>
  <c r="I237" i="6" s="1"/>
  <c r="K237" i="6" s="1"/>
  <c r="AK9" i="3"/>
  <c r="AY9" i="3" s="1"/>
  <c r="F199" i="6" s="1"/>
  <c r="I199" i="6" s="1"/>
  <c r="K199" i="6" s="1"/>
  <c r="AH9" i="3"/>
  <c r="AV9" i="3" s="1"/>
  <c r="F85" i="6" s="1"/>
  <c r="I85" i="6" s="1"/>
  <c r="K85" i="6" s="1"/>
  <c r="AG9" i="3"/>
  <c r="AU9" i="3" s="1"/>
  <c r="F47" i="6" s="1"/>
  <c r="I47" i="6" s="1"/>
  <c r="K47" i="6" s="1"/>
  <c r="AQ8" i="3"/>
  <c r="BE8" i="3" s="1"/>
  <c r="F426" i="6" s="1"/>
  <c r="I426" i="6" s="1"/>
  <c r="K426" i="6" s="1"/>
  <c r="AP8" i="3"/>
  <c r="BD8" i="3" s="1"/>
  <c r="F388" i="6" s="1"/>
  <c r="I388" i="6" s="1"/>
  <c r="K388" i="6" s="1"/>
  <c r="AM8" i="3"/>
  <c r="BA8" i="3" s="1"/>
  <c r="F274" i="6" s="1"/>
  <c r="I274" i="6" s="1"/>
  <c r="K274" i="6" s="1"/>
  <c r="AL8" i="3"/>
  <c r="AZ8" i="3" s="1"/>
  <c r="F236" i="6" s="1"/>
  <c r="I236" i="6" s="1"/>
  <c r="K236" i="6" s="1"/>
  <c r="AI8" i="3"/>
  <c r="AW8" i="3" s="1"/>
  <c r="F122" i="6" s="1"/>
  <c r="I122" i="6" s="1"/>
  <c r="K122" i="6" s="1"/>
  <c r="AH8" i="3"/>
  <c r="AV8" i="3" s="1"/>
  <c r="F84" i="6" s="1"/>
  <c r="I84" i="6" s="1"/>
  <c r="K84" i="6" s="1"/>
  <c r="AS8" i="3"/>
  <c r="BG8" i="3" s="1"/>
  <c r="F502" i="6" s="1"/>
  <c r="I502" i="6" s="1"/>
  <c r="K502" i="6" s="1"/>
  <c r="AR8" i="3"/>
  <c r="BF8" i="3" s="1"/>
  <c r="F464" i="6" s="1"/>
  <c r="I464" i="6" s="1"/>
  <c r="K464" i="6" s="1"/>
  <c r="AO8" i="3"/>
  <c r="BC8" i="3" s="1"/>
  <c r="F350" i="6" s="1"/>
  <c r="I350" i="6" s="1"/>
  <c r="K350" i="6" s="1"/>
  <c r="AN8" i="3"/>
  <c r="BB8" i="3" s="1"/>
  <c r="F312" i="6" s="1"/>
  <c r="I312" i="6" s="1"/>
  <c r="K312" i="6" s="1"/>
  <c r="AK8" i="3"/>
  <c r="AY8" i="3" s="1"/>
  <c r="F198" i="6" s="1"/>
  <c r="I198" i="6" s="1"/>
  <c r="K198" i="6" s="1"/>
  <c r="AJ8" i="3"/>
  <c r="AX8" i="3" s="1"/>
  <c r="F160" i="6" s="1"/>
  <c r="I160" i="6" s="1"/>
  <c r="K160" i="6" s="1"/>
  <c r="AG8" i="3"/>
  <c r="AU8" i="3" s="1"/>
  <c r="F46" i="6" s="1"/>
  <c r="I46" i="6" s="1"/>
  <c r="K46" i="6" s="1"/>
  <c r="AF8" i="3"/>
  <c r="AS7" i="3"/>
  <c r="BG7" i="3" s="1"/>
  <c r="F501" i="6" s="1"/>
  <c r="I501" i="6" s="1"/>
  <c r="K501" i="6" s="1"/>
  <c r="AP7" i="3"/>
  <c r="BD7" i="3" s="1"/>
  <c r="F387" i="6" s="1"/>
  <c r="I387" i="6" s="1"/>
  <c r="K387" i="6" s="1"/>
  <c r="AO7" i="3"/>
  <c r="BC7" i="3" s="1"/>
  <c r="F349" i="6" s="1"/>
  <c r="I349" i="6" s="1"/>
  <c r="K349" i="6" s="1"/>
  <c r="AL7" i="3"/>
  <c r="AZ7" i="3" s="1"/>
  <c r="F235" i="6" s="1"/>
  <c r="I235" i="6" s="1"/>
  <c r="K235" i="6" s="1"/>
  <c r="AK7" i="3"/>
  <c r="AY7" i="3" s="1"/>
  <c r="F197" i="6" s="1"/>
  <c r="I197" i="6" s="1"/>
  <c r="K197" i="6" s="1"/>
  <c r="AH7" i="3"/>
  <c r="AV7" i="3" s="1"/>
  <c r="F83" i="6" s="1"/>
  <c r="I83" i="6" s="1"/>
  <c r="K83" i="6" s="1"/>
  <c r="AG7" i="3"/>
  <c r="AU7" i="3" s="1"/>
  <c r="F45" i="6" s="1"/>
  <c r="I45" i="6" s="1"/>
  <c r="K45" i="6" s="1"/>
  <c r="AR7" i="3"/>
  <c r="BF7" i="3" s="1"/>
  <c r="F463" i="6" s="1"/>
  <c r="I463" i="6" s="1"/>
  <c r="K463" i="6" s="1"/>
  <c r="AQ7" i="3"/>
  <c r="BE7" i="3" s="1"/>
  <c r="F425" i="6" s="1"/>
  <c r="I425" i="6" s="1"/>
  <c r="K425" i="6" s="1"/>
  <c r="AN7" i="3"/>
  <c r="BB7" i="3" s="1"/>
  <c r="F311" i="6" s="1"/>
  <c r="I311" i="6" s="1"/>
  <c r="K311" i="6" s="1"/>
  <c r="AM7" i="3"/>
  <c r="BA7" i="3" s="1"/>
  <c r="F273" i="6" s="1"/>
  <c r="I273" i="6" s="1"/>
  <c r="K273" i="6" s="1"/>
  <c r="AJ7" i="3"/>
  <c r="AX7" i="3" s="1"/>
  <c r="F159" i="6" s="1"/>
  <c r="I159" i="6" s="1"/>
  <c r="K159" i="6" s="1"/>
  <c r="AI7" i="3"/>
  <c r="AW7" i="3" s="1"/>
  <c r="F121" i="6" s="1"/>
  <c r="I121" i="6" s="1"/>
  <c r="K121" i="6" s="1"/>
  <c r="AF7" i="3"/>
  <c r="AS6" i="3"/>
  <c r="BG6" i="3" s="1"/>
  <c r="F500" i="6" s="1"/>
  <c r="I500" i="6" s="1"/>
  <c r="K500" i="6" s="1"/>
  <c r="AR6" i="3"/>
  <c r="BF6" i="3" s="1"/>
  <c r="F462" i="6" s="1"/>
  <c r="I462" i="6" s="1"/>
  <c r="K462" i="6" s="1"/>
  <c r="AO6" i="3"/>
  <c r="BC6" i="3" s="1"/>
  <c r="F348" i="6" s="1"/>
  <c r="I348" i="6" s="1"/>
  <c r="K348" i="6" s="1"/>
  <c r="AN6" i="3"/>
  <c r="BB6" i="3" s="1"/>
  <c r="F310" i="6" s="1"/>
  <c r="I310" i="6" s="1"/>
  <c r="K310" i="6" s="1"/>
  <c r="AK6" i="3"/>
  <c r="AY6" i="3" s="1"/>
  <c r="F196" i="6" s="1"/>
  <c r="I196" i="6" s="1"/>
  <c r="K196" i="6" s="1"/>
  <c r="AJ6" i="3"/>
  <c r="AX6" i="3" s="1"/>
  <c r="F158" i="6" s="1"/>
  <c r="I158" i="6" s="1"/>
  <c r="K158" i="6" s="1"/>
  <c r="AG6" i="3"/>
  <c r="AU6" i="3" s="1"/>
  <c r="F44" i="6" s="1"/>
  <c r="I44" i="6" s="1"/>
  <c r="K44" i="6" s="1"/>
  <c r="AF6" i="3"/>
  <c r="AQ6" i="3"/>
  <c r="BE6" i="3" s="1"/>
  <c r="F424" i="6" s="1"/>
  <c r="I424" i="6" s="1"/>
  <c r="K424" i="6" s="1"/>
  <c r="AP6" i="3"/>
  <c r="BD6" i="3" s="1"/>
  <c r="F386" i="6" s="1"/>
  <c r="I386" i="6" s="1"/>
  <c r="K386" i="6" s="1"/>
  <c r="AM6" i="3"/>
  <c r="BA6" i="3" s="1"/>
  <c r="F272" i="6" s="1"/>
  <c r="I272" i="6" s="1"/>
  <c r="K272" i="6" s="1"/>
  <c r="AL6" i="3"/>
  <c r="AZ6" i="3" s="1"/>
  <c r="F234" i="6" s="1"/>
  <c r="I234" i="6" s="1"/>
  <c r="K234" i="6" s="1"/>
  <c r="AI6" i="3"/>
  <c r="AW6" i="3" s="1"/>
  <c r="F120" i="6" s="1"/>
  <c r="I120" i="6" s="1"/>
  <c r="K120" i="6" s="1"/>
  <c r="AH6" i="3"/>
  <c r="AV6" i="3" s="1"/>
  <c r="F82" i="6" s="1"/>
  <c r="I82" i="6" s="1"/>
  <c r="K82" i="6" s="1"/>
  <c r="AR5" i="3"/>
  <c r="BF5" i="3" s="1"/>
  <c r="F461" i="6" s="1"/>
  <c r="I461" i="6" s="1"/>
  <c r="K461" i="6" s="1"/>
  <c r="AQ5" i="3"/>
  <c r="BE5" i="3" s="1"/>
  <c r="F423" i="6" s="1"/>
  <c r="I423" i="6" s="1"/>
  <c r="K423" i="6" s="1"/>
  <c r="AN5" i="3"/>
  <c r="BB5" i="3" s="1"/>
  <c r="F309" i="6" s="1"/>
  <c r="I309" i="6" s="1"/>
  <c r="K309" i="6" s="1"/>
  <c r="AM5" i="3"/>
  <c r="BA5" i="3" s="1"/>
  <c r="F271" i="6" s="1"/>
  <c r="I271" i="6" s="1"/>
  <c r="K271" i="6" s="1"/>
  <c r="AJ5" i="3"/>
  <c r="AX5" i="3" s="1"/>
  <c r="F157" i="6" s="1"/>
  <c r="I157" i="6" s="1"/>
  <c r="K157" i="6" s="1"/>
  <c r="AI5" i="3"/>
  <c r="AW5" i="3" s="1"/>
  <c r="F119" i="6" s="1"/>
  <c r="I119" i="6" s="1"/>
  <c r="K119" i="6" s="1"/>
  <c r="AF5" i="3"/>
  <c r="AS5" i="3"/>
  <c r="BG5" i="3" s="1"/>
  <c r="F499" i="6" s="1"/>
  <c r="I499" i="6" s="1"/>
  <c r="K499" i="6" s="1"/>
  <c r="AP5" i="3"/>
  <c r="BD5" i="3" s="1"/>
  <c r="F385" i="6" s="1"/>
  <c r="I385" i="6" s="1"/>
  <c r="K385" i="6" s="1"/>
  <c r="AO5" i="3"/>
  <c r="BC5" i="3" s="1"/>
  <c r="F347" i="6" s="1"/>
  <c r="I347" i="6" s="1"/>
  <c r="K347" i="6" s="1"/>
  <c r="AL5" i="3"/>
  <c r="AZ5" i="3" s="1"/>
  <c r="F233" i="6" s="1"/>
  <c r="I233" i="6" s="1"/>
  <c r="K233" i="6" s="1"/>
  <c r="AK5" i="3"/>
  <c r="AY5" i="3" s="1"/>
  <c r="F195" i="6" s="1"/>
  <c r="I195" i="6" s="1"/>
  <c r="K195" i="6" s="1"/>
  <c r="AH5" i="3"/>
  <c r="AV5" i="3" s="1"/>
  <c r="F81" i="6" s="1"/>
  <c r="I81" i="6" s="1"/>
  <c r="K81" i="6" s="1"/>
  <c r="AG5" i="3"/>
  <c r="AU5" i="3" s="1"/>
  <c r="F43" i="6" s="1"/>
  <c r="I43" i="6" s="1"/>
  <c r="K43" i="6" s="1"/>
  <c r="AQ4" i="3"/>
  <c r="BE4" i="3" s="1"/>
  <c r="F422" i="6" s="1"/>
  <c r="I422" i="6" s="1"/>
  <c r="K422" i="6" s="1"/>
  <c r="AP4" i="3"/>
  <c r="BD4" i="3" s="1"/>
  <c r="F384" i="6" s="1"/>
  <c r="I384" i="6" s="1"/>
  <c r="K384" i="6" s="1"/>
  <c r="AM4" i="3"/>
  <c r="BA4" i="3" s="1"/>
  <c r="F270" i="6" s="1"/>
  <c r="I270" i="6" s="1"/>
  <c r="K270" i="6" s="1"/>
  <c r="AL4" i="3"/>
  <c r="AZ4" i="3" s="1"/>
  <c r="F232" i="6" s="1"/>
  <c r="I232" i="6" s="1"/>
  <c r="K232" i="6" s="1"/>
  <c r="AI4" i="3"/>
  <c r="AW4" i="3" s="1"/>
  <c r="F118" i="6" s="1"/>
  <c r="I118" i="6" s="1"/>
  <c r="K118" i="6" s="1"/>
  <c r="AH4" i="3"/>
  <c r="AV4" i="3" s="1"/>
  <c r="F80" i="6" s="1"/>
  <c r="I80" i="6" s="1"/>
  <c r="K80" i="6" s="1"/>
  <c r="AS4" i="3"/>
  <c r="BG4" i="3" s="1"/>
  <c r="F498" i="6" s="1"/>
  <c r="I498" i="6" s="1"/>
  <c r="K498" i="6" s="1"/>
  <c r="AR4" i="3"/>
  <c r="BF4" i="3" s="1"/>
  <c r="F460" i="6" s="1"/>
  <c r="I460" i="6" s="1"/>
  <c r="K460" i="6" s="1"/>
  <c r="AO4" i="3"/>
  <c r="BC4" i="3" s="1"/>
  <c r="F346" i="6" s="1"/>
  <c r="I346" i="6" s="1"/>
  <c r="K346" i="6" s="1"/>
  <c r="AN4" i="3"/>
  <c r="BB4" i="3" s="1"/>
  <c r="F308" i="6" s="1"/>
  <c r="I308" i="6" s="1"/>
  <c r="K308" i="6" s="1"/>
  <c r="AK4" i="3"/>
  <c r="AY4" i="3" s="1"/>
  <c r="F194" i="6" s="1"/>
  <c r="I194" i="6" s="1"/>
  <c r="K194" i="6" s="1"/>
  <c r="AJ4" i="3"/>
  <c r="AX4" i="3" s="1"/>
  <c r="F156" i="6" s="1"/>
  <c r="I156" i="6" s="1"/>
  <c r="K156" i="6" s="1"/>
  <c r="AG4" i="3"/>
  <c r="AU4" i="3" s="1"/>
  <c r="F42" i="6" s="1"/>
  <c r="I42" i="6" s="1"/>
  <c r="K42" i="6" s="1"/>
  <c r="AF4" i="3"/>
  <c r="AS3" i="3"/>
  <c r="BG3" i="3" s="1"/>
  <c r="F497" i="6" s="1"/>
  <c r="I497" i="6" s="1"/>
  <c r="K497" i="6" s="1"/>
  <c r="AP3" i="3"/>
  <c r="BD3" i="3" s="1"/>
  <c r="F383" i="6" s="1"/>
  <c r="I383" i="6" s="1"/>
  <c r="K383" i="6" s="1"/>
  <c r="AO3" i="3"/>
  <c r="BC3" i="3" s="1"/>
  <c r="F345" i="6" s="1"/>
  <c r="I345" i="6" s="1"/>
  <c r="K345" i="6" s="1"/>
  <c r="AL3" i="3"/>
  <c r="AZ3" i="3" s="1"/>
  <c r="F231" i="6" s="1"/>
  <c r="I231" i="6" s="1"/>
  <c r="K231" i="6" s="1"/>
  <c r="AK3" i="3"/>
  <c r="AY3" i="3" s="1"/>
  <c r="F193" i="6" s="1"/>
  <c r="I193" i="6" s="1"/>
  <c r="K193" i="6" s="1"/>
  <c r="AH3" i="3"/>
  <c r="AV3" i="3" s="1"/>
  <c r="F79" i="6" s="1"/>
  <c r="I79" i="6" s="1"/>
  <c r="K79" i="6" s="1"/>
  <c r="AG3" i="3"/>
  <c r="AU3" i="3" s="1"/>
  <c r="F41" i="6" s="1"/>
  <c r="I41" i="6" s="1"/>
  <c r="K41" i="6" s="1"/>
  <c r="AR3" i="3"/>
  <c r="BF3" i="3" s="1"/>
  <c r="F459" i="6" s="1"/>
  <c r="I459" i="6" s="1"/>
  <c r="K459" i="6" s="1"/>
  <c r="AQ3" i="3"/>
  <c r="BE3" i="3" s="1"/>
  <c r="F421" i="6" s="1"/>
  <c r="I421" i="6" s="1"/>
  <c r="K421" i="6" s="1"/>
  <c r="AN3" i="3"/>
  <c r="BB3" i="3" s="1"/>
  <c r="F307" i="6" s="1"/>
  <c r="I307" i="6" s="1"/>
  <c r="K307" i="6" s="1"/>
  <c r="AM3" i="3"/>
  <c r="BA3" i="3" s="1"/>
  <c r="F269" i="6" s="1"/>
  <c r="I269" i="6" s="1"/>
  <c r="K269" i="6" s="1"/>
  <c r="AJ3" i="3"/>
  <c r="AX3" i="3" s="1"/>
  <c r="F155" i="6" s="1"/>
  <c r="I155" i="6" s="1"/>
  <c r="K155" i="6" s="1"/>
  <c r="AI3" i="3"/>
  <c r="AW3" i="3" s="1"/>
  <c r="F117" i="6" s="1"/>
  <c r="I117" i="6" s="1"/>
  <c r="K117" i="6" s="1"/>
  <c r="AF3" i="3"/>
  <c r="AH12" i="2"/>
  <c r="AL17" i="2"/>
  <c r="AJ18" i="2"/>
  <c r="AR18" i="2"/>
  <c r="AH18" i="2"/>
  <c r="AL18" i="2"/>
  <c r="AP18" i="2"/>
  <c r="AN19" i="2"/>
  <c r="AR19" i="2"/>
  <c r="AH19" i="2"/>
  <c r="AL19" i="2"/>
  <c r="AP19" i="2"/>
  <c r="AJ20" i="2"/>
  <c r="AR20" i="2"/>
  <c r="AL20" i="2"/>
  <c r="AF21" i="2"/>
  <c r="AN21" i="2"/>
  <c r="AH21" i="2"/>
  <c r="AP21" i="2"/>
  <c r="AJ22" i="2"/>
  <c r="AR22" i="2"/>
  <c r="AH22" i="2"/>
  <c r="AL22" i="2"/>
  <c r="AP22" i="2"/>
  <c r="AJ23" i="2"/>
  <c r="AN23" i="2"/>
  <c r="AH23" i="2"/>
  <c r="AP23" i="2"/>
  <c r="AF24" i="2"/>
  <c r="AN24" i="2"/>
  <c r="AL24" i="2"/>
  <c r="AJ25" i="2"/>
  <c r="AR25" i="2"/>
  <c r="AH25" i="2"/>
  <c r="AL25" i="2"/>
  <c r="AP25" i="2"/>
  <c r="AJ26" i="2"/>
  <c r="AN26" i="2"/>
  <c r="AR26" i="2"/>
  <c r="AH26" i="2"/>
  <c r="AL26" i="2"/>
  <c r="AP26" i="2"/>
  <c r="AJ27" i="2"/>
  <c r="AN27" i="2"/>
  <c r="AR27" i="2"/>
  <c r="AH27" i="2"/>
  <c r="AL27" i="2"/>
  <c r="AP27" i="2"/>
  <c r="AJ28" i="2"/>
  <c r="AR28" i="2"/>
  <c r="AL28" i="2"/>
  <c r="AF29" i="2"/>
  <c r="AN29" i="2"/>
  <c r="AH29" i="2"/>
  <c r="AP29" i="2"/>
  <c r="AF30" i="2"/>
  <c r="AJ30" i="2"/>
  <c r="AN30" i="2"/>
  <c r="AR30" i="2"/>
  <c r="AH30" i="2"/>
  <c r="AL30" i="2"/>
  <c r="AP30" i="2"/>
  <c r="AF31" i="2"/>
  <c r="AJ31" i="2"/>
  <c r="AN31" i="2"/>
  <c r="AH31" i="2"/>
  <c r="AP31" i="2"/>
  <c r="AJ32" i="2"/>
  <c r="AN32" i="2"/>
  <c r="AR32" i="2"/>
  <c r="AH32" i="2"/>
  <c r="AL32" i="2"/>
  <c r="AP32" i="2"/>
  <c r="AJ33" i="2"/>
  <c r="AR33" i="2"/>
  <c r="AH33" i="2"/>
  <c r="AL33" i="2"/>
  <c r="AP33" i="2"/>
  <c r="AF34" i="2"/>
  <c r="AJ34" i="2"/>
  <c r="AN34" i="2"/>
  <c r="AR34" i="2"/>
  <c r="AE34" i="2"/>
  <c r="AH34" i="2"/>
  <c r="AL34" i="2"/>
  <c r="AM34" i="2"/>
  <c r="AP34" i="2"/>
  <c r="AF35" i="2"/>
  <c r="AG35" i="2"/>
  <c r="AJ35" i="2"/>
  <c r="AN35" i="2"/>
  <c r="AO35" i="2"/>
  <c r="AR35" i="2"/>
  <c r="AH35" i="2"/>
  <c r="AI35" i="2"/>
  <c r="AL35" i="2"/>
  <c r="AP35" i="2"/>
  <c r="AQ35" i="2"/>
  <c r="AG3" i="2"/>
  <c r="AL3" i="2"/>
  <c r="AM35" i="2"/>
  <c r="AE35" i="2"/>
  <c r="AK35" i="2"/>
  <c r="AO34" i="2"/>
  <c r="AK34" i="2"/>
  <c r="AG34" i="2"/>
  <c r="AQ34" i="2"/>
  <c r="AI34" i="2"/>
  <c r="AO33" i="2"/>
  <c r="AK33" i="2"/>
  <c r="AG33" i="2"/>
  <c r="AQ33" i="2"/>
  <c r="AM33" i="2"/>
  <c r="AI33" i="2"/>
  <c r="AE33" i="2"/>
  <c r="AM32" i="2"/>
  <c r="AF32" i="2"/>
  <c r="AE32" i="2"/>
  <c r="AK32" i="2"/>
  <c r="AG32" i="2"/>
  <c r="AK31" i="2"/>
  <c r="AG31" i="2"/>
  <c r="AQ31" i="2"/>
  <c r="AM31" i="2"/>
  <c r="AL31" i="2"/>
  <c r="AI31" i="2"/>
  <c r="AE31" i="2"/>
  <c r="AR31" i="2"/>
  <c r="AO31" i="2"/>
  <c r="AO30" i="2"/>
  <c r="AK30" i="2"/>
  <c r="AG30" i="2"/>
  <c r="AQ30" i="2"/>
  <c r="AM30" i="2"/>
  <c r="AI30" i="2"/>
  <c r="AE30" i="2"/>
  <c r="AQ29" i="2"/>
  <c r="AM29" i="2"/>
  <c r="AI29" i="2"/>
  <c r="AR29" i="2"/>
  <c r="AO29" i="2"/>
  <c r="AK29" i="2"/>
  <c r="AJ29" i="2"/>
  <c r="AG29" i="2"/>
  <c r="AL29" i="2"/>
  <c r="AE29" i="2"/>
  <c r="AP28" i="2"/>
  <c r="AQ28" i="2"/>
  <c r="AN28" i="2"/>
  <c r="AM28" i="2"/>
  <c r="AI28" i="2"/>
  <c r="AF28" i="2"/>
  <c r="AE28" i="2"/>
  <c r="AO28" i="2"/>
  <c r="AK28" i="2"/>
  <c r="AH28" i="2"/>
  <c r="AG28" i="2"/>
  <c r="AK27" i="2"/>
  <c r="AQ27" i="2"/>
  <c r="AM27" i="2"/>
  <c r="AI27" i="2"/>
  <c r="AE27" i="2"/>
  <c r="AO27" i="2"/>
  <c r="AG27" i="2"/>
  <c r="AF27" i="2"/>
  <c r="AF26" i="2"/>
  <c r="AO26" i="2"/>
  <c r="AK26" i="2"/>
  <c r="AG26" i="2"/>
  <c r="AQ26" i="2"/>
  <c r="AM26" i="2"/>
  <c r="AI26" i="2"/>
  <c r="AE26" i="2"/>
  <c r="AQ25" i="2"/>
  <c r="AO25" i="2"/>
  <c r="AN25" i="2"/>
  <c r="AK25" i="2"/>
  <c r="AG25" i="2"/>
  <c r="AF25" i="2"/>
  <c r="AM25" i="2"/>
  <c r="AI25" i="2"/>
  <c r="AE25" i="2"/>
  <c r="AR24" i="2"/>
  <c r="AQ24" i="2"/>
  <c r="AM24" i="2"/>
  <c r="AJ24" i="2"/>
  <c r="AI24" i="2"/>
  <c r="AE24" i="2"/>
  <c r="AP24" i="2"/>
  <c r="AO24" i="2"/>
  <c r="AK24" i="2"/>
  <c r="AH24" i="2"/>
  <c r="AG24" i="2"/>
  <c r="AK23" i="2"/>
  <c r="AG23" i="2"/>
  <c r="AQ23" i="2"/>
  <c r="AM23" i="2"/>
  <c r="AL23" i="2"/>
  <c r="AI23" i="2"/>
  <c r="AE23" i="2"/>
  <c r="AR23" i="2"/>
  <c r="AO23" i="2"/>
  <c r="AF23" i="2"/>
  <c r="AO22" i="2"/>
  <c r="AK22" i="2"/>
  <c r="AG22" i="2"/>
  <c r="AQ22" i="2"/>
  <c r="AM22" i="2"/>
  <c r="AI22" i="2"/>
  <c r="AE22" i="2"/>
  <c r="AQ21" i="2"/>
  <c r="AM21" i="2"/>
  <c r="AI21" i="2"/>
  <c r="AR21" i="2"/>
  <c r="AO21" i="2"/>
  <c r="AK21" i="2"/>
  <c r="AJ21" i="2"/>
  <c r="AG21" i="2"/>
  <c r="AL21" i="2"/>
  <c r="AE21" i="2"/>
  <c r="AP20" i="2"/>
  <c r="AQ20" i="2"/>
  <c r="AN20" i="2"/>
  <c r="AM20" i="2"/>
  <c r="AI20" i="2"/>
  <c r="AF20" i="2"/>
  <c r="AE20" i="2"/>
  <c r="AO20" i="2"/>
  <c r="AK20" i="2"/>
  <c r="AH20" i="2"/>
  <c r="AG20" i="2"/>
  <c r="AK19" i="2"/>
  <c r="AQ19" i="2"/>
  <c r="AM19" i="2"/>
  <c r="AI19" i="2"/>
  <c r="AE19" i="2"/>
  <c r="AO19" i="2"/>
  <c r="AG19" i="2"/>
  <c r="AF19" i="2"/>
  <c r="AF18" i="2"/>
  <c r="AO18" i="2"/>
  <c r="AK18" i="2"/>
  <c r="AG18" i="2"/>
  <c r="AQ18" i="2"/>
  <c r="AM18" i="2"/>
  <c r="AI18" i="2"/>
  <c r="AE18" i="2"/>
  <c r="AQ17" i="2"/>
  <c r="AO17" i="2"/>
  <c r="AN17" i="2"/>
  <c r="AK17" i="2"/>
  <c r="AG17" i="2"/>
  <c r="AF17" i="2"/>
  <c r="AM17" i="2"/>
  <c r="AI17" i="2"/>
  <c r="AE17" i="2"/>
  <c r="AR16" i="2"/>
  <c r="AQ16" i="2"/>
  <c r="AN16" i="2"/>
  <c r="AM16" i="2"/>
  <c r="AJ16" i="2"/>
  <c r="AI16" i="2"/>
  <c r="AF16" i="2"/>
  <c r="AE16" i="2"/>
  <c r="AP16" i="2"/>
  <c r="AO16" i="2"/>
  <c r="AL16" i="2"/>
  <c r="AK16" i="2"/>
  <c r="AH16" i="2"/>
  <c r="AG16" i="2"/>
  <c r="AJ15" i="2"/>
  <c r="AI15" i="2"/>
  <c r="AP15" i="2"/>
  <c r="AO15" i="2"/>
  <c r="AM15" i="2"/>
  <c r="AL15" i="2"/>
  <c r="AK15" i="2"/>
  <c r="AG15" i="2"/>
  <c r="AR15" i="2"/>
  <c r="AQ15" i="2"/>
  <c r="AE15" i="2"/>
  <c r="AI14" i="2"/>
  <c r="AO14" i="2"/>
  <c r="AN14" i="2"/>
  <c r="AL14" i="2"/>
  <c r="AK14" i="2"/>
  <c r="AJ14" i="2"/>
  <c r="AH14" i="2"/>
  <c r="AG14" i="2"/>
  <c r="AQ14" i="2"/>
  <c r="AP14" i="2"/>
  <c r="AM14" i="2"/>
  <c r="AE14" i="2"/>
  <c r="AH13" i="2"/>
  <c r="AR13" i="2"/>
  <c r="AQ13" i="2"/>
  <c r="AN13" i="2"/>
  <c r="AM13" i="2"/>
  <c r="AK13" i="2"/>
  <c r="AI13" i="2"/>
  <c r="AG13" i="2"/>
  <c r="AF13" i="2"/>
  <c r="AE13" i="2"/>
  <c r="AP13" i="2"/>
  <c r="AO13" i="2"/>
  <c r="AL13" i="2"/>
  <c r="AG12" i="2"/>
  <c r="AQ12" i="2"/>
  <c r="AP12" i="2"/>
  <c r="AM12" i="2"/>
  <c r="AL12" i="2"/>
  <c r="AJ12" i="2"/>
  <c r="AI12" i="2"/>
  <c r="AF12" i="2"/>
  <c r="AE12" i="2"/>
  <c r="AR12" i="2"/>
  <c r="AO12" i="2"/>
  <c r="AN12" i="2"/>
  <c r="AK12" i="2"/>
  <c r="AQ11" i="2"/>
  <c r="AR11" i="2"/>
  <c r="AO11" i="2"/>
  <c r="AN11" i="2"/>
  <c r="AK11" i="2"/>
  <c r="AJ11" i="2"/>
  <c r="AG11" i="2"/>
  <c r="AF11" i="2"/>
  <c r="AM11" i="2"/>
  <c r="AL11" i="2"/>
  <c r="AI11" i="2"/>
  <c r="AH11" i="2"/>
  <c r="AE11" i="2"/>
  <c r="AR10" i="2"/>
  <c r="AQ10" i="2"/>
  <c r="AN10" i="2"/>
  <c r="AM10" i="2"/>
  <c r="AJ10" i="2"/>
  <c r="AI10" i="2"/>
  <c r="AF10" i="2"/>
  <c r="AE10" i="2"/>
  <c r="AP10" i="2"/>
  <c r="AO10" i="2"/>
  <c r="AL10" i="2"/>
  <c r="AK10" i="2"/>
  <c r="AH10" i="2"/>
  <c r="AG10" i="2"/>
  <c r="AQ9" i="2"/>
  <c r="AP9" i="2"/>
  <c r="AM9" i="2"/>
  <c r="AL9" i="2"/>
  <c r="AI9" i="2"/>
  <c r="AH9" i="2"/>
  <c r="AE9" i="2"/>
  <c r="AR9" i="2"/>
  <c r="AO9" i="2"/>
  <c r="AN9" i="2"/>
  <c r="AK9" i="2"/>
  <c r="AJ9" i="2"/>
  <c r="AG9" i="2"/>
  <c r="AF9" i="2"/>
  <c r="AP8" i="2"/>
  <c r="AO8" i="2"/>
  <c r="AL8" i="2"/>
  <c r="AK8" i="2"/>
  <c r="AH8" i="2"/>
  <c r="AG8" i="2"/>
  <c r="AR8" i="2"/>
  <c r="AQ8" i="2"/>
  <c r="AN8" i="2"/>
  <c r="AM8" i="2"/>
  <c r="AJ8" i="2"/>
  <c r="AI8" i="2"/>
  <c r="AF8" i="2"/>
  <c r="AE8" i="2"/>
  <c r="AR7" i="2"/>
  <c r="AO7" i="2"/>
  <c r="AN7" i="2"/>
  <c r="AK7" i="2"/>
  <c r="AJ7" i="2"/>
  <c r="AG7" i="2"/>
  <c r="AF7" i="2"/>
  <c r="AQ7" i="2"/>
  <c r="AP7" i="2"/>
  <c r="AM7" i="2"/>
  <c r="AL7" i="2"/>
  <c r="AI7" i="2"/>
  <c r="AH7" i="2"/>
  <c r="AE7" i="2"/>
  <c r="AR6" i="2"/>
  <c r="AQ6" i="2"/>
  <c r="AN6" i="2"/>
  <c r="AM6" i="2"/>
  <c r="AJ6" i="2"/>
  <c r="AI6" i="2"/>
  <c r="AF6" i="2"/>
  <c r="AE6" i="2"/>
  <c r="AP6" i="2"/>
  <c r="AO6" i="2"/>
  <c r="AL6" i="2"/>
  <c r="AK6" i="2"/>
  <c r="AH6" i="2"/>
  <c r="AG6" i="2"/>
  <c r="AQ5" i="2"/>
  <c r="AP5" i="2"/>
  <c r="AM5" i="2"/>
  <c r="AL5" i="2"/>
  <c r="AI5" i="2"/>
  <c r="AH5" i="2"/>
  <c r="AE5" i="2"/>
  <c r="AR5" i="2"/>
  <c r="AO5" i="2"/>
  <c r="AN5" i="2"/>
  <c r="AK5" i="2"/>
  <c r="AJ5" i="2"/>
  <c r="AG5" i="2"/>
  <c r="AF5" i="2"/>
  <c r="AP4" i="2"/>
  <c r="AO4" i="2"/>
  <c r="AL4" i="2"/>
  <c r="AK4" i="2"/>
  <c r="AH4" i="2"/>
  <c r="AG4" i="2"/>
  <c r="AR4" i="2"/>
  <c r="AQ4" i="2"/>
  <c r="AN4" i="2"/>
  <c r="AM4" i="2"/>
  <c r="AJ4" i="2"/>
  <c r="AI4" i="2"/>
  <c r="AF4" i="2"/>
  <c r="AE4" i="2"/>
  <c r="AO3" i="2"/>
  <c r="AK3" i="2"/>
  <c r="AQ3" i="2"/>
  <c r="AP3" i="2"/>
  <c r="AM3" i="2"/>
  <c r="AI3" i="2"/>
  <c r="AH3" i="2"/>
  <c r="AE3" i="2"/>
  <c r="AJ3" i="1"/>
  <c r="AR3" i="1"/>
  <c r="AE3" i="1"/>
  <c r="AF3" i="1"/>
  <c r="AH3" i="1"/>
  <c r="AI3" i="1"/>
  <c r="AL3" i="1"/>
  <c r="AM3" i="1"/>
  <c r="AN3" i="1"/>
  <c r="AP3" i="1"/>
  <c r="AQ3" i="1"/>
  <c r="AE4" i="1"/>
  <c r="AH4" i="1"/>
  <c r="AI4" i="1"/>
  <c r="AL4" i="1"/>
  <c r="AM4" i="1"/>
  <c r="AP4" i="1"/>
  <c r="AQ4" i="1"/>
  <c r="AE5" i="1"/>
  <c r="AH5" i="1"/>
  <c r="AI5" i="1"/>
  <c r="AL5" i="1"/>
  <c r="AM5" i="1"/>
  <c r="AP5" i="1"/>
  <c r="AQ5" i="1"/>
  <c r="AE6" i="1"/>
  <c r="AH6" i="1"/>
  <c r="AI6" i="1"/>
  <c r="AL6" i="1"/>
  <c r="AM6" i="1"/>
  <c r="AP6" i="1"/>
  <c r="AQ6" i="1"/>
  <c r="AE7" i="1"/>
  <c r="AH7" i="1"/>
  <c r="AI7" i="1"/>
  <c r="AL7" i="1"/>
  <c r="AM7" i="1"/>
  <c r="AP7" i="1"/>
  <c r="AQ7" i="1"/>
  <c r="AE8" i="1"/>
  <c r="AH8" i="1"/>
  <c r="AI8" i="1"/>
  <c r="AL8" i="1"/>
  <c r="AM8" i="1"/>
  <c r="AP8" i="1"/>
  <c r="AQ8" i="1"/>
  <c r="AE9" i="1"/>
  <c r="AH9" i="1"/>
  <c r="AI9" i="1"/>
  <c r="AL9" i="1"/>
  <c r="AM9" i="1"/>
  <c r="AP9" i="1"/>
  <c r="AQ9" i="1"/>
  <c r="AE10" i="1"/>
  <c r="AH10" i="1"/>
  <c r="AI10" i="1"/>
  <c r="AL10" i="1"/>
  <c r="AM10" i="1"/>
  <c r="AP10" i="1"/>
  <c r="AQ10" i="1"/>
  <c r="AE11" i="1"/>
  <c r="AH11" i="1"/>
  <c r="AI11" i="1"/>
  <c r="AL11" i="1"/>
  <c r="AM11" i="1"/>
  <c r="AP11" i="1"/>
  <c r="AQ11" i="1"/>
  <c r="AE12" i="1"/>
  <c r="AH12" i="1"/>
  <c r="AI12" i="1"/>
  <c r="AL12" i="1"/>
  <c r="AM12" i="1"/>
  <c r="AP12" i="1"/>
  <c r="AQ12" i="1"/>
  <c r="AE13" i="1"/>
  <c r="AH13" i="1"/>
  <c r="AI13" i="1"/>
  <c r="AL13" i="1"/>
  <c r="AM13" i="1"/>
  <c r="AP13" i="1"/>
  <c r="AQ13" i="1"/>
  <c r="AE14" i="1"/>
  <c r="AH14" i="1"/>
  <c r="AI14" i="1"/>
  <c r="AL14" i="1"/>
  <c r="AM14" i="1"/>
  <c r="AP14" i="1"/>
  <c r="AQ14" i="1"/>
  <c r="AE15" i="1"/>
  <c r="AH15" i="1"/>
  <c r="AI15" i="1"/>
  <c r="AL15" i="1"/>
  <c r="AM15" i="1"/>
  <c r="AP15" i="1"/>
  <c r="AQ15" i="1"/>
  <c r="AE16" i="1"/>
  <c r="AH16" i="1"/>
  <c r="AI16" i="1"/>
  <c r="AL16" i="1"/>
  <c r="AM16" i="1"/>
  <c r="AP16" i="1"/>
  <c r="AQ16" i="1"/>
  <c r="AE17" i="1"/>
  <c r="AH17" i="1"/>
  <c r="AI17" i="1"/>
  <c r="AL17" i="1"/>
  <c r="AM17" i="1"/>
  <c r="AP17" i="1"/>
  <c r="AQ17" i="1"/>
  <c r="AE18" i="1"/>
  <c r="AH18" i="1"/>
  <c r="AI18" i="1"/>
  <c r="AL18" i="1"/>
  <c r="AM18" i="1"/>
  <c r="AP18" i="1"/>
  <c r="AQ18" i="1"/>
  <c r="AE19" i="1"/>
  <c r="AH19" i="1"/>
  <c r="AI19" i="1"/>
  <c r="AL19" i="1"/>
  <c r="AM19" i="1"/>
  <c r="AP19" i="1"/>
  <c r="AQ19" i="1"/>
  <c r="AE20" i="1"/>
  <c r="AH20" i="1"/>
  <c r="AI20" i="1"/>
  <c r="AL20" i="1"/>
  <c r="AM20" i="1"/>
  <c r="AP20" i="1"/>
  <c r="AQ20" i="1"/>
  <c r="AE21" i="1"/>
  <c r="AH21" i="1"/>
  <c r="AI21" i="1"/>
  <c r="AL21" i="1"/>
  <c r="AM21" i="1"/>
  <c r="AP21" i="1"/>
  <c r="AQ21" i="1"/>
  <c r="AE22" i="1"/>
  <c r="AH22" i="1"/>
  <c r="AI22" i="1"/>
  <c r="AL22" i="1"/>
  <c r="AM22" i="1"/>
  <c r="AP22" i="1"/>
  <c r="AQ22" i="1"/>
  <c r="AE23" i="1"/>
  <c r="AH23" i="1"/>
  <c r="AI23" i="1"/>
  <c r="AL23" i="1"/>
  <c r="AM23" i="1"/>
  <c r="AP23" i="1"/>
  <c r="AQ23" i="1"/>
  <c r="AE24" i="1"/>
  <c r="AH24" i="1"/>
  <c r="AI24" i="1"/>
  <c r="AL24" i="1"/>
  <c r="AM24" i="1"/>
  <c r="AP24" i="1"/>
  <c r="AQ24" i="1"/>
  <c r="AE25" i="1"/>
  <c r="AH25" i="1"/>
  <c r="AI25" i="1"/>
  <c r="AL25" i="1"/>
  <c r="AM25" i="1"/>
  <c r="AP25" i="1"/>
  <c r="AQ25" i="1"/>
  <c r="AE26" i="1"/>
  <c r="AH26" i="1"/>
  <c r="AI26" i="1"/>
  <c r="AL26" i="1"/>
  <c r="AM26" i="1"/>
  <c r="AP26" i="1"/>
  <c r="AQ26" i="1"/>
  <c r="AH27" i="1"/>
  <c r="AI27" i="1"/>
  <c r="AL27" i="1"/>
  <c r="AM27" i="1"/>
  <c r="AP27" i="1"/>
  <c r="AQ27" i="1"/>
  <c r="AE28" i="1"/>
  <c r="AH28" i="1"/>
  <c r="AI28" i="1"/>
  <c r="AL28" i="1"/>
  <c r="AM28" i="1"/>
  <c r="AP28" i="1"/>
  <c r="AQ28" i="1"/>
  <c r="AE29" i="1"/>
  <c r="AH29" i="1"/>
  <c r="AI29" i="1"/>
  <c r="AL29" i="1"/>
  <c r="AM29" i="1"/>
  <c r="AP29" i="1"/>
  <c r="AQ29" i="1"/>
  <c r="AE30" i="1"/>
  <c r="AH30" i="1"/>
  <c r="AI30" i="1"/>
  <c r="AL30" i="1"/>
  <c r="AM30" i="1"/>
  <c r="AP30" i="1"/>
  <c r="AQ30" i="1"/>
  <c r="AE31" i="1"/>
  <c r="AH31" i="1"/>
  <c r="AI31" i="1"/>
  <c r="AL31" i="1"/>
  <c r="AM31" i="1"/>
  <c r="AP31" i="1"/>
  <c r="AQ31" i="1"/>
  <c r="AH32" i="1"/>
  <c r="AI32" i="1"/>
  <c r="AL32" i="1"/>
  <c r="AM32" i="1"/>
  <c r="AP32" i="1"/>
  <c r="AQ32" i="1"/>
  <c r="AE33" i="1"/>
  <c r="AH33" i="1"/>
  <c r="AI33" i="1"/>
  <c r="AL33" i="1"/>
  <c r="AM33" i="1"/>
  <c r="AP33" i="1"/>
  <c r="AQ33" i="1"/>
  <c r="AE34" i="1"/>
  <c r="AH34" i="1"/>
  <c r="AI34" i="1"/>
  <c r="AL34" i="1"/>
  <c r="AM34" i="1"/>
  <c r="AP34" i="1"/>
  <c r="AQ34" i="1"/>
  <c r="AE35" i="1"/>
  <c r="AH35" i="1"/>
  <c r="AI35" i="1"/>
  <c r="AL35" i="1"/>
  <c r="AM35" i="1"/>
  <c r="AP35" i="1"/>
  <c r="AQ35" i="1"/>
  <c r="E3" i="6" l="1"/>
  <c r="H3" i="6" s="1"/>
  <c r="J3" i="6" s="1"/>
  <c r="E5" i="6"/>
  <c r="H5" i="6" s="1"/>
  <c r="J5" i="6" s="1"/>
  <c r="E9" i="6"/>
  <c r="H9" i="6" s="1"/>
  <c r="J9" i="6" s="1"/>
  <c r="E4" i="6"/>
  <c r="H4" i="6" s="1"/>
  <c r="J4" i="6" s="1"/>
  <c r="E7" i="6"/>
  <c r="H7" i="6" s="1"/>
  <c r="J7" i="6" s="1"/>
  <c r="E11" i="6"/>
  <c r="H11" i="6" s="1"/>
  <c r="J11" i="6" s="1"/>
  <c r="E8" i="6"/>
  <c r="H8" i="6" s="1"/>
  <c r="J8" i="6" s="1"/>
  <c r="E6" i="6"/>
  <c r="H6" i="6" s="1"/>
  <c r="J6" i="6" s="1"/>
  <c r="E10" i="6"/>
  <c r="H10" i="6" s="1"/>
  <c r="J10" i="6" s="1"/>
  <c r="E12" i="6"/>
  <c r="H12" i="6" s="1"/>
  <c r="J12" i="6" s="1"/>
  <c r="H13" i="6"/>
  <c r="J13" i="6" s="1"/>
  <c r="I356" i="6"/>
  <c r="K356" i="6" s="1"/>
  <c r="H129" i="6"/>
  <c r="J129" i="6" s="1"/>
  <c r="H280" i="6"/>
  <c r="J280" i="6" s="1"/>
  <c r="I280" i="6"/>
  <c r="K280" i="6" s="1"/>
  <c r="H356" i="6"/>
  <c r="J356" i="6" s="1"/>
  <c r="H472" i="6"/>
  <c r="J472" i="6" s="1"/>
  <c r="I472" i="6"/>
  <c r="K472" i="6" s="1"/>
  <c r="I89" i="6"/>
  <c r="K89" i="6" s="1"/>
  <c r="G14" i="6"/>
  <c r="A15" i="6"/>
  <c r="E14" i="6"/>
  <c r="H318" i="6"/>
  <c r="J318" i="6" s="1"/>
  <c r="I129" i="6"/>
  <c r="K129" i="6" s="1"/>
  <c r="H507" i="6"/>
  <c r="J507" i="6" s="1"/>
  <c r="I507" i="6"/>
  <c r="K507" i="6" s="1"/>
  <c r="I318" i="6"/>
  <c r="K318" i="6" s="1"/>
  <c r="H241" i="6"/>
  <c r="J241" i="6" s="1"/>
  <c r="H204" i="6"/>
  <c r="J204" i="6" s="1"/>
  <c r="I204" i="6"/>
  <c r="K204" i="6" s="1"/>
  <c r="H89" i="6"/>
  <c r="J89" i="6" s="1"/>
  <c r="E90" i="6"/>
  <c r="G90" i="6"/>
  <c r="A91" i="6"/>
  <c r="F90" i="6"/>
  <c r="I52" i="6"/>
  <c r="K52" i="6" s="1"/>
  <c r="G508" i="6"/>
  <c r="E508" i="6"/>
  <c r="A509" i="6"/>
  <c r="F508" i="6"/>
  <c r="A474" i="6"/>
  <c r="G473" i="6"/>
  <c r="E473" i="6"/>
  <c r="F473" i="6"/>
  <c r="I433" i="6"/>
  <c r="K433" i="6" s="1"/>
  <c r="G434" i="6"/>
  <c r="A435" i="6"/>
  <c r="F434" i="6"/>
  <c r="E434" i="6"/>
  <c r="H433" i="6"/>
  <c r="J433" i="6" s="1"/>
  <c r="H394" i="6"/>
  <c r="J394" i="6" s="1"/>
  <c r="G395" i="6"/>
  <c r="A396" i="6"/>
  <c r="F395" i="6"/>
  <c r="E395" i="6"/>
  <c r="H395" i="6" s="1"/>
  <c r="J395" i="6" s="1"/>
  <c r="I394" i="6"/>
  <c r="K394" i="6" s="1"/>
  <c r="F357" i="6"/>
  <c r="G357" i="6"/>
  <c r="E357" i="6"/>
  <c r="A358" i="6"/>
  <c r="G319" i="6"/>
  <c r="A320" i="6"/>
  <c r="E319" i="6"/>
  <c r="F319" i="6"/>
  <c r="G281" i="6"/>
  <c r="A282" i="6"/>
  <c r="E281" i="6"/>
  <c r="F281" i="6"/>
  <c r="I241" i="6"/>
  <c r="K241" i="6" s="1"/>
  <c r="G242" i="6"/>
  <c r="A243" i="6"/>
  <c r="F242" i="6"/>
  <c r="E242" i="6"/>
  <c r="A206" i="6"/>
  <c r="G205" i="6"/>
  <c r="F205" i="6"/>
  <c r="E205" i="6"/>
  <c r="I166" i="6"/>
  <c r="K166" i="6" s="1"/>
  <c r="H166" i="6"/>
  <c r="J166" i="6" s="1"/>
  <c r="G167" i="6"/>
  <c r="A168" i="6"/>
  <c r="F167" i="6"/>
  <c r="E167" i="6"/>
  <c r="A131" i="6"/>
  <c r="G130" i="6"/>
  <c r="F130" i="6"/>
  <c r="E130" i="6"/>
  <c r="H130" i="6" s="1"/>
  <c r="J130" i="6" s="1"/>
  <c r="G53" i="6"/>
  <c r="F53" i="6"/>
  <c r="E53" i="6"/>
  <c r="A54" i="6"/>
  <c r="AT16" i="3"/>
  <c r="AT17" i="3"/>
  <c r="AT18" i="3"/>
  <c r="AT5" i="3"/>
  <c r="F5" i="6" s="1"/>
  <c r="I5" i="6" s="1"/>
  <c r="K5" i="6" s="1"/>
  <c r="AT9" i="3"/>
  <c r="F9" i="6" s="1"/>
  <c r="I9" i="6" s="1"/>
  <c r="K9" i="6" s="1"/>
  <c r="AT20" i="3"/>
  <c r="AT13" i="3"/>
  <c r="F13" i="6" s="1"/>
  <c r="I13" i="6" s="1"/>
  <c r="K13" i="6" s="1"/>
  <c r="AT14" i="3"/>
  <c r="F14" i="6" s="1"/>
  <c r="I14" i="6" s="1"/>
  <c r="K14" i="6" s="1"/>
  <c r="AT4" i="3"/>
  <c r="F4" i="6" s="1"/>
  <c r="I4" i="6" s="1"/>
  <c r="K4" i="6" s="1"/>
  <c r="AT8" i="3"/>
  <c r="F8" i="6" s="1"/>
  <c r="I8" i="6" s="1"/>
  <c r="K8" i="6" s="1"/>
  <c r="AT3" i="3"/>
  <c r="F3" i="6" s="1"/>
  <c r="I3" i="6" s="1"/>
  <c r="K3" i="6" s="1"/>
  <c r="AT6" i="3"/>
  <c r="F6" i="6" s="1"/>
  <c r="I6" i="6" s="1"/>
  <c r="K6" i="6" s="1"/>
  <c r="AT7" i="3"/>
  <c r="F7" i="6" s="1"/>
  <c r="I7" i="6" s="1"/>
  <c r="K7" i="6" s="1"/>
  <c r="AT10" i="3"/>
  <c r="F10" i="6" s="1"/>
  <c r="I10" i="6" s="1"/>
  <c r="K10" i="6" s="1"/>
  <c r="AT11" i="3"/>
  <c r="F11" i="6" s="1"/>
  <c r="I11" i="6" s="1"/>
  <c r="K11" i="6" s="1"/>
  <c r="AT15" i="3"/>
  <c r="AT19" i="3"/>
  <c r="AT21" i="3"/>
  <c r="AT12" i="3"/>
  <c r="F12" i="6" s="1"/>
  <c r="I12" i="6" s="1"/>
  <c r="K12" i="6" s="1"/>
  <c r="AK33" i="1"/>
  <c r="AO32" i="1"/>
  <c r="AG32" i="1"/>
  <c r="AK31" i="1"/>
  <c r="AO30" i="1"/>
  <c r="AG30" i="1"/>
  <c r="AK29" i="1"/>
  <c r="AO28" i="1"/>
  <c r="AG28" i="1"/>
  <c r="AK27" i="1"/>
  <c r="AO26" i="1"/>
  <c r="AG26" i="1"/>
  <c r="AK25" i="1"/>
  <c r="AO24" i="1"/>
  <c r="AG24" i="1"/>
  <c r="AK23" i="1"/>
  <c r="AO22" i="1"/>
  <c r="AG22" i="1"/>
  <c r="AK21" i="1"/>
  <c r="AO20" i="1"/>
  <c r="AG20" i="1"/>
  <c r="AK19" i="1"/>
  <c r="AO18" i="1"/>
  <c r="AG18" i="1"/>
  <c r="AK17" i="1"/>
  <c r="AO16" i="1"/>
  <c r="AG16" i="1"/>
  <c r="AK15" i="1"/>
  <c r="AO14" i="1"/>
  <c r="AG14" i="1"/>
  <c r="AK13" i="1"/>
  <c r="AO12" i="1"/>
  <c r="AG12" i="1"/>
  <c r="AK11" i="1"/>
  <c r="AO10" i="1"/>
  <c r="AG10" i="1"/>
  <c r="AK9" i="1"/>
  <c r="AO8" i="1"/>
  <c r="AG8" i="1"/>
  <c r="AK7" i="1"/>
  <c r="AO6" i="1"/>
  <c r="AG6" i="1"/>
  <c r="AK5" i="1"/>
  <c r="AK3" i="1"/>
  <c r="AQ32" i="2"/>
  <c r="AI32" i="2"/>
  <c r="AN22" i="2"/>
  <c r="AF22" i="2"/>
  <c r="AJ19" i="2"/>
  <c r="AN18" i="2"/>
  <c r="AR17" i="2"/>
  <c r="AJ17" i="2"/>
  <c r="AF14" i="2"/>
  <c r="AJ13" i="2"/>
  <c r="AG33" i="1"/>
  <c r="AK32" i="1"/>
  <c r="AG31" i="1"/>
  <c r="AK30" i="1"/>
  <c r="AG29" i="1"/>
  <c r="AK28" i="1"/>
  <c r="AO27" i="1"/>
  <c r="AG27" i="1"/>
  <c r="AK26" i="1"/>
  <c r="AO25" i="1"/>
  <c r="AG25" i="1"/>
  <c r="AK24" i="1"/>
  <c r="AO23" i="1"/>
  <c r="AG23" i="1"/>
  <c r="AK22" i="1"/>
  <c r="AO21" i="1"/>
  <c r="AG21" i="1"/>
  <c r="AK20" i="1"/>
  <c r="AO19" i="1"/>
  <c r="AG19" i="1"/>
  <c r="AK18" i="1"/>
  <c r="AO17" i="1"/>
  <c r="AG17" i="1"/>
  <c r="AK16" i="1"/>
  <c r="AO15" i="1"/>
  <c r="AG15" i="1"/>
  <c r="AK14" i="1"/>
  <c r="AO13" i="1"/>
  <c r="AG13" i="1"/>
  <c r="AK12" i="1"/>
  <c r="AO11" i="1"/>
  <c r="AG11" i="1"/>
  <c r="AK10" i="1"/>
  <c r="AO9" i="1"/>
  <c r="AG9" i="1"/>
  <c r="AK8" i="1"/>
  <c r="AO7" i="1"/>
  <c r="AG7" i="1"/>
  <c r="AK6" i="1"/>
  <c r="AO5" i="1"/>
  <c r="AG5" i="1"/>
  <c r="AO3" i="1"/>
  <c r="AG3" i="1"/>
  <c r="AO33" i="1"/>
  <c r="AO31" i="1"/>
  <c r="AO29" i="1"/>
  <c r="AP17" i="2"/>
  <c r="AH17" i="2"/>
  <c r="AH15" i="2"/>
  <c r="AN15" i="2"/>
  <c r="AF15" i="2"/>
  <c r="AR14" i="2"/>
  <c r="AO35" i="1"/>
  <c r="AG35" i="1"/>
  <c r="AO34" i="1"/>
  <c r="AK34" i="1"/>
  <c r="AR35" i="1"/>
  <c r="AN35" i="1"/>
  <c r="AJ35" i="1"/>
  <c r="AF35" i="1"/>
  <c r="AR34" i="1"/>
  <c r="AN34" i="1"/>
  <c r="AJ34" i="1"/>
  <c r="AF34" i="1"/>
  <c r="AR33" i="1"/>
  <c r="AN33" i="1"/>
  <c r="AJ33" i="1"/>
  <c r="AF33" i="1"/>
  <c r="AR32" i="1"/>
  <c r="AN32" i="1"/>
  <c r="AJ32" i="1"/>
  <c r="AF32" i="1"/>
  <c r="AR31" i="1"/>
  <c r="AN31" i="1"/>
  <c r="AJ31" i="1"/>
  <c r="AF31" i="1"/>
  <c r="AR30" i="1"/>
  <c r="AN30" i="1"/>
  <c r="AJ30" i="1"/>
  <c r="AF30" i="1"/>
  <c r="AR29" i="1"/>
  <c r="AN29" i="1"/>
  <c r="AJ29" i="1"/>
  <c r="AF29" i="1"/>
  <c r="AR28" i="1"/>
  <c r="AN28" i="1"/>
  <c r="AJ28" i="1"/>
  <c r="AF28" i="1"/>
  <c r="AR27" i="1"/>
  <c r="AN27" i="1"/>
  <c r="AJ27" i="1"/>
  <c r="AF27" i="1"/>
  <c r="AR26" i="1"/>
  <c r="AN26" i="1"/>
  <c r="AJ26" i="1"/>
  <c r="AF26" i="1"/>
  <c r="AR25" i="1"/>
  <c r="AN25" i="1"/>
  <c r="AJ25" i="1"/>
  <c r="AF25" i="1"/>
  <c r="AR24" i="1"/>
  <c r="AN24" i="1"/>
  <c r="AJ24" i="1"/>
  <c r="AF24" i="1"/>
  <c r="AR23" i="1"/>
  <c r="AN23" i="1"/>
  <c r="AJ23" i="1"/>
  <c r="AF23" i="1"/>
  <c r="AR22" i="1"/>
  <c r="AN22" i="1"/>
  <c r="AJ22" i="1"/>
  <c r="AF22" i="1"/>
  <c r="AR21" i="1"/>
  <c r="AN21" i="1"/>
  <c r="AJ21" i="1"/>
  <c r="AF21" i="1"/>
  <c r="AR20" i="1"/>
  <c r="AN20" i="1"/>
  <c r="AJ20" i="1"/>
  <c r="AF20" i="1"/>
  <c r="AR19" i="1"/>
  <c r="AN19" i="1"/>
  <c r="AJ19" i="1"/>
  <c r="AF19" i="1"/>
  <c r="AR18" i="1"/>
  <c r="AN18" i="1"/>
  <c r="AJ18" i="1"/>
  <c r="AF18" i="1"/>
  <c r="AR17" i="1"/>
  <c r="AN17" i="1"/>
  <c r="AE32" i="1"/>
  <c r="AE27" i="1"/>
  <c r="AK35" i="1"/>
  <c r="AG34" i="1"/>
  <c r="AJ17" i="1"/>
  <c r="AF17" i="1"/>
  <c r="AR16" i="1"/>
  <c r="AN16" i="1"/>
  <c r="AJ16" i="1"/>
  <c r="AF16" i="1"/>
  <c r="AR15" i="1"/>
  <c r="AN15" i="1"/>
  <c r="AJ15" i="1"/>
  <c r="AF15" i="1"/>
  <c r="AR14" i="1"/>
  <c r="AN14" i="1"/>
  <c r="AJ14" i="1"/>
  <c r="AF14" i="1"/>
  <c r="AR13" i="1"/>
  <c r="AN13" i="1"/>
  <c r="AJ13" i="1"/>
  <c r="AF13" i="1"/>
  <c r="AR12" i="1"/>
  <c r="AN12" i="1"/>
  <c r="AJ12" i="1"/>
  <c r="AF12" i="1"/>
  <c r="AR11" i="1"/>
  <c r="AN11" i="1"/>
  <c r="AJ11" i="1"/>
  <c r="AF11" i="1"/>
  <c r="AR10" i="1"/>
  <c r="AN10" i="1"/>
  <c r="AJ10" i="1"/>
  <c r="AF10" i="1"/>
  <c r="AR9" i="1"/>
  <c r="AN9" i="1"/>
  <c r="AJ9" i="1"/>
  <c r="AF9" i="1"/>
  <c r="AR8" i="1"/>
  <c r="AN8" i="1"/>
  <c r="AJ8" i="1"/>
  <c r="AF8" i="1"/>
  <c r="AR7" i="1"/>
  <c r="AN7" i="1"/>
  <c r="AJ7" i="1"/>
  <c r="AF7" i="1"/>
  <c r="AR6" i="1"/>
  <c r="AN6" i="1"/>
  <c r="AJ6" i="1"/>
  <c r="AF6" i="1"/>
  <c r="AR5" i="1"/>
  <c r="AN5" i="1"/>
  <c r="AJ5" i="1"/>
  <c r="AF5" i="1"/>
  <c r="AR4" i="1"/>
  <c r="AN4" i="1"/>
  <c r="AJ4" i="1"/>
  <c r="AF4" i="1"/>
  <c r="AO4" i="1"/>
  <c r="AK4" i="1"/>
  <c r="AG4" i="1"/>
  <c r="AN33" i="2"/>
  <c r="AF33" i="2"/>
  <c r="AO32" i="2"/>
  <c r="AM12" i="4"/>
  <c r="BA12" i="4" s="1"/>
  <c r="E278" i="6" s="1"/>
  <c r="H278" i="6" s="1"/>
  <c r="J278" i="6" s="1"/>
  <c r="AQ12" i="4"/>
  <c r="BE12" i="4" s="1"/>
  <c r="E430" i="6" s="1"/>
  <c r="H430" i="6" s="1"/>
  <c r="J430" i="6" s="1"/>
  <c r="AF3" i="2"/>
  <c r="AJ3" i="2"/>
  <c r="AN3" i="2"/>
  <c r="AR3" i="2"/>
  <c r="AP11" i="2"/>
  <c r="H319" i="6" l="1"/>
  <c r="J319" i="6" s="1"/>
  <c r="I130" i="6"/>
  <c r="K130" i="6" s="1"/>
  <c r="H53" i="6"/>
  <c r="J53" i="6" s="1"/>
  <c r="I167" i="6"/>
  <c r="K167" i="6" s="1"/>
  <c r="I281" i="6"/>
  <c r="K281" i="6" s="1"/>
  <c r="H281" i="6"/>
  <c r="J281" i="6" s="1"/>
  <c r="H14" i="6"/>
  <c r="J14" i="6" s="1"/>
  <c r="I473" i="6"/>
  <c r="K473" i="6" s="1"/>
  <c r="E15" i="6"/>
  <c r="F15" i="6"/>
  <c r="A16" i="6"/>
  <c r="G15" i="6"/>
  <c r="H357" i="6"/>
  <c r="J357" i="6" s="1"/>
  <c r="H473" i="6"/>
  <c r="J473" i="6" s="1"/>
  <c r="H242" i="6"/>
  <c r="J242" i="6" s="1"/>
  <c r="I357" i="6"/>
  <c r="K357" i="6" s="1"/>
  <c r="H434" i="6"/>
  <c r="J434" i="6" s="1"/>
  <c r="I434" i="6"/>
  <c r="K434" i="6" s="1"/>
  <c r="I242" i="6"/>
  <c r="K242" i="6" s="1"/>
  <c r="H167" i="6"/>
  <c r="J167" i="6" s="1"/>
  <c r="H90" i="6"/>
  <c r="J90" i="6" s="1"/>
  <c r="I90" i="6"/>
  <c r="K90" i="6" s="1"/>
  <c r="E91" i="6"/>
  <c r="F91" i="6"/>
  <c r="A92" i="6"/>
  <c r="G91" i="6"/>
  <c r="I508" i="6"/>
  <c r="K508" i="6" s="1"/>
  <c r="G509" i="6"/>
  <c r="A510" i="6"/>
  <c r="E509" i="6"/>
  <c r="F509" i="6"/>
  <c r="H508" i="6"/>
  <c r="J508" i="6" s="1"/>
  <c r="A475" i="6"/>
  <c r="E474" i="6"/>
  <c r="G474" i="6"/>
  <c r="F474" i="6"/>
  <c r="A436" i="6"/>
  <c r="G435" i="6"/>
  <c r="F435" i="6"/>
  <c r="E435" i="6"/>
  <c r="G396" i="6"/>
  <c r="A397" i="6"/>
  <c r="F396" i="6"/>
  <c r="E396" i="6"/>
  <c r="I395" i="6"/>
  <c r="K395" i="6" s="1"/>
  <c r="G358" i="6"/>
  <c r="F358" i="6"/>
  <c r="A359" i="6"/>
  <c r="E358" i="6"/>
  <c r="G320" i="6"/>
  <c r="E320" i="6"/>
  <c r="A321" i="6"/>
  <c r="F320" i="6"/>
  <c r="I319" i="6"/>
  <c r="K319" i="6" s="1"/>
  <c r="G282" i="6"/>
  <c r="A283" i="6"/>
  <c r="F282" i="6"/>
  <c r="E282" i="6"/>
  <c r="A244" i="6"/>
  <c r="G243" i="6"/>
  <c r="F243" i="6"/>
  <c r="E243" i="6"/>
  <c r="G206" i="6"/>
  <c r="A207" i="6"/>
  <c r="F206" i="6"/>
  <c r="E206" i="6"/>
  <c r="H205" i="6"/>
  <c r="J205" i="6" s="1"/>
  <c r="I205" i="6"/>
  <c r="K205" i="6" s="1"/>
  <c r="G168" i="6"/>
  <c r="A169" i="6"/>
  <c r="E168" i="6"/>
  <c r="F168" i="6"/>
  <c r="A132" i="6"/>
  <c r="G131" i="6"/>
  <c r="F131" i="6"/>
  <c r="E131" i="6"/>
  <c r="G54" i="6"/>
  <c r="F54" i="6"/>
  <c r="A55" i="6"/>
  <c r="E54" i="6"/>
  <c r="I53" i="6"/>
  <c r="K53" i="6" s="1"/>
  <c r="H15" i="6" l="1"/>
  <c r="J15" i="6" s="1"/>
  <c r="H91" i="6"/>
  <c r="J91" i="6" s="1"/>
  <c r="H474" i="6"/>
  <c r="J474" i="6" s="1"/>
  <c r="I15" i="6"/>
  <c r="K15" i="6" s="1"/>
  <c r="H168" i="6"/>
  <c r="J168" i="6" s="1"/>
  <c r="I243" i="6"/>
  <c r="K243" i="6" s="1"/>
  <c r="F16" i="6"/>
  <c r="A17" i="6"/>
  <c r="G16" i="6"/>
  <c r="E16" i="6"/>
  <c r="H282" i="6"/>
  <c r="J282" i="6" s="1"/>
  <c r="I206" i="6"/>
  <c r="K206" i="6" s="1"/>
  <c r="H358" i="6"/>
  <c r="J358" i="6" s="1"/>
  <c r="I358" i="6"/>
  <c r="K358" i="6" s="1"/>
  <c r="H320" i="6"/>
  <c r="J320" i="6" s="1"/>
  <c r="I282" i="6"/>
  <c r="K282" i="6" s="1"/>
  <c r="H206" i="6"/>
  <c r="J206" i="6" s="1"/>
  <c r="I168" i="6"/>
  <c r="K168" i="6" s="1"/>
  <c r="H131" i="6"/>
  <c r="J131" i="6" s="1"/>
  <c r="G92" i="6"/>
  <c r="A93" i="6"/>
  <c r="F92" i="6"/>
  <c r="E92" i="6"/>
  <c r="I91" i="6"/>
  <c r="K91" i="6" s="1"/>
  <c r="I509" i="6"/>
  <c r="K509" i="6" s="1"/>
  <c r="H509" i="6"/>
  <c r="J509" i="6" s="1"/>
  <c r="G510" i="6"/>
  <c r="A511" i="6"/>
  <c r="F510" i="6"/>
  <c r="E510" i="6"/>
  <c r="I474" i="6"/>
  <c r="K474" i="6" s="1"/>
  <c r="A476" i="6"/>
  <c r="G475" i="6"/>
  <c r="F475" i="6"/>
  <c r="E475" i="6"/>
  <c r="H435" i="6"/>
  <c r="J435" i="6" s="1"/>
  <c r="I435" i="6"/>
  <c r="K435" i="6" s="1"/>
  <c r="E436" i="6"/>
  <c r="A437" i="6"/>
  <c r="G436" i="6"/>
  <c r="F436" i="6"/>
  <c r="H396" i="6"/>
  <c r="J396" i="6" s="1"/>
  <c r="I396" i="6"/>
  <c r="K396" i="6" s="1"/>
  <c r="A398" i="6"/>
  <c r="G397" i="6"/>
  <c r="F397" i="6"/>
  <c r="E397" i="6"/>
  <c r="A360" i="6"/>
  <c r="G359" i="6"/>
  <c r="F359" i="6"/>
  <c r="E359" i="6"/>
  <c r="I320" i="6"/>
  <c r="K320" i="6" s="1"/>
  <c r="A322" i="6"/>
  <c r="G321" i="6"/>
  <c r="F321" i="6"/>
  <c r="E321" i="6"/>
  <c r="A284" i="6"/>
  <c r="G283" i="6"/>
  <c r="E283" i="6"/>
  <c r="F283" i="6"/>
  <c r="H243" i="6"/>
  <c r="J243" i="6" s="1"/>
  <c r="A245" i="6"/>
  <c r="G244" i="6"/>
  <c r="F244" i="6"/>
  <c r="E244" i="6"/>
  <c r="A208" i="6"/>
  <c r="G207" i="6"/>
  <c r="E207" i="6"/>
  <c r="F207" i="6"/>
  <c r="A170" i="6"/>
  <c r="G169" i="6"/>
  <c r="F169" i="6"/>
  <c r="E169" i="6"/>
  <c r="I131" i="6"/>
  <c r="K131" i="6" s="1"/>
  <c r="A133" i="6"/>
  <c r="G132" i="6"/>
  <c r="E132" i="6"/>
  <c r="F132" i="6"/>
  <c r="H54" i="6"/>
  <c r="J54" i="6" s="1"/>
  <c r="A56" i="6"/>
  <c r="G55" i="6"/>
  <c r="F55" i="6"/>
  <c r="E55" i="6"/>
  <c r="I54" i="6"/>
  <c r="K54" i="6" s="1"/>
  <c r="I244" i="6" l="1"/>
  <c r="K244" i="6" s="1"/>
  <c r="H321" i="6"/>
  <c r="J321" i="6" s="1"/>
  <c r="I16" i="6"/>
  <c r="K16" i="6" s="1"/>
  <c r="H55" i="6"/>
  <c r="J55" i="6" s="1"/>
  <c r="I55" i="6"/>
  <c r="K55" i="6" s="1"/>
  <c r="H16" i="6"/>
  <c r="J16" i="6" s="1"/>
  <c r="H283" i="6"/>
  <c r="J283" i="6" s="1"/>
  <c r="I321" i="6"/>
  <c r="K321" i="6" s="1"/>
  <c r="H397" i="6"/>
  <c r="J397" i="6" s="1"/>
  <c r="I397" i="6"/>
  <c r="K397" i="6" s="1"/>
  <c r="I283" i="6"/>
  <c r="K283" i="6" s="1"/>
  <c r="I207" i="6"/>
  <c r="K207" i="6" s="1"/>
  <c r="I510" i="6"/>
  <c r="K510" i="6" s="1"/>
  <c r="H244" i="6"/>
  <c r="J244" i="6" s="1"/>
  <c r="I436" i="6"/>
  <c r="K436" i="6" s="1"/>
  <c r="G17" i="6"/>
  <c r="E17" i="6"/>
  <c r="H17" i="6" s="1"/>
  <c r="J17" i="6" s="1"/>
  <c r="F17" i="6"/>
  <c r="A18" i="6"/>
  <c r="H92" i="6"/>
  <c r="J92" i="6" s="1"/>
  <c r="H436" i="6"/>
  <c r="J436" i="6" s="1"/>
  <c r="H510" i="6"/>
  <c r="J510" i="6" s="1"/>
  <c r="I92" i="6"/>
  <c r="K92" i="6" s="1"/>
  <c r="H207" i="6"/>
  <c r="J207" i="6" s="1"/>
  <c r="I169" i="6"/>
  <c r="K169" i="6" s="1"/>
  <c r="H132" i="6"/>
  <c r="J132" i="6" s="1"/>
  <c r="I132" i="6"/>
  <c r="K132" i="6" s="1"/>
  <c r="A94" i="6"/>
  <c r="G93" i="6"/>
  <c r="E93" i="6"/>
  <c r="F93" i="6"/>
  <c r="A512" i="6"/>
  <c r="G511" i="6"/>
  <c r="F511" i="6"/>
  <c r="E511" i="6"/>
  <c r="H475" i="6"/>
  <c r="J475" i="6" s="1"/>
  <c r="I475" i="6"/>
  <c r="K475" i="6" s="1"/>
  <c r="E476" i="6"/>
  <c r="G476" i="6"/>
  <c r="A477" i="6"/>
  <c r="F476" i="6"/>
  <c r="A438" i="6"/>
  <c r="F437" i="6"/>
  <c r="G437" i="6"/>
  <c r="E437" i="6"/>
  <c r="H437" i="6" s="1"/>
  <c r="J437" i="6" s="1"/>
  <c r="A399" i="6"/>
  <c r="E398" i="6"/>
  <c r="G398" i="6"/>
  <c r="F398" i="6"/>
  <c r="H359" i="6"/>
  <c r="J359" i="6" s="1"/>
  <c r="I359" i="6"/>
  <c r="K359" i="6" s="1"/>
  <c r="A361" i="6"/>
  <c r="G360" i="6"/>
  <c r="E360" i="6"/>
  <c r="F360" i="6"/>
  <c r="I360" i="6" s="1"/>
  <c r="K360" i="6" s="1"/>
  <c r="A323" i="6"/>
  <c r="G322" i="6"/>
  <c r="F322" i="6"/>
  <c r="E322" i="6"/>
  <c r="A285" i="6"/>
  <c r="G284" i="6"/>
  <c r="E284" i="6"/>
  <c r="F284" i="6"/>
  <c r="I284" i="6" s="1"/>
  <c r="K284" i="6" s="1"/>
  <c r="A246" i="6"/>
  <c r="G245" i="6"/>
  <c r="F245" i="6"/>
  <c r="E245" i="6"/>
  <c r="A209" i="6"/>
  <c r="G208" i="6"/>
  <c r="E208" i="6"/>
  <c r="F208" i="6"/>
  <c r="I208" i="6" s="1"/>
  <c r="K208" i="6" s="1"/>
  <c r="H169" i="6"/>
  <c r="J169" i="6" s="1"/>
  <c r="A171" i="6"/>
  <c r="G170" i="6"/>
  <c r="F170" i="6"/>
  <c r="E170" i="6"/>
  <c r="A134" i="6"/>
  <c r="F133" i="6"/>
  <c r="E133" i="6"/>
  <c r="G133" i="6"/>
  <c r="A57" i="6"/>
  <c r="G56" i="6"/>
  <c r="E56" i="6"/>
  <c r="F56" i="6"/>
  <c r="I93" i="6" l="1"/>
  <c r="K93" i="6" s="1"/>
  <c r="H208" i="6"/>
  <c r="J208" i="6" s="1"/>
  <c r="H284" i="6"/>
  <c r="J284" i="6" s="1"/>
  <c r="H93" i="6"/>
  <c r="J93" i="6" s="1"/>
  <c r="I511" i="6"/>
  <c r="K511" i="6" s="1"/>
  <c r="I17" i="6"/>
  <c r="K17" i="6" s="1"/>
  <c r="H56" i="6"/>
  <c r="J56" i="6" s="1"/>
  <c r="H322" i="6"/>
  <c r="J322" i="6" s="1"/>
  <c r="E18" i="6"/>
  <c r="A19" i="6"/>
  <c r="G18" i="6"/>
  <c r="F18" i="6"/>
  <c r="I476" i="6"/>
  <c r="K476" i="6" s="1"/>
  <c r="H476" i="6"/>
  <c r="J476" i="6" s="1"/>
  <c r="I56" i="6"/>
  <c r="K56" i="6" s="1"/>
  <c r="H170" i="6"/>
  <c r="J170" i="6" s="1"/>
  <c r="H360" i="6"/>
  <c r="J360" i="6" s="1"/>
  <c r="I170" i="6"/>
  <c r="K170" i="6" s="1"/>
  <c r="H133" i="6"/>
  <c r="J133" i="6" s="1"/>
  <c r="I133" i="6"/>
  <c r="K133" i="6" s="1"/>
  <c r="A95" i="6"/>
  <c r="G94" i="6"/>
  <c r="E94" i="6"/>
  <c r="F94" i="6"/>
  <c r="F512" i="6"/>
  <c r="A513" i="6"/>
  <c r="G512" i="6"/>
  <c r="E512" i="6"/>
  <c r="H512" i="6" s="1"/>
  <c r="J512" i="6" s="1"/>
  <c r="H511" i="6"/>
  <c r="J511" i="6" s="1"/>
  <c r="F477" i="6"/>
  <c r="A478" i="6"/>
  <c r="G477" i="6"/>
  <c r="E477" i="6"/>
  <c r="I437" i="6"/>
  <c r="K437" i="6" s="1"/>
  <c r="A439" i="6"/>
  <c r="G438" i="6"/>
  <c r="F438" i="6"/>
  <c r="E438" i="6"/>
  <c r="I398" i="6"/>
  <c r="K398" i="6" s="1"/>
  <c r="H398" i="6"/>
  <c r="J398" i="6" s="1"/>
  <c r="G399" i="6"/>
  <c r="A400" i="6"/>
  <c r="F399" i="6"/>
  <c r="E399" i="6"/>
  <c r="A362" i="6"/>
  <c r="G361" i="6"/>
  <c r="F361" i="6"/>
  <c r="E361" i="6"/>
  <c r="A324" i="6"/>
  <c r="E323" i="6"/>
  <c r="G323" i="6"/>
  <c r="F323" i="6"/>
  <c r="I322" i="6"/>
  <c r="K322" i="6" s="1"/>
  <c r="A286" i="6"/>
  <c r="G285" i="6"/>
  <c r="F285" i="6"/>
  <c r="E285" i="6"/>
  <c r="H245" i="6"/>
  <c r="J245" i="6" s="1"/>
  <c r="I245" i="6"/>
  <c r="K245" i="6" s="1"/>
  <c r="A247" i="6"/>
  <c r="G246" i="6"/>
  <c r="E246" i="6"/>
  <c r="F246" i="6"/>
  <c r="A210" i="6"/>
  <c r="G209" i="6"/>
  <c r="F209" i="6"/>
  <c r="E209" i="6"/>
  <c r="E171" i="6"/>
  <c r="A172" i="6"/>
  <c r="G171" i="6"/>
  <c r="F171" i="6"/>
  <c r="E134" i="6"/>
  <c r="G134" i="6"/>
  <c r="F134" i="6"/>
  <c r="A135" i="6"/>
  <c r="A58" i="6"/>
  <c r="E57" i="6"/>
  <c r="G57" i="6"/>
  <c r="F57" i="6"/>
  <c r="I512" i="6" l="1"/>
  <c r="K512" i="6" s="1"/>
  <c r="H171" i="6"/>
  <c r="J171" i="6" s="1"/>
  <c r="H399" i="6"/>
  <c r="J399" i="6" s="1"/>
  <c r="I18" i="6"/>
  <c r="K18" i="6" s="1"/>
  <c r="I171" i="6"/>
  <c r="K171" i="6" s="1"/>
  <c r="H94" i="6"/>
  <c r="J94" i="6" s="1"/>
  <c r="H209" i="6"/>
  <c r="J209" i="6" s="1"/>
  <c r="I209" i="6"/>
  <c r="K209" i="6" s="1"/>
  <c r="F19" i="6"/>
  <c r="A20" i="6"/>
  <c r="E19" i="6"/>
  <c r="G19" i="6"/>
  <c r="H18" i="6"/>
  <c r="J18" i="6" s="1"/>
  <c r="I323" i="6"/>
  <c r="K323" i="6" s="1"/>
  <c r="H323" i="6"/>
  <c r="J323" i="6" s="1"/>
  <c r="H285" i="6"/>
  <c r="J285" i="6" s="1"/>
  <c r="I285" i="6"/>
  <c r="K285" i="6" s="1"/>
  <c r="I246" i="6"/>
  <c r="K246" i="6" s="1"/>
  <c r="H246" i="6"/>
  <c r="J246" i="6" s="1"/>
  <c r="H134" i="6"/>
  <c r="J134" i="6" s="1"/>
  <c r="I94" i="6"/>
  <c r="K94" i="6" s="1"/>
  <c r="A96" i="6"/>
  <c r="E95" i="6"/>
  <c r="F95" i="6"/>
  <c r="G95" i="6"/>
  <c r="F513" i="6"/>
  <c r="A514" i="6"/>
  <c r="G513" i="6"/>
  <c r="E513" i="6"/>
  <c r="H477" i="6"/>
  <c r="J477" i="6" s="1"/>
  <c r="G478" i="6"/>
  <c r="A479" i="6"/>
  <c r="E478" i="6"/>
  <c r="F478" i="6"/>
  <c r="I477" i="6"/>
  <c r="K477" i="6" s="1"/>
  <c r="H438" i="6"/>
  <c r="J438" i="6" s="1"/>
  <c r="I438" i="6"/>
  <c r="K438" i="6" s="1"/>
  <c r="A440" i="6"/>
  <c r="G439" i="6"/>
  <c r="F439" i="6"/>
  <c r="E439" i="6"/>
  <c r="I399" i="6"/>
  <c r="K399" i="6" s="1"/>
  <c r="E400" i="6"/>
  <c r="G400" i="6"/>
  <c r="A401" i="6"/>
  <c r="F400" i="6"/>
  <c r="H361" i="6"/>
  <c r="J361" i="6" s="1"/>
  <c r="I361" i="6"/>
  <c r="K361" i="6" s="1"/>
  <c r="A363" i="6"/>
  <c r="F362" i="6"/>
  <c r="G362" i="6"/>
  <c r="E362" i="6"/>
  <c r="A325" i="6"/>
  <c r="G324" i="6"/>
  <c r="F324" i="6"/>
  <c r="E324" i="6"/>
  <c r="A287" i="6"/>
  <c r="G286" i="6"/>
  <c r="E286" i="6"/>
  <c r="F286" i="6"/>
  <c r="E247" i="6"/>
  <c r="A248" i="6"/>
  <c r="G247" i="6"/>
  <c r="F247" i="6"/>
  <c r="E210" i="6"/>
  <c r="A211" i="6"/>
  <c r="G210" i="6"/>
  <c r="F210" i="6"/>
  <c r="F172" i="6"/>
  <c r="A173" i="6"/>
  <c r="G172" i="6"/>
  <c r="E172" i="6"/>
  <c r="A136" i="6"/>
  <c r="G135" i="6"/>
  <c r="E135" i="6"/>
  <c r="F135" i="6"/>
  <c r="I134" i="6"/>
  <c r="K134" i="6" s="1"/>
  <c r="I57" i="6"/>
  <c r="K57" i="6" s="1"/>
  <c r="H57" i="6"/>
  <c r="J57" i="6" s="1"/>
  <c r="E58" i="6"/>
  <c r="A59" i="6"/>
  <c r="F58" i="6"/>
  <c r="G58" i="6"/>
  <c r="H210" i="6" l="1"/>
  <c r="J210" i="6" s="1"/>
  <c r="H439" i="6"/>
  <c r="J439" i="6" s="1"/>
  <c r="H58" i="6"/>
  <c r="J58" i="6" s="1"/>
  <c r="I247" i="6"/>
  <c r="K247" i="6" s="1"/>
  <c r="I439" i="6"/>
  <c r="K439" i="6" s="1"/>
  <c r="I95" i="6"/>
  <c r="K95" i="6" s="1"/>
  <c r="H95" i="6"/>
  <c r="J95" i="6" s="1"/>
  <c r="H247" i="6"/>
  <c r="J247" i="6" s="1"/>
  <c r="I286" i="6"/>
  <c r="K286" i="6" s="1"/>
  <c r="H362" i="6"/>
  <c r="J362" i="6" s="1"/>
  <c r="I58" i="6"/>
  <c r="K58" i="6" s="1"/>
  <c r="I478" i="6"/>
  <c r="K478" i="6" s="1"/>
  <c r="I400" i="6"/>
  <c r="K400" i="6" s="1"/>
  <c r="H513" i="6"/>
  <c r="J513" i="6" s="1"/>
  <c r="H286" i="6"/>
  <c r="J286" i="6" s="1"/>
  <c r="H400" i="6"/>
  <c r="J400" i="6" s="1"/>
  <c r="H19" i="6"/>
  <c r="J19" i="6" s="1"/>
  <c r="I513" i="6"/>
  <c r="K513" i="6" s="1"/>
  <c r="G20" i="6"/>
  <c r="A21" i="6"/>
  <c r="E20" i="6"/>
  <c r="H20" i="6" s="1"/>
  <c r="J20" i="6" s="1"/>
  <c r="F20" i="6"/>
  <c r="I19" i="6"/>
  <c r="K19" i="6" s="1"/>
  <c r="H478" i="6"/>
  <c r="J478" i="6" s="1"/>
  <c r="I135" i="6"/>
  <c r="K135" i="6" s="1"/>
  <c r="E96" i="6"/>
  <c r="G96" i="6"/>
  <c r="A97" i="6"/>
  <c r="F96" i="6"/>
  <c r="E514" i="6"/>
  <c r="A515" i="6"/>
  <c r="G514" i="6"/>
  <c r="F514" i="6"/>
  <c r="G479" i="6"/>
  <c r="A480" i="6"/>
  <c r="F479" i="6"/>
  <c r="E479" i="6"/>
  <c r="G440" i="6"/>
  <c r="A441" i="6"/>
  <c r="F440" i="6"/>
  <c r="E440" i="6"/>
  <c r="H440" i="6" s="1"/>
  <c r="J440" i="6" s="1"/>
  <c r="E401" i="6"/>
  <c r="A402" i="6"/>
  <c r="G401" i="6"/>
  <c r="F401" i="6"/>
  <c r="I362" i="6"/>
  <c r="K362" i="6" s="1"/>
  <c r="A364" i="6"/>
  <c r="G363" i="6"/>
  <c r="F363" i="6"/>
  <c r="I363" i="6" s="1"/>
  <c r="K363" i="6" s="1"/>
  <c r="E363" i="6"/>
  <c r="H324" i="6"/>
  <c r="J324" i="6" s="1"/>
  <c r="I324" i="6"/>
  <c r="K324" i="6" s="1"/>
  <c r="A326" i="6"/>
  <c r="G325" i="6"/>
  <c r="F325" i="6"/>
  <c r="E325" i="6"/>
  <c r="F287" i="6"/>
  <c r="E287" i="6"/>
  <c r="A288" i="6"/>
  <c r="G287" i="6"/>
  <c r="E248" i="6"/>
  <c r="F248" i="6"/>
  <c r="A249" i="6"/>
  <c r="G248" i="6"/>
  <c r="I210" i="6"/>
  <c r="K210" i="6" s="1"/>
  <c r="A212" i="6"/>
  <c r="G211" i="6"/>
  <c r="E211" i="6"/>
  <c r="F211" i="6"/>
  <c r="H172" i="6"/>
  <c r="J172" i="6" s="1"/>
  <c r="G173" i="6"/>
  <c r="A174" i="6"/>
  <c r="F173" i="6"/>
  <c r="I173" i="6" s="1"/>
  <c r="K173" i="6" s="1"/>
  <c r="E173" i="6"/>
  <c r="I172" i="6"/>
  <c r="K172" i="6" s="1"/>
  <c r="H135" i="6"/>
  <c r="J135" i="6" s="1"/>
  <c r="G136" i="6"/>
  <c r="A137" i="6"/>
  <c r="E136" i="6"/>
  <c r="F136" i="6"/>
  <c r="A60" i="6"/>
  <c r="G59" i="6"/>
  <c r="F59" i="6"/>
  <c r="E59" i="6"/>
  <c r="I20" i="6" l="1"/>
  <c r="K20" i="6" s="1"/>
  <c r="H173" i="6"/>
  <c r="J173" i="6" s="1"/>
  <c r="H363" i="6"/>
  <c r="J363" i="6" s="1"/>
  <c r="H479" i="6"/>
  <c r="J479" i="6" s="1"/>
  <c r="H59" i="6"/>
  <c r="J59" i="6" s="1"/>
  <c r="G21" i="6"/>
  <c r="F21" i="6"/>
  <c r="I21" i="6" s="1"/>
  <c r="K21" i="6" s="1"/>
  <c r="A22" i="6"/>
  <c r="E21" i="6"/>
  <c r="H325" i="6"/>
  <c r="J325" i="6" s="1"/>
  <c r="I440" i="6"/>
  <c r="K440" i="6" s="1"/>
  <c r="I136" i="6"/>
  <c r="K136" i="6" s="1"/>
  <c r="H136" i="6"/>
  <c r="J136" i="6" s="1"/>
  <c r="I325" i="6"/>
  <c r="K325" i="6" s="1"/>
  <c r="I479" i="6"/>
  <c r="K479" i="6" s="1"/>
  <c r="H401" i="6"/>
  <c r="J401" i="6" s="1"/>
  <c r="I401" i="6"/>
  <c r="K401" i="6" s="1"/>
  <c r="H287" i="6"/>
  <c r="J287" i="6" s="1"/>
  <c r="I287" i="6"/>
  <c r="K287" i="6" s="1"/>
  <c r="I248" i="6"/>
  <c r="K248" i="6" s="1"/>
  <c r="H96" i="6"/>
  <c r="J96" i="6" s="1"/>
  <c r="I96" i="6"/>
  <c r="K96" i="6" s="1"/>
  <c r="E97" i="6"/>
  <c r="G97" i="6"/>
  <c r="F97" i="6"/>
  <c r="A98" i="6"/>
  <c r="A516" i="6"/>
  <c r="G515" i="6"/>
  <c r="F515" i="6"/>
  <c r="E515" i="6"/>
  <c r="H514" i="6"/>
  <c r="J514" i="6" s="1"/>
  <c r="I514" i="6"/>
  <c r="K514" i="6" s="1"/>
  <c r="G480" i="6"/>
  <c r="F480" i="6"/>
  <c r="E480" i="6"/>
  <c r="A481" i="6"/>
  <c r="G441" i="6"/>
  <c r="E441" i="6"/>
  <c r="A442" i="6"/>
  <c r="F441" i="6"/>
  <c r="G402" i="6"/>
  <c r="F402" i="6"/>
  <c r="E402" i="6"/>
  <c r="A403" i="6"/>
  <c r="G364" i="6"/>
  <c r="F364" i="6"/>
  <c r="E364" i="6"/>
  <c r="H364" i="6" s="1"/>
  <c r="J364" i="6" s="1"/>
  <c r="A365" i="6"/>
  <c r="G326" i="6"/>
  <c r="A327" i="6"/>
  <c r="E326" i="6"/>
  <c r="F326" i="6"/>
  <c r="G288" i="6"/>
  <c r="F288" i="6"/>
  <c r="A289" i="6"/>
  <c r="E288" i="6"/>
  <c r="G249" i="6"/>
  <c r="A250" i="6"/>
  <c r="E249" i="6"/>
  <c r="F249" i="6"/>
  <c r="H248" i="6"/>
  <c r="J248" i="6" s="1"/>
  <c r="G212" i="6"/>
  <c r="A213" i="6"/>
  <c r="F212" i="6"/>
  <c r="E212" i="6"/>
  <c r="I211" i="6"/>
  <c r="K211" i="6" s="1"/>
  <c r="H211" i="6"/>
  <c r="J211" i="6" s="1"/>
  <c r="G174" i="6"/>
  <c r="A175" i="6"/>
  <c r="E174" i="6"/>
  <c r="F174" i="6"/>
  <c r="I174" i="6" s="1"/>
  <c r="K174" i="6" s="1"/>
  <c r="G137" i="6"/>
  <c r="E137" i="6"/>
  <c r="A138" i="6"/>
  <c r="F137" i="6"/>
  <c r="G60" i="6"/>
  <c r="E60" i="6"/>
  <c r="A61" i="6"/>
  <c r="F60" i="6"/>
  <c r="I60" i="6" s="1"/>
  <c r="K60" i="6" s="1"/>
  <c r="I59" i="6"/>
  <c r="K59" i="6" s="1"/>
  <c r="I480" i="6" l="1"/>
  <c r="K480" i="6" s="1"/>
  <c r="H97" i="6"/>
  <c r="J97" i="6" s="1"/>
  <c r="I288" i="6"/>
  <c r="K288" i="6" s="1"/>
  <c r="H441" i="6"/>
  <c r="J441" i="6" s="1"/>
  <c r="H60" i="6"/>
  <c r="J60" i="6" s="1"/>
  <c r="I515" i="6"/>
  <c r="K515" i="6" s="1"/>
  <c r="H249" i="6"/>
  <c r="J249" i="6" s="1"/>
  <c r="I97" i="6"/>
  <c r="K97" i="6" s="1"/>
  <c r="H21" i="6"/>
  <c r="J21" i="6" s="1"/>
  <c r="H288" i="6"/>
  <c r="J288" i="6" s="1"/>
  <c r="A23" i="6"/>
  <c r="G22" i="6"/>
  <c r="E22" i="6"/>
  <c r="F22" i="6"/>
  <c r="H480" i="6"/>
  <c r="J480" i="6" s="1"/>
  <c r="I402" i="6"/>
  <c r="K402" i="6" s="1"/>
  <c r="I364" i="6"/>
  <c r="K364" i="6" s="1"/>
  <c r="I249" i="6"/>
  <c r="K249" i="6" s="1"/>
  <c r="G98" i="6"/>
  <c r="A99" i="6"/>
  <c r="F98" i="6"/>
  <c r="E98" i="6"/>
  <c r="G516" i="6"/>
  <c r="E516" i="6"/>
  <c r="A517" i="6"/>
  <c r="F516" i="6"/>
  <c r="H515" i="6"/>
  <c r="J515" i="6" s="1"/>
  <c r="A482" i="6"/>
  <c r="G481" i="6"/>
  <c r="F481" i="6"/>
  <c r="E481" i="6"/>
  <c r="G442" i="6"/>
  <c r="A443" i="6"/>
  <c r="F442" i="6"/>
  <c r="E442" i="6"/>
  <c r="I441" i="6"/>
  <c r="K441" i="6" s="1"/>
  <c r="G403" i="6"/>
  <c r="A404" i="6"/>
  <c r="E403" i="6"/>
  <c r="F403" i="6"/>
  <c r="H402" i="6"/>
  <c r="J402" i="6" s="1"/>
  <c r="G365" i="6"/>
  <c r="F365" i="6"/>
  <c r="E365" i="6"/>
  <c r="A366" i="6"/>
  <c r="G327" i="6"/>
  <c r="A328" i="6"/>
  <c r="E327" i="6"/>
  <c r="F327" i="6"/>
  <c r="I326" i="6"/>
  <c r="K326" i="6" s="1"/>
  <c r="H326" i="6"/>
  <c r="J326" i="6" s="1"/>
  <c r="G289" i="6"/>
  <c r="A290" i="6"/>
  <c r="F289" i="6"/>
  <c r="E289" i="6"/>
  <c r="G250" i="6"/>
  <c r="A251" i="6"/>
  <c r="F250" i="6"/>
  <c r="E250" i="6"/>
  <c r="H212" i="6"/>
  <c r="J212" i="6" s="1"/>
  <c r="I212" i="6"/>
  <c r="K212" i="6" s="1"/>
  <c r="A214" i="6"/>
  <c r="G213" i="6"/>
  <c r="E213" i="6"/>
  <c r="F213" i="6"/>
  <c r="G175" i="6"/>
  <c r="A176" i="6"/>
  <c r="F175" i="6"/>
  <c r="E175" i="6"/>
  <c r="H174" i="6"/>
  <c r="J174" i="6" s="1"/>
  <c r="I137" i="6"/>
  <c r="K137" i="6" s="1"/>
  <c r="A139" i="6"/>
  <c r="G138" i="6"/>
  <c r="F138" i="6"/>
  <c r="E138" i="6"/>
  <c r="H137" i="6"/>
  <c r="J137" i="6" s="1"/>
  <c r="G61" i="6"/>
  <c r="F61" i="6"/>
  <c r="E61" i="6"/>
  <c r="A62" i="6"/>
  <c r="H22" i="6" l="1"/>
  <c r="J22" i="6" s="1"/>
  <c r="H61" i="6"/>
  <c r="J61" i="6" s="1"/>
  <c r="H289" i="6"/>
  <c r="J289" i="6" s="1"/>
  <c r="I481" i="6"/>
  <c r="K481" i="6" s="1"/>
  <c r="I22" i="6"/>
  <c r="K22" i="6" s="1"/>
  <c r="I138" i="6"/>
  <c r="K138" i="6" s="1"/>
  <c r="I250" i="6"/>
  <c r="K250" i="6" s="1"/>
  <c r="I442" i="6"/>
  <c r="K442" i="6" s="1"/>
  <c r="I516" i="6"/>
  <c r="K516" i="6" s="1"/>
  <c r="H138" i="6"/>
  <c r="J138" i="6" s="1"/>
  <c r="H250" i="6"/>
  <c r="J250" i="6" s="1"/>
  <c r="I365" i="6"/>
  <c r="K365" i="6" s="1"/>
  <c r="H442" i="6"/>
  <c r="J442" i="6" s="1"/>
  <c r="A24" i="6"/>
  <c r="G23" i="6"/>
  <c r="E23" i="6"/>
  <c r="F23" i="6"/>
  <c r="I327" i="6"/>
  <c r="K327" i="6" s="1"/>
  <c r="H213" i="6"/>
  <c r="J213" i="6" s="1"/>
  <c r="H327" i="6"/>
  <c r="J327" i="6" s="1"/>
  <c r="H516" i="6"/>
  <c r="J516" i="6" s="1"/>
  <c r="I98" i="6"/>
  <c r="K98" i="6" s="1"/>
  <c r="H175" i="6"/>
  <c r="J175" i="6" s="1"/>
  <c r="I175" i="6"/>
  <c r="K175" i="6" s="1"/>
  <c r="H365" i="6"/>
  <c r="J365" i="6" s="1"/>
  <c r="I213" i="6"/>
  <c r="K213" i="6" s="1"/>
  <c r="I403" i="6"/>
  <c r="K403" i="6" s="1"/>
  <c r="H403" i="6"/>
  <c r="J403" i="6" s="1"/>
  <c r="I289" i="6"/>
  <c r="K289" i="6" s="1"/>
  <c r="E99" i="6"/>
  <c r="G99" i="6"/>
  <c r="A100" i="6"/>
  <c r="F99" i="6"/>
  <c r="H98" i="6"/>
  <c r="J98" i="6" s="1"/>
  <c r="I61" i="6"/>
  <c r="K61" i="6" s="1"/>
  <c r="G517" i="6"/>
  <c r="A518" i="6"/>
  <c r="E517" i="6"/>
  <c r="H517" i="6" s="1"/>
  <c r="J517" i="6" s="1"/>
  <c r="F517" i="6"/>
  <c r="A483" i="6"/>
  <c r="G482" i="6"/>
  <c r="E482" i="6"/>
  <c r="F482" i="6"/>
  <c r="H481" i="6"/>
  <c r="J481" i="6" s="1"/>
  <c r="A444" i="6"/>
  <c r="G443" i="6"/>
  <c r="E443" i="6"/>
  <c r="F443" i="6"/>
  <c r="G404" i="6"/>
  <c r="A405" i="6"/>
  <c r="E404" i="6"/>
  <c r="F404" i="6"/>
  <c r="G366" i="6"/>
  <c r="F366" i="6"/>
  <c r="I366" i="6" s="1"/>
  <c r="K366" i="6" s="1"/>
  <c r="A367" i="6"/>
  <c r="E366" i="6"/>
  <c r="H366" i="6" s="1"/>
  <c r="J366" i="6" s="1"/>
  <c r="G328" i="6"/>
  <c r="E328" i="6"/>
  <c r="A329" i="6"/>
  <c r="F328" i="6"/>
  <c r="G290" i="6"/>
  <c r="A291" i="6"/>
  <c r="E290" i="6"/>
  <c r="H290" i="6" s="1"/>
  <c r="J290" i="6" s="1"/>
  <c r="F290" i="6"/>
  <c r="I290" i="6" s="1"/>
  <c r="K290" i="6" s="1"/>
  <c r="G251" i="6"/>
  <c r="F251" i="6"/>
  <c r="E251" i="6"/>
  <c r="A252" i="6"/>
  <c r="G214" i="6"/>
  <c r="A215" i="6"/>
  <c r="E214" i="6"/>
  <c r="H214" i="6" s="1"/>
  <c r="J214" i="6" s="1"/>
  <c r="F214" i="6"/>
  <c r="I214" i="6" s="1"/>
  <c r="K214" i="6" s="1"/>
  <c r="A177" i="6"/>
  <c r="G176" i="6"/>
  <c r="E176" i="6"/>
  <c r="H176" i="6" s="1"/>
  <c r="J176" i="6" s="1"/>
  <c r="F176" i="6"/>
  <c r="A140" i="6"/>
  <c r="G139" i="6"/>
  <c r="E139" i="6"/>
  <c r="F139" i="6"/>
  <c r="I139" i="6" s="1"/>
  <c r="K139" i="6" s="1"/>
  <c r="G62" i="6"/>
  <c r="F62" i="6"/>
  <c r="A63" i="6"/>
  <c r="E62" i="6"/>
  <c r="I517" i="6" l="1"/>
  <c r="K517" i="6" s="1"/>
  <c r="I23" i="6"/>
  <c r="K23" i="6" s="1"/>
  <c r="I443" i="6"/>
  <c r="K443" i="6" s="1"/>
  <c r="H23" i="6"/>
  <c r="J23" i="6" s="1"/>
  <c r="I176" i="6"/>
  <c r="K176" i="6" s="1"/>
  <c r="I328" i="6"/>
  <c r="K328" i="6" s="1"/>
  <c r="H251" i="6"/>
  <c r="J251" i="6" s="1"/>
  <c r="H404" i="6"/>
  <c r="J404" i="6" s="1"/>
  <c r="I482" i="6"/>
  <c r="K482" i="6" s="1"/>
  <c r="I62" i="6"/>
  <c r="K62" i="6" s="1"/>
  <c r="I251" i="6"/>
  <c r="K251" i="6" s="1"/>
  <c r="H328" i="6"/>
  <c r="J328" i="6" s="1"/>
  <c r="I404" i="6"/>
  <c r="K404" i="6" s="1"/>
  <c r="H482" i="6"/>
  <c r="J482" i="6" s="1"/>
  <c r="E24" i="6"/>
  <c r="A25" i="6"/>
  <c r="F24" i="6"/>
  <c r="G24" i="6"/>
  <c r="H99" i="6"/>
  <c r="J99" i="6" s="1"/>
  <c r="G100" i="6"/>
  <c r="F100" i="6"/>
  <c r="E100" i="6"/>
  <c r="H100" i="6" s="1"/>
  <c r="J100" i="6" s="1"/>
  <c r="A101" i="6"/>
  <c r="I99" i="6"/>
  <c r="K99" i="6" s="1"/>
  <c r="H62" i="6"/>
  <c r="J62" i="6" s="1"/>
  <c r="G518" i="6"/>
  <c r="A519" i="6"/>
  <c r="F518" i="6"/>
  <c r="E518" i="6"/>
  <c r="A484" i="6"/>
  <c r="F483" i="6"/>
  <c r="I483" i="6" s="1"/>
  <c r="K483" i="6" s="1"/>
  <c r="G483" i="6"/>
  <c r="E483" i="6"/>
  <c r="H483" i="6" s="1"/>
  <c r="J483" i="6" s="1"/>
  <c r="H443" i="6"/>
  <c r="J443" i="6" s="1"/>
  <c r="A445" i="6"/>
  <c r="G444" i="6"/>
  <c r="E444" i="6"/>
  <c r="F444" i="6"/>
  <c r="I444" i="6" s="1"/>
  <c r="K444" i="6" s="1"/>
  <c r="A406" i="6"/>
  <c r="G405" i="6"/>
  <c r="E405" i="6"/>
  <c r="H405" i="6" s="1"/>
  <c r="J405" i="6" s="1"/>
  <c r="F405" i="6"/>
  <c r="A368" i="6"/>
  <c r="G367" i="6"/>
  <c r="E367" i="6"/>
  <c r="H367" i="6" s="1"/>
  <c r="J367" i="6" s="1"/>
  <c r="F367" i="6"/>
  <c r="I367" i="6" s="1"/>
  <c r="K367" i="6" s="1"/>
  <c r="A330" i="6"/>
  <c r="G329" i="6"/>
  <c r="F329" i="6"/>
  <c r="I329" i="6" s="1"/>
  <c r="K329" i="6" s="1"/>
  <c r="E329" i="6"/>
  <c r="A292" i="6"/>
  <c r="G291" i="6"/>
  <c r="E291" i="6"/>
  <c r="H291" i="6" s="1"/>
  <c r="J291" i="6" s="1"/>
  <c r="F291" i="6"/>
  <c r="I291" i="6" s="1"/>
  <c r="K291" i="6" s="1"/>
  <c r="G252" i="6"/>
  <c r="A253" i="6"/>
  <c r="F252" i="6"/>
  <c r="E252" i="6"/>
  <c r="A216" i="6"/>
  <c r="G215" i="6"/>
  <c r="F215" i="6"/>
  <c r="I215" i="6" s="1"/>
  <c r="K215" i="6" s="1"/>
  <c r="E215" i="6"/>
  <c r="H215" i="6" s="1"/>
  <c r="J215" i="6" s="1"/>
  <c r="A178" i="6"/>
  <c r="G177" i="6"/>
  <c r="F177" i="6"/>
  <c r="I177" i="6" s="1"/>
  <c r="K177" i="6" s="1"/>
  <c r="E177" i="6"/>
  <c r="H177" i="6" s="1"/>
  <c r="J177" i="6" s="1"/>
  <c r="A141" i="6"/>
  <c r="G140" i="6"/>
  <c r="E140" i="6"/>
  <c r="H140" i="6" s="1"/>
  <c r="J140" i="6" s="1"/>
  <c r="F140" i="6"/>
  <c r="I140" i="6" s="1"/>
  <c r="K140" i="6" s="1"/>
  <c r="H139" i="6"/>
  <c r="J139" i="6" s="1"/>
  <c r="A64" i="6"/>
  <c r="G63" i="6"/>
  <c r="F63" i="6"/>
  <c r="E63" i="6"/>
  <c r="H63" i="6" l="1"/>
  <c r="J63" i="6" s="1"/>
  <c r="H24" i="6"/>
  <c r="J24" i="6" s="1"/>
  <c r="I518" i="6"/>
  <c r="K518" i="6" s="1"/>
  <c r="I24" i="6"/>
  <c r="K24" i="6" s="1"/>
  <c r="G25" i="6"/>
  <c r="A26" i="6"/>
  <c r="F25" i="6"/>
  <c r="E25" i="6"/>
  <c r="H444" i="6"/>
  <c r="J444" i="6" s="1"/>
  <c r="H518" i="6"/>
  <c r="J518" i="6" s="1"/>
  <c r="I100" i="6"/>
  <c r="K100" i="6" s="1"/>
  <c r="H252" i="6"/>
  <c r="J252" i="6" s="1"/>
  <c r="I252" i="6"/>
  <c r="K252" i="6" s="1"/>
  <c r="A102" i="6"/>
  <c r="G101" i="6"/>
  <c r="E101" i="6"/>
  <c r="F101" i="6"/>
  <c r="I63" i="6"/>
  <c r="K63" i="6" s="1"/>
  <c r="A520" i="6"/>
  <c r="G519" i="6"/>
  <c r="F519" i="6"/>
  <c r="E519" i="6"/>
  <c r="E484" i="6"/>
  <c r="G484" i="6"/>
  <c r="A485" i="6"/>
  <c r="F484" i="6"/>
  <c r="F445" i="6"/>
  <c r="A446" i="6"/>
  <c r="G445" i="6"/>
  <c r="E445" i="6"/>
  <c r="A407" i="6"/>
  <c r="F406" i="6"/>
  <c r="E406" i="6"/>
  <c r="G406" i="6"/>
  <c r="I405" i="6"/>
  <c r="K405" i="6" s="1"/>
  <c r="A369" i="6"/>
  <c r="G368" i="6"/>
  <c r="F368" i="6"/>
  <c r="E368" i="6"/>
  <c r="A331" i="6"/>
  <c r="G330" i="6"/>
  <c r="F330" i="6"/>
  <c r="E330" i="6"/>
  <c r="H329" i="6"/>
  <c r="J329" i="6" s="1"/>
  <c r="A293" i="6"/>
  <c r="G292" i="6"/>
  <c r="F292" i="6"/>
  <c r="E292" i="6"/>
  <c r="A254" i="6"/>
  <c r="G253" i="6"/>
  <c r="E253" i="6"/>
  <c r="F253" i="6"/>
  <c r="A217" i="6"/>
  <c r="G216" i="6"/>
  <c r="E216" i="6"/>
  <c r="F216" i="6"/>
  <c r="A179" i="6"/>
  <c r="G178" i="6"/>
  <c r="F178" i="6"/>
  <c r="E178" i="6"/>
  <c r="A142" i="6"/>
  <c r="E141" i="6"/>
  <c r="G141" i="6"/>
  <c r="F141" i="6"/>
  <c r="I141" i="6" s="1"/>
  <c r="K141" i="6" s="1"/>
  <c r="A65" i="6"/>
  <c r="G64" i="6"/>
  <c r="E64" i="6"/>
  <c r="F64" i="6"/>
  <c r="H101" i="6" l="1"/>
  <c r="J101" i="6" s="1"/>
  <c r="I216" i="6"/>
  <c r="K216" i="6" s="1"/>
  <c r="I406" i="6"/>
  <c r="K406" i="6" s="1"/>
  <c r="I292" i="6"/>
  <c r="K292" i="6" s="1"/>
  <c r="I64" i="6"/>
  <c r="K64" i="6" s="1"/>
  <c r="H178" i="6"/>
  <c r="J178" i="6" s="1"/>
  <c r="I253" i="6"/>
  <c r="K253" i="6" s="1"/>
  <c r="H64" i="6"/>
  <c r="J64" i="6" s="1"/>
  <c r="H253" i="6"/>
  <c r="J253" i="6" s="1"/>
  <c r="I519" i="6"/>
  <c r="K519" i="6" s="1"/>
  <c r="H25" i="6"/>
  <c r="J25" i="6" s="1"/>
  <c r="I25" i="6"/>
  <c r="K25" i="6" s="1"/>
  <c r="H368" i="6"/>
  <c r="J368" i="6" s="1"/>
  <c r="H141" i="6"/>
  <c r="J141" i="6" s="1"/>
  <c r="I368" i="6"/>
  <c r="K368" i="6" s="1"/>
  <c r="H519" i="6"/>
  <c r="J519" i="6" s="1"/>
  <c r="A27" i="6"/>
  <c r="F26" i="6"/>
  <c r="G26" i="6"/>
  <c r="E26" i="6"/>
  <c r="H406" i="6"/>
  <c r="J406" i="6" s="1"/>
  <c r="H330" i="6"/>
  <c r="J330" i="6" s="1"/>
  <c r="G102" i="6"/>
  <c r="A103" i="6"/>
  <c r="F102" i="6"/>
  <c r="E102" i="6"/>
  <c r="I101" i="6"/>
  <c r="K101" i="6" s="1"/>
  <c r="F520" i="6"/>
  <c r="A521" i="6"/>
  <c r="G520" i="6"/>
  <c r="E520" i="6"/>
  <c r="H484" i="6"/>
  <c r="J484" i="6" s="1"/>
  <c r="F485" i="6"/>
  <c r="A486" i="6"/>
  <c r="G485" i="6"/>
  <c r="E485" i="6"/>
  <c r="I484" i="6"/>
  <c r="K484" i="6" s="1"/>
  <c r="I445" i="6"/>
  <c r="K445" i="6" s="1"/>
  <c r="G446" i="6"/>
  <c r="A447" i="6"/>
  <c r="F446" i="6"/>
  <c r="E446" i="6"/>
  <c r="H445" i="6"/>
  <c r="J445" i="6" s="1"/>
  <c r="F407" i="6"/>
  <c r="A408" i="6"/>
  <c r="G407" i="6"/>
  <c r="E407" i="6"/>
  <c r="A370" i="6"/>
  <c r="E369" i="6"/>
  <c r="G369" i="6"/>
  <c r="F369" i="6"/>
  <c r="A332" i="6"/>
  <c r="G331" i="6"/>
  <c r="E331" i="6"/>
  <c r="F331" i="6"/>
  <c r="I331" i="6" s="1"/>
  <c r="K331" i="6" s="1"/>
  <c r="I330" i="6"/>
  <c r="K330" i="6" s="1"/>
  <c r="A294" i="6"/>
  <c r="G293" i="6"/>
  <c r="E293" i="6"/>
  <c r="F293" i="6"/>
  <c r="H292" i="6"/>
  <c r="J292" i="6" s="1"/>
  <c r="A255" i="6"/>
  <c r="G254" i="6"/>
  <c r="E254" i="6"/>
  <c r="F254" i="6"/>
  <c r="F217" i="6"/>
  <c r="A218" i="6"/>
  <c r="G217" i="6"/>
  <c r="E217" i="6"/>
  <c r="H216" i="6"/>
  <c r="J216" i="6" s="1"/>
  <c r="A180" i="6"/>
  <c r="G179" i="6"/>
  <c r="E179" i="6"/>
  <c r="F179" i="6"/>
  <c r="I178" i="6"/>
  <c r="K178" i="6" s="1"/>
  <c r="F142" i="6"/>
  <c r="A143" i="6"/>
  <c r="G142" i="6"/>
  <c r="E142" i="6"/>
  <c r="A66" i="6"/>
  <c r="E65" i="6"/>
  <c r="G65" i="6"/>
  <c r="F65" i="6"/>
  <c r="H179" i="6" l="1"/>
  <c r="J179" i="6" s="1"/>
  <c r="I254" i="6"/>
  <c r="K254" i="6" s="1"/>
  <c r="H331" i="6"/>
  <c r="J331" i="6" s="1"/>
  <c r="H65" i="6"/>
  <c r="J65" i="6" s="1"/>
  <c r="H142" i="6"/>
  <c r="J142" i="6" s="1"/>
  <c r="H407" i="6"/>
  <c r="J407" i="6" s="1"/>
  <c r="H520" i="6"/>
  <c r="J520" i="6" s="1"/>
  <c r="I407" i="6"/>
  <c r="K407" i="6" s="1"/>
  <c r="I65" i="6"/>
  <c r="K65" i="6" s="1"/>
  <c r="H293" i="6"/>
  <c r="J293" i="6" s="1"/>
  <c r="I369" i="6"/>
  <c r="K369" i="6" s="1"/>
  <c r="H446" i="6"/>
  <c r="J446" i="6" s="1"/>
  <c r="H102" i="6"/>
  <c r="J102" i="6" s="1"/>
  <c r="I26" i="6"/>
  <c r="K26" i="6" s="1"/>
  <c r="H369" i="6"/>
  <c r="J369" i="6" s="1"/>
  <c r="I485" i="6"/>
  <c r="K485" i="6" s="1"/>
  <c r="I102" i="6"/>
  <c r="K102" i="6" s="1"/>
  <c r="G27" i="6"/>
  <c r="F27" i="6"/>
  <c r="A28" i="6"/>
  <c r="E27" i="6"/>
  <c r="H254" i="6"/>
  <c r="J254" i="6" s="1"/>
  <c r="H217" i="6"/>
  <c r="J217" i="6" s="1"/>
  <c r="I293" i="6"/>
  <c r="K293" i="6" s="1"/>
  <c r="H485" i="6"/>
  <c r="J485" i="6" s="1"/>
  <c r="I520" i="6"/>
  <c r="K520" i="6" s="1"/>
  <c r="H26" i="6"/>
  <c r="J26" i="6" s="1"/>
  <c r="I217" i="6"/>
  <c r="K217" i="6" s="1"/>
  <c r="I179" i="6"/>
  <c r="K179" i="6" s="1"/>
  <c r="I142" i="6"/>
  <c r="K142" i="6" s="1"/>
  <c r="F103" i="6"/>
  <c r="A104" i="6"/>
  <c r="E103" i="6"/>
  <c r="G103" i="6"/>
  <c r="F521" i="6"/>
  <c r="I521" i="6" s="1"/>
  <c r="K521" i="6" s="1"/>
  <c r="A522" i="6"/>
  <c r="G521" i="6"/>
  <c r="E521" i="6"/>
  <c r="G486" i="6"/>
  <c r="A487" i="6"/>
  <c r="E486" i="6"/>
  <c r="F486" i="6"/>
  <c r="A448" i="6"/>
  <c r="G447" i="6"/>
  <c r="E447" i="6"/>
  <c r="F447" i="6"/>
  <c r="I446" i="6"/>
  <c r="K446" i="6" s="1"/>
  <c r="E408" i="6"/>
  <c r="A409" i="6"/>
  <c r="G408" i="6"/>
  <c r="F408" i="6"/>
  <c r="F370" i="6"/>
  <c r="A371" i="6"/>
  <c r="G370" i="6"/>
  <c r="E370" i="6"/>
  <c r="F332" i="6"/>
  <c r="A333" i="6"/>
  <c r="G332" i="6"/>
  <c r="E332" i="6"/>
  <c r="A295" i="6"/>
  <c r="G294" i="6"/>
  <c r="F294" i="6"/>
  <c r="E294" i="6"/>
  <c r="H294" i="6" s="1"/>
  <c r="J294" i="6" s="1"/>
  <c r="G255" i="6"/>
  <c r="A256" i="6"/>
  <c r="E255" i="6"/>
  <c r="F255" i="6"/>
  <c r="G218" i="6"/>
  <c r="A219" i="6"/>
  <c r="F218" i="6"/>
  <c r="E218" i="6"/>
  <c r="A181" i="6"/>
  <c r="G180" i="6"/>
  <c r="F180" i="6"/>
  <c r="I180" i="6" s="1"/>
  <c r="K180" i="6" s="1"/>
  <c r="E180" i="6"/>
  <c r="H180" i="6" s="1"/>
  <c r="J180" i="6" s="1"/>
  <c r="A144" i="6"/>
  <c r="G143" i="6"/>
  <c r="F143" i="6"/>
  <c r="I143" i="6" s="1"/>
  <c r="K143" i="6" s="1"/>
  <c r="E143" i="6"/>
  <c r="H143" i="6" s="1"/>
  <c r="J143" i="6" s="1"/>
  <c r="E66" i="6"/>
  <c r="A67" i="6"/>
  <c r="F66" i="6"/>
  <c r="G66" i="6"/>
  <c r="I486" i="6" l="1"/>
  <c r="K486" i="6" s="1"/>
  <c r="H486" i="6"/>
  <c r="J486" i="6" s="1"/>
  <c r="I255" i="6"/>
  <c r="K255" i="6" s="1"/>
  <c r="H255" i="6"/>
  <c r="J255" i="6" s="1"/>
  <c r="I66" i="6"/>
  <c r="K66" i="6" s="1"/>
  <c r="H218" i="6"/>
  <c r="J218" i="6" s="1"/>
  <c r="I218" i="6"/>
  <c r="K218" i="6" s="1"/>
  <c r="I447" i="6"/>
  <c r="K447" i="6" s="1"/>
  <c r="H332" i="6"/>
  <c r="J332" i="6" s="1"/>
  <c r="I27" i="6"/>
  <c r="K27" i="6" s="1"/>
  <c r="H103" i="6"/>
  <c r="J103" i="6" s="1"/>
  <c r="H521" i="6"/>
  <c r="J521" i="6" s="1"/>
  <c r="H27" i="6"/>
  <c r="J27" i="6" s="1"/>
  <c r="F28" i="6"/>
  <c r="A29" i="6"/>
  <c r="G28" i="6"/>
  <c r="E28" i="6"/>
  <c r="E104" i="6"/>
  <c r="F104" i="6"/>
  <c r="A105" i="6"/>
  <c r="G104" i="6"/>
  <c r="I103" i="6"/>
  <c r="K103" i="6" s="1"/>
  <c r="E522" i="6"/>
  <c r="A523" i="6"/>
  <c r="F522" i="6"/>
  <c r="G522" i="6"/>
  <c r="G487" i="6"/>
  <c r="A488" i="6"/>
  <c r="E487" i="6"/>
  <c r="F487" i="6"/>
  <c r="G448" i="6"/>
  <c r="A449" i="6"/>
  <c r="F448" i="6"/>
  <c r="I448" i="6" s="1"/>
  <c r="K448" i="6" s="1"/>
  <c r="E448" i="6"/>
  <c r="H447" i="6"/>
  <c r="J447" i="6" s="1"/>
  <c r="F409" i="6"/>
  <c r="E409" i="6"/>
  <c r="H409" i="6" s="1"/>
  <c r="J409" i="6" s="1"/>
  <c r="A410" i="6"/>
  <c r="G409" i="6"/>
  <c r="H408" i="6"/>
  <c r="J408" i="6" s="1"/>
  <c r="I408" i="6"/>
  <c r="K408" i="6" s="1"/>
  <c r="H370" i="6"/>
  <c r="J370" i="6" s="1"/>
  <c r="G371" i="6"/>
  <c r="A372" i="6"/>
  <c r="E371" i="6"/>
  <c r="F371" i="6"/>
  <c r="I370" i="6"/>
  <c r="K370" i="6" s="1"/>
  <c r="G333" i="6"/>
  <c r="A334" i="6"/>
  <c r="F333" i="6"/>
  <c r="E333" i="6"/>
  <c r="I332" i="6"/>
  <c r="K332" i="6" s="1"/>
  <c r="F295" i="6"/>
  <c r="E295" i="6"/>
  <c r="A296" i="6"/>
  <c r="G295" i="6"/>
  <c r="I294" i="6"/>
  <c r="K294" i="6" s="1"/>
  <c r="F256" i="6"/>
  <c r="A257" i="6"/>
  <c r="G256" i="6"/>
  <c r="E256" i="6"/>
  <c r="A220" i="6"/>
  <c r="G219" i="6"/>
  <c r="E219" i="6"/>
  <c r="H219" i="6" s="1"/>
  <c r="J219" i="6" s="1"/>
  <c r="F219" i="6"/>
  <c r="I219" i="6" s="1"/>
  <c r="K219" i="6" s="1"/>
  <c r="A182" i="6"/>
  <c r="G181" i="6"/>
  <c r="F181" i="6"/>
  <c r="E181" i="6"/>
  <c r="G144" i="6"/>
  <c r="A145" i="6"/>
  <c r="E144" i="6"/>
  <c r="F144" i="6"/>
  <c r="A68" i="6"/>
  <c r="G67" i="6"/>
  <c r="F67" i="6"/>
  <c r="E67" i="6"/>
  <c r="H66" i="6"/>
  <c r="J66" i="6" s="1"/>
  <c r="H256" i="6" l="1"/>
  <c r="J256" i="6" s="1"/>
  <c r="I295" i="6"/>
  <c r="K295" i="6" s="1"/>
  <c r="H295" i="6"/>
  <c r="J295" i="6" s="1"/>
  <c r="H333" i="6"/>
  <c r="J333" i="6" s="1"/>
  <c r="H448" i="6"/>
  <c r="J448" i="6" s="1"/>
  <c r="I522" i="6"/>
  <c r="K522" i="6" s="1"/>
  <c r="H28" i="6"/>
  <c r="J28" i="6" s="1"/>
  <c r="H522" i="6"/>
  <c r="J522" i="6" s="1"/>
  <c r="I371" i="6"/>
  <c r="K371" i="6" s="1"/>
  <c r="H67" i="6"/>
  <c r="J67" i="6" s="1"/>
  <c r="H181" i="6"/>
  <c r="J181" i="6" s="1"/>
  <c r="H371" i="6"/>
  <c r="J371" i="6" s="1"/>
  <c r="H487" i="6"/>
  <c r="J487" i="6" s="1"/>
  <c r="I67" i="6"/>
  <c r="K67" i="6" s="1"/>
  <c r="I181" i="6"/>
  <c r="K181" i="6" s="1"/>
  <c r="I409" i="6"/>
  <c r="K409" i="6" s="1"/>
  <c r="I144" i="6"/>
  <c r="K144" i="6" s="1"/>
  <c r="H144" i="6"/>
  <c r="J144" i="6" s="1"/>
  <c r="F29" i="6"/>
  <c r="A30" i="6"/>
  <c r="E29" i="6"/>
  <c r="G29" i="6"/>
  <c r="I487" i="6"/>
  <c r="K487" i="6" s="1"/>
  <c r="I28" i="6"/>
  <c r="K28" i="6" s="1"/>
  <c r="I256" i="6"/>
  <c r="K256" i="6" s="1"/>
  <c r="I333" i="6"/>
  <c r="K333" i="6" s="1"/>
  <c r="H104" i="6"/>
  <c r="J104" i="6" s="1"/>
  <c r="E105" i="6"/>
  <c r="F105" i="6"/>
  <c r="G105" i="6"/>
  <c r="A106" i="6"/>
  <c r="I104" i="6"/>
  <c r="K104" i="6" s="1"/>
  <c r="A524" i="6"/>
  <c r="G523" i="6"/>
  <c r="F523" i="6"/>
  <c r="I523" i="6" s="1"/>
  <c r="K523" i="6" s="1"/>
  <c r="E523" i="6"/>
  <c r="G488" i="6"/>
  <c r="E488" i="6"/>
  <c r="A489" i="6"/>
  <c r="F488" i="6"/>
  <c r="G449" i="6"/>
  <c r="A450" i="6"/>
  <c r="E449" i="6"/>
  <c r="F449" i="6"/>
  <c r="I449" i="6" s="1"/>
  <c r="K449" i="6" s="1"/>
  <c r="G410" i="6"/>
  <c r="A411" i="6"/>
  <c r="F410" i="6"/>
  <c r="E410" i="6"/>
  <c r="G372" i="6"/>
  <c r="F372" i="6"/>
  <c r="E372" i="6"/>
  <c r="A373" i="6"/>
  <c r="G334" i="6"/>
  <c r="A335" i="6"/>
  <c r="F334" i="6"/>
  <c r="E334" i="6"/>
  <c r="G296" i="6"/>
  <c r="F296" i="6"/>
  <c r="A297" i="6"/>
  <c r="E296" i="6"/>
  <c r="G257" i="6"/>
  <c r="A258" i="6"/>
  <c r="E257" i="6"/>
  <c r="F257" i="6"/>
  <c r="G220" i="6"/>
  <c r="A221" i="6"/>
  <c r="F220" i="6"/>
  <c r="E220" i="6"/>
  <c r="H220" i="6" s="1"/>
  <c r="J220" i="6" s="1"/>
  <c r="G182" i="6"/>
  <c r="A183" i="6"/>
  <c r="F182" i="6"/>
  <c r="E182" i="6"/>
  <c r="G145" i="6"/>
  <c r="A146" i="6"/>
  <c r="F145" i="6"/>
  <c r="E145" i="6"/>
  <c r="H145" i="6" s="1"/>
  <c r="J145" i="6" s="1"/>
  <c r="G68" i="6"/>
  <c r="E68" i="6"/>
  <c r="A69" i="6"/>
  <c r="F68" i="6"/>
  <c r="I105" i="6" l="1"/>
  <c r="K105" i="6" s="1"/>
  <c r="H29" i="6"/>
  <c r="J29" i="6" s="1"/>
  <c r="H523" i="6"/>
  <c r="J523" i="6" s="1"/>
  <c r="H105" i="6"/>
  <c r="J105" i="6" s="1"/>
  <c r="I29" i="6"/>
  <c r="K29" i="6" s="1"/>
  <c r="H334" i="6"/>
  <c r="J334" i="6" s="1"/>
  <c r="H410" i="6"/>
  <c r="J410" i="6" s="1"/>
  <c r="I488" i="6"/>
  <c r="K488" i="6" s="1"/>
  <c r="H257" i="6"/>
  <c r="J257" i="6" s="1"/>
  <c r="I410" i="6"/>
  <c r="K410" i="6" s="1"/>
  <c r="I68" i="6"/>
  <c r="K68" i="6" s="1"/>
  <c r="I257" i="6"/>
  <c r="K257" i="6" s="1"/>
  <c r="I182" i="6"/>
  <c r="K182" i="6" s="1"/>
  <c r="I334" i="6"/>
  <c r="K334" i="6" s="1"/>
  <c r="H68" i="6"/>
  <c r="J68" i="6" s="1"/>
  <c r="H488" i="6"/>
  <c r="J488" i="6" s="1"/>
  <c r="E30" i="6"/>
  <c r="F30" i="6"/>
  <c r="A31" i="6"/>
  <c r="G30" i="6"/>
  <c r="H372" i="6"/>
  <c r="J372" i="6" s="1"/>
  <c r="I145" i="6"/>
  <c r="K145" i="6" s="1"/>
  <c r="I220" i="6"/>
  <c r="K220" i="6" s="1"/>
  <c r="H449" i="6"/>
  <c r="J449" i="6" s="1"/>
  <c r="I372" i="6"/>
  <c r="K372" i="6" s="1"/>
  <c r="H182" i="6"/>
  <c r="J182" i="6" s="1"/>
  <c r="G106" i="6"/>
  <c r="E106" i="6"/>
  <c r="A107" i="6"/>
  <c r="F106" i="6"/>
  <c r="G524" i="6"/>
  <c r="E524" i="6"/>
  <c r="A525" i="6"/>
  <c r="F524" i="6"/>
  <c r="A490" i="6"/>
  <c r="G489" i="6"/>
  <c r="E489" i="6"/>
  <c r="F489" i="6"/>
  <c r="G450" i="6"/>
  <c r="A451" i="6"/>
  <c r="F450" i="6"/>
  <c r="E450" i="6"/>
  <c r="G411" i="6"/>
  <c r="A412" i="6"/>
  <c r="E411" i="6"/>
  <c r="F411" i="6"/>
  <c r="F373" i="6"/>
  <c r="G373" i="6"/>
  <c r="A374" i="6"/>
  <c r="E373" i="6"/>
  <c r="G335" i="6"/>
  <c r="A336" i="6"/>
  <c r="E335" i="6"/>
  <c r="F335" i="6"/>
  <c r="I296" i="6"/>
  <c r="K296" i="6" s="1"/>
  <c r="H296" i="6"/>
  <c r="J296" i="6" s="1"/>
  <c r="G297" i="6"/>
  <c r="A298" i="6"/>
  <c r="F297" i="6"/>
  <c r="E297" i="6"/>
  <c r="G258" i="6"/>
  <c r="A259" i="6"/>
  <c r="F258" i="6"/>
  <c r="E258" i="6"/>
  <c r="G221" i="6"/>
  <c r="A222" i="6"/>
  <c r="E221" i="6"/>
  <c r="F221" i="6"/>
  <c r="G183" i="6"/>
  <c r="A184" i="6"/>
  <c r="E183" i="6"/>
  <c r="F183" i="6"/>
  <c r="G146" i="6"/>
  <c r="F146" i="6"/>
  <c r="E146" i="6"/>
  <c r="A147" i="6"/>
  <c r="G69" i="6"/>
  <c r="F69" i="6"/>
  <c r="E69" i="6"/>
  <c r="A70" i="6"/>
  <c r="I373" i="6" l="1"/>
  <c r="K373" i="6" s="1"/>
  <c r="H373" i="6"/>
  <c r="J373" i="6" s="1"/>
  <c r="I489" i="6"/>
  <c r="K489" i="6" s="1"/>
  <c r="I30" i="6"/>
  <c r="K30" i="6" s="1"/>
  <c r="H30" i="6"/>
  <c r="J30" i="6" s="1"/>
  <c r="H183" i="6"/>
  <c r="J183" i="6" s="1"/>
  <c r="I69" i="6"/>
  <c r="K69" i="6" s="1"/>
  <c r="I146" i="6"/>
  <c r="K146" i="6" s="1"/>
  <c r="I258" i="6"/>
  <c r="K258" i="6" s="1"/>
  <c r="I221" i="6"/>
  <c r="K221" i="6" s="1"/>
  <c r="H146" i="6"/>
  <c r="J146" i="6" s="1"/>
  <c r="H221" i="6"/>
  <c r="J221" i="6" s="1"/>
  <c r="I297" i="6"/>
  <c r="K297" i="6" s="1"/>
  <c r="I335" i="6"/>
  <c r="K335" i="6" s="1"/>
  <c r="I106" i="6"/>
  <c r="K106" i="6" s="1"/>
  <c r="H335" i="6"/>
  <c r="J335" i="6" s="1"/>
  <c r="H411" i="6"/>
  <c r="J411" i="6" s="1"/>
  <c r="H489" i="6"/>
  <c r="J489" i="6" s="1"/>
  <c r="H106" i="6"/>
  <c r="J106" i="6" s="1"/>
  <c r="E31" i="6"/>
  <c r="G31" i="6"/>
  <c r="A32" i="6"/>
  <c r="F31" i="6"/>
  <c r="I450" i="6"/>
  <c r="K450" i="6" s="1"/>
  <c r="H450" i="6"/>
  <c r="J450" i="6" s="1"/>
  <c r="I183" i="6"/>
  <c r="K183" i="6" s="1"/>
  <c r="H258" i="6"/>
  <c r="J258" i="6" s="1"/>
  <c r="I411" i="6"/>
  <c r="K411" i="6" s="1"/>
  <c r="G107" i="6"/>
  <c r="A108" i="6"/>
  <c r="E107" i="6"/>
  <c r="F107" i="6"/>
  <c r="H69" i="6"/>
  <c r="J69" i="6" s="1"/>
  <c r="I524" i="6"/>
  <c r="K524" i="6" s="1"/>
  <c r="G525" i="6"/>
  <c r="A526" i="6"/>
  <c r="E525" i="6"/>
  <c r="F525" i="6"/>
  <c r="H524" i="6"/>
  <c r="J524" i="6" s="1"/>
  <c r="A491" i="6"/>
  <c r="G490" i="6"/>
  <c r="E490" i="6"/>
  <c r="F490" i="6"/>
  <c r="A452" i="6"/>
  <c r="G451" i="6"/>
  <c r="E451" i="6"/>
  <c r="F451" i="6"/>
  <c r="G412" i="6"/>
  <c r="A413" i="6"/>
  <c r="F412" i="6"/>
  <c r="E412" i="6"/>
  <c r="G374" i="6"/>
  <c r="A375" i="6"/>
  <c r="F374" i="6"/>
  <c r="E374" i="6"/>
  <c r="A337" i="6"/>
  <c r="G336" i="6"/>
  <c r="E336" i="6"/>
  <c r="F336" i="6"/>
  <c r="H297" i="6"/>
  <c r="J297" i="6" s="1"/>
  <c r="G298" i="6"/>
  <c r="A299" i="6"/>
  <c r="E298" i="6"/>
  <c r="H298" i="6" s="1"/>
  <c r="J298" i="6" s="1"/>
  <c r="F298" i="6"/>
  <c r="A260" i="6"/>
  <c r="G259" i="6"/>
  <c r="E259" i="6"/>
  <c r="F259" i="6"/>
  <c r="G222" i="6"/>
  <c r="A223" i="6"/>
  <c r="E222" i="6"/>
  <c r="H222" i="6" s="1"/>
  <c r="J222" i="6" s="1"/>
  <c r="F222" i="6"/>
  <c r="A185" i="6"/>
  <c r="G184" i="6"/>
  <c r="F184" i="6"/>
  <c r="E184" i="6"/>
  <c r="A148" i="6"/>
  <c r="G147" i="6"/>
  <c r="F147" i="6"/>
  <c r="I147" i="6" s="1"/>
  <c r="K147" i="6" s="1"/>
  <c r="E147" i="6"/>
  <c r="H147" i="6" s="1"/>
  <c r="J147" i="6" s="1"/>
  <c r="G70" i="6"/>
  <c r="A71" i="6"/>
  <c r="E70" i="6"/>
  <c r="H70" i="6" s="1"/>
  <c r="J70" i="6" s="1"/>
  <c r="F70" i="6"/>
  <c r="H374" i="6" l="1"/>
  <c r="J374" i="6" s="1"/>
  <c r="I374" i="6"/>
  <c r="K374" i="6" s="1"/>
  <c r="H107" i="6"/>
  <c r="J107" i="6" s="1"/>
  <c r="I31" i="6"/>
  <c r="K31" i="6" s="1"/>
  <c r="I70" i="6"/>
  <c r="K70" i="6" s="1"/>
  <c r="H184" i="6"/>
  <c r="J184" i="6" s="1"/>
  <c r="I259" i="6"/>
  <c r="K259" i="6" s="1"/>
  <c r="H31" i="6"/>
  <c r="J31" i="6" s="1"/>
  <c r="H259" i="6"/>
  <c r="J259" i="6" s="1"/>
  <c r="I336" i="6"/>
  <c r="K336" i="6" s="1"/>
  <c r="H412" i="6"/>
  <c r="J412" i="6" s="1"/>
  <c r="I490" i="6"/>
  <c r="K490" i="6" s="1"/>
  <c r="H336" i="6"/>
  <c r="J336" i="6" s="1"/>
  <c r="I412" i="6"/>
  <c r="K412" i="6" s="1"/>
  <c r="H490" i="6"/>
  <c r="J490" i="6" s="1"/>
  <c r="I222" i="6"/>
  <c r="K222" i="6" s="1"/>
  <c r="I298" i="6"/>
  <c r="K298" i="6" s="1"/>
  <c r="I107" i="6"/>
  <c r="K107" i="6" s="1"/>
  <c r="H451" i="6"/>
  <c r="J451" i="6" s="1"/>
  <c r="I525" i="6"/>
  <c r="K525" i="6" s="1"/>
  <c r="G32" i="6"/>
  <c r="F32" i="6"/>
  <c r="E32" i="6"/>
  <c r="H32" i="6" s="1"/>
  <c r="J32" i="6" s="1"/>
  <c r="A33" i="6"/>
  <c r="G108" i="6"/>
  <c r="A109" i="6"/>
  <c r="E108" i="6"/>
  <c r="F108" i="6"/>
  <c r="G526" i="6"/>
  <c r="A527" i="6"/>
  <c r="F526" i="6"/>
  <c r="I526" i="6" s="1"/>
  <c r="K526" i="6" s="1"/>
  <c r="E526" i="6"/>
  <c r="H525" i="6"/>
  <c r="J525" i="6" s="1"/>
  <c r="F491" i="6"/>
  <c r="A492" i="6"/>
  <c r="G491" i="6"/>
  <c r="E491" i="6"/>
  <c r="E452" i="6"/>
  <c r="A453" i="6"/>
  <c r="G452" i="6"/>
  <c r="F452" i="6"/>
  <c r="I451" i="6"/>
  <c r="K451" i="6" s="1"/>
  <c r="A414" i="6"/>
  <c r="G413" i="6"/>
  <c r="E413" i="6"/>
  <c r="F413" i="6"/>
  <c r="A376" i="6"/>
  <c r="G375" i="6"/>
  <c r="F375" i="6"/>
  <c r="E375" i="6"/>
  <c r="A338" i="6"/>
  <c r="G337" i="6"/>
  <c r="F337" i="6"/>
  <c r="E337" i="6"/>
  <c r="A300" i="6"/>
  <c r="G299" i="6"/>
  <c r="F299" i="6"/>
  <c r="E299" i="6"/>
  <c r="A261" i="6"/>
  <c r="G260" i="6"/>
  <c r="F260" i="6"/>
  <c r="E260" i="6"/>
  <c r="A224" i="6"/>
  <c r="G223" i="6"/>
  <c r="F223" i="6"/>
  <c r="E223" i="6"/>
  <c r="A186" i="6"/>
  <c r="G185" i="6"/>
  <c r="E185" i="6"/>
  <c r="F185" i="6"/>
  <c r="I184" i="6"/>
  <c r="K184" i="6" s="1"/>
  <c r="A149" i="6"/>
  <c r="G148" i="6"/>
  <c r="F148" i="6"/>
  <c r="I148" i="6" s="1"/>
  <c r="K148" i="6" s="1"/>
  <c r="E148" i="6"/>
  <c r="A72" i="6"/>
  <c r="G71" i="6"/>
  <c r="E71" i="6"/>
  <c r="H71" i="6" s="1"/>
  <c r="J71" i="6" s="1"/>
  <c r="F71" i="6"/>
  <c r="H526" i="6" l="1"/>
  <c r="J526" i="6" s="1"/>
  <c r="I32" i="6"/>
  <c r="K32" i="6" s="1"/>
  <c r="H223" i="6"/>
  <c r="J223" i="6" s="1"/>
  <c r="H299" i="6"/>
  <c r="J299" i="6" s="1"/>
  <c r="I223" i="6"/>
  <c r="K223" i="6" s="1"/>
  <c r="I185" i="6"/>
  <c r="K185" i="6" s="1"/>
  <c r="H337" i="6"/>
  <c r="J337" i="6" s="1"/>
  <c r="I413" i="6"/>
  <c r="K413" i="6" s="1"/>
  <c r="H260" i="6"/>
  <c r="J260" i="6" s="1"/>
  <c r="I260" i="6"/>
  <c r="K260" i="6" s="1"/>
  <c r="I337" i="6"/>
  <c r="K337" i="6" s="1"/>
  <c r="H413" i="6"/>
  <c r="J413" i="6" s="1"/>
  <c r="H491" i="6"/>
  <c r="J491" i="6" s="1"/>
  <c r="I299" i="6"/>
  <c r="K299" i="6" s="1"/>
  <c r="H452" i="6"/>
  <c r="J452" i="6" s="1"/>
  <c r="I108" i="6"/>
  <c r="K108" i="6" s="1"/>
  <c r="H148" i="6"/>
  <c r="J148" i="6" s="1"/>
  <c r="H108" i="6"/>
  <c r="J108" i="6" s="1"/>
  <c r="I71" i="6"/>
  <c r="K71" i="6" s="1"/>
  <c r="I491" i="6"/>
  <c r="K491" i="6" s="1"/>
  <c r="I375" i="6"/>
  <c r="K375" i="6" s="1"/>
  <c r="I452" i="6"/>
  <c r="K452" i="6" s="1"/>
  <c r="F33" i="6"/>
  <c r="I33" i="6" s="1"/>
  <c r="K33" i="6" s="1"/>
  <c r="E33" i="6"/>
  <c r="H33" i="6" s="1"/>
  <c r="J33" i="6" s="1"/>
  <c r="A34" i="6"/>
  <c r="G33" i="6"/>
  <c r="H185" i="6"/>
  <c r="J185" i="6" s="1"/>
  <c r="A110" i="6"/>
  <c r="G109" i="6"/>
  <c r="E109" i="6"/>
  <c r="F109" i="6"/>
  <c r="I109" i="6" s="1"/>
  <c r="K109" i="6" s="1"/>
  <c r="A528" i="6"/>
  <c r="G527" i="6"/>
  <c r="E527" i="6"/>
  <c r="H527" i="6" s="1"/>
  <c r="J527" i="6" s="1"/>
  <c r="F527" i="6"/>
  <c r="E492" i="6"/>
  <c r="A493" i="6"/>
  <c r="G492" i="6"/>
  <c r="F492" i="6"/>
  <c r="F453" i="6"/>
  <c r="A454" i="6"/>
  <c r="G453" i="6"/>
  <c r="E453" i="6"/>
  <c r="E414" i="6"/>
  <c r="A415" i="6"/>
  <c r="F414" i="6"/>
  <c r="G414" i="6"/>
  <c r="A377" i="6"/>
  <c r="G376" i="6"/>
  <c r="F376" i="6"/>
  <c r="I376" i="6" s="1"/>
  <c r="K376" i="6" s="1"/>
  <c r="E376" i="6"/>
  <c r="H375" i="6"/>
  <c r="J375" i="6" s="1"/>
  <c r="A339" i="6"/>
  <c r="G338" i="6"/>
  <c r="E338" i="6"/>
  <c r="F338" i="6"/>
  <c r="I338" i="6" s="1"/>
  <c r="K338" i="6" s="1"/>
  <c r="A301" i="6"/>
  <c r="G300" i="6"/>
  <c r="F300" i="6"/>
  <c r="E300" i="6"/>
  <c r="A262" i="6"/>
  <c r="G261" i="6"/>
  <c r="E261" i="6"/>
  <c r="H261" i="6" s="1"/>
  <c r="J261" i="6" s="1"/>
  <c r="F261" i="6"/>
  <c r="I261" i="6" s="1"/>
  <c r="K261" i="6" s="1"/>
  <c r="A225" i="6"/>
  <c r="G224" i="6"/>
  <c r="E224" i="6"/>
  <c r="H224" i="6" s="1"/>
  <c r="J224" i="6" s="1"/>
  <c r="F224" i="6"/>
  <c r="A187" i="6"/>
  <c r="G186" i="6"/>
  <c r="F186" i="6"/>
  <c r="E186" i="6"/>
  <c r="A150" i="6"/>
  <c r="G149" i="6"/>
  <c r="F149" i="6"/>
  <c r="I149" i="6" s="1"/>
  <c r="K149" i="6" s="1"/>
  <c r="E149" i="6"/>
  <c r="H149" i="6" s="1"/>
  <c r="J149" i="6" s="1"/>
  <c r="A73" i="6"/>
  <c r="G72" i="6"/>
  <c r="F72" i="6"/>
  <c r="I72" i="6" s="1"/>
  <c r="K72" i="6" s="1"/>
  <c r="E72" i="6"/>
  <c r="H109" i="6" l="1"/>
  <c r="J109" i="6" s="1"/>
  <c r="A35" i="6"/>
  <c r="E34" i="6"/>
  <c r="F34" i="6"/>
  <c r="G34" i="6"/>
  <c r="I224" i="6"/>
  <c r="K224" i="6" s="1"/>
  <c r="H300" i="6"/>
  <c r="J300" i="6" s="1"/>
  <c r="I527" i="6"/>
  <c r="K527" i="6" s="1"/>
  <c r="H414" i="6"/>
  <c r="J414" i="6" s="1"/>
  <c r="H338" i="6"/>
  <c r="J338" i="6" s="1"/>
  <c r="I186" i="6"/>
  <c r="K186" i="6" s="1"/>
  <c r="E110" i="6"/>
  <c r="G110" i="6"/>
  <c r="A111" i="6"/>
  <c r="F110" i="6"/>
  <c r="H72" i="6"/>
  <c r="J72" i="6" s="1"/>
  <c r="A529" i="6"/>
  <c r="G528" i="6"/>
  <c r="F528" i="6"/>
  <c r="E528" i="6"/>
  <c r="H528" i="6" s="1"/>
  <c r="J528" i="6" s="1"/>
  <c r="F493" i="6"/>
  <c r="A494" i="6"/>
  <c r="G493" i="6"/>
  <c r="E493" i="6"/>
  <c r="H492" i="6"/>
  <c r="J492" i="6" s="1"/>
  <c r="I492" i="6"/>
  <c r="K492" i="6" s="1"/>
  <c r="I453" i="6"/>
  <c r="K453" i="6" s="1"/>
  <c r="G454" i="6"/>
  <c r="A455" i="6"/>
  <c r="E454" i="6"/>
  <c r="F454" i="6"/>
  <c r="H453" i="6"/>
  <c r="J453" i="6" s="1"/>
  <c r="I414" i="6"/>
  <c r="K414" i="6" s="1"/>
  <c r="F415" i="6"/>
  <c r="A416" i="6"/>
  <c r="G415" i="6"/>
  <c r="E415" i="6"/>
  <c r="A378" i="6"/>
  <c r="F377" i="6"/>
  <c r="G377" i="6"/>
  <c r="E377" i="6"/>
  <c r="H376" i="6"/>
  <c r="J376" i="6" s="1"/>
  <c r="A340" i="6"/>
  <c r="E339" i="6"/>
  <c r="G339" i="6"/>
  <c r="F339" i="6"/>
  <c r="A302" i="6"/>
  <c r="E301" i="6"/>
  <c r="G301" i="6"/>
  <c r="F301" i="6"/>
  <c r="I300" i="6"/>
  <c r="K300" i="6" s="1"/>
  <c r="A263" i="6"/>
  <c r="G262" i="6"/>
  <c r="E262" i="6"/>
  <c r="F262" i="6"/>
  <c r="A226" i="6"/>
  <c r="G225" i="6"/>
  <c r="F225" i="6"/>
  <c r="E225" i="6"/>
  <c r="A188" i="6"/>
  <c r="E187" i="6"/>
  <c r="G187" i="6"/>
  <c r="F187" i="6"/>
  <c r="H186" i="6"/>
  <c r="J186" i="6" s="1"/>
  <c r="A151" i="6"/>
  <c r="G150" i="6"/>
  <c r="F150" i="6"/>
  <c r="E150" i="6"/>
  <c r="A74" i="6"/>
  <c r="E73" i="6"/>
  <c r="G73" i="6"/>
  <c r="F73" i="6"/>
  <c r="H415" i="6" l="1"/>
  <c r="J415" i="6" s="1"/>
  <c r="H301" i="6"/>
  <c r="J301" i="6" s="1"/>
  <c r="I377" i="6"/>
  <c r="K377" i="6" s="1"/>
  <c r="I110" i="6"/>
  <c r="K110" i="6" s="1"/>
  <c r="I301" i="6"/>
  <c r="K301" i="6" s="1"/>
  <c r="H73" i="6"/>
  <c r="J73" i="6" s="1"/>
  <c r="H262" i="6"/>
  <c r="J262" i="6" s="1"/>
  <c r="H150" i="6"/>
  <c r="J150" i="6" s="1"/>
  <c r="I34" i="6"/>
  <c r="K34" i="6" s="1"/>
  <c r="H339" i="6"/>
  <c r="J339" i="6" s="1"/>
  <c r="I528" i="6"/>
  <c r="K528" i="6" s="1"/>
  <c r="H377" i="6"/>
  <c r="J377" i="6" s="1"/>
  <c r="H187" i="6"/>
  <c r="J187" i="6" s="1"/>
  <c r="I150" i="6"/>
  <c r="K150" i="6" s="1"/>
  <c r="H225" i="6"/>
  <c r="J225" i="6" s="1"/>
  <c r="H34" i="6"/>
  <c r="J34" i="6" s="1"/>
  <c r="I415" i="6"/>
  <c r="K415" i="6" s="1"/>
  <c r="F35" i="6"/>
  <c r="A36" i="6"/>
  <c r="E35" i="6"/>
  <c r="G35" i="6"/>
  <c r="I493" i="6"/>
  <c r="K493" i="6" s="1"/>
  <c r="H493" i="6"/>
  <c r="J493" i="6" s="1"/>
  <c r="I454" i="6"/>
  <c r="K454" i="6" s="1"/>
  <c r="H454" i="6"/>
  <c r="J454" i="6" s="1"/>
  <c r="I339" i="6"/>
  <c r="K339" i="6" s="1"/>
  <c r="I262" i="6"/>
  <c r="K262" i="6" s="1"/>
  <c r="E111" i="6"/>
  <c r="F111" i="6"/>
  <c r="A112" i="6"/>
  <c r="G111" i="6"/>
  <c r="H110" i="6"/>
  <c r="J110" i="6" s="1"/>
  <c r="A530" i="6"/>
  <c r="F529" i="6"/>
  <c r="G529" i="6"/>
  <c r="E529" i="6"/>
  <c r="H529" i="6" s="1"/>
  <c r="J529" i="6" s="1"/>
  <c r="G494" i="6"/>
  <c r="A495" i="6"/>
  <c r="E494" i="6"/>
  <c r="F494" i="6"/>
  <c r="A456" i="6"/>
  <c r="G455" i="6"/>
  <c r="E455" i="6"/>
  <c r="F455" i="6"/>
  <c r="I455" i="6" s="1"/>
  <c r="K455" i="6" s="1"/>
  <c r="A417" i="6"/>
  <c r="G416" i="6"/>
  <c r="E416" i="6"/>
  <c r="F416" i="6"/>
  <c r="F378" i="6"/>
  <c r="A379" i="6"/>
  <c r="G378" i="6"/>
  <c r="E378" i="6"/>
  <c r="A341" i="6"/>
  <c r="F340" i="6"/>
  <c r="G340" i="6"/>
  <c r="E340" i="6"/>
  <c r="H340" i="6" s="1"/>
  <c r="J340" i="6" s="1"/>
  <c r="A303" i="6"/>
  <c r="F302" i="6"/>
  <c r="G302" i="6"/>
  <c r="E302" i="6"/>
  <c r="H302" i="6" s="1"/>
  <c r="J302" i="6" s="1"/>
  <c r="E263" i="6"/>
  <c r="A264" i="6"/>
  <c r="G263" i="6"/>
  <c r="F263" i="6"/>
  <c r="I263" i="6" s="1"/>
  <c r="K263" i="6" s="1"/>
  <c r="A227" i="6"/>
  <c r="G226" i="6"/>
  <c r="F226" i="6"/>
  <c r="E226" i="6"/>
  <c r="H226" i="6" s="1"/>
  <c r="J226" i="6" s="1"/>
  <c r="I225" i="6"/>
  <c r="K225" i="6" s="1"/>
  <c r="A189" i="6"/>
  <c r="F188" i="6"/>
  <c r="G188" i="6"/>
  <c r="E188" i="6"/>
  <c r="I187" i="6"/>
  <c r="K187" i="6" s="1"/>
  <c r="G151" i="6"/>
  <c r="A152" i="6"/>
  <c r="F151" i="6"/>
  <c r="E151" i="6"/>
  <c r="E74" i="6"/>
  <c r="H74" i="6" s="1"/>
  <c r="J74" i="6" s="1"/>
  <c r="A75" i="6"/>
  <c r="G74" i="6"/>
  <c r="F74" i="6"/>
  <c r="I74" i="6" s="1"/>
  <c r="K74" i="6" s="1"/>
  <c r="I73" i="6"/>
  <c r="K73" i="6" s="1"/>
  <c r="I302" i="6" l="1"/>
  <c r="K302" i="6" s="1"/>
  <c r="I151" i="6"/>
  <c r="K151" i="6" s="1"/>
  <c r="I111" i="6"/>
  <c r="K111" i="6" s="1"/>
  <c r="H416" i="6"/>
  <c r="J416" i="6" s="1"/>
  <c r="I226" i="6"/>
  <c r="K226" i="6" s="1"/>
  <c r="H35" i="6"/>
  <c r="J35" i="6" s="1"/>
  <c r="I35" i="6"/>
  <c r="K35" i="6" s="1"/>
  <c r="A37" i="6"/>
  <c r="G36" i="6"/>
  <c r="E36" i="6"/>
  <c r="F36" i="6"/>
  <c r="H188" i="6"/>
  <c r="J188" i="6" s="1"/>
  <c r="I494" i="6"/>
  <c r="K494" i="6" s="1"/>
  <c r="I188" i="6"/>
  <c r="K188" i="6" s="1"/>
  <c r="H494" i="6"/>
  <c r="J494" i="6" s="1"/>
  <c r="H151" i="6"/>
  <c r="J151" i="6" s="1"/>
  <c r="I340" i="6"/>
  <c r="K340" i="6" s="1"/>
  <c r="I529" i="6"/>
  <c r="K529" i="6" s="1"/>
  <c r="I416" i="6"/>
  <c r="K416" i="6" s="1"/>
  <c r="E112" i="6"/>
  <c r="H112" i="6" s="1"/>
  <c r="J112" i="6" s="1"/>
  <c r="A113" i="6"/>
  <c r="G112" i="6"/>
  <c r="F112" i="6"/>
  <c r="I112" i="6" s="1"/>
  <c r="K112" i="6" s="1"/>
  <c r="H111" i="6"/>
  <c r="J111" i="6" s="1"/>
  <c r="G530" i="6"/>
  <c r="A531" i="6"/>
  <c r="F530" i="6"/>
  <c r="E530" i="6"/>
  <c r="G495" i="6"/>
  <c r="A496" i="6"/>
  <c r="E495" i="6"/>
  <c r="F495" i="6"/>
  <c r="G456" i="6"/>
  <c r="A457" i="6"/>
  <c r="E456" i="6"/>
  <c r="F456" i="6"/>
  <c r="H455" i="6"/>
  <c r="J455" i="6" s="1"/>
  <c r="A418" i="6"/>
  <c r="G417" i="6"/>
  <c r="F417" i="6"/>
  <c r="E417" i="6"/>
  <c r="I378" i="6"/>
  <c r="K378" i="6" s="1"/>
  <c r="G379" i="6"/>
  <c r="A380" i="6"/>
  <c r="E379" i="6"/>
  <c r="F379" i="6"/>
  <c r="H378" i="6"/>
  <c r="J378" i="6" s="1"/>
  <c r="A342" i="6"/>
  <c r="G341" i="6"/>
  <c r="F341" i="6"/>
  <c r="E341" i="6"/>
  <c r="H341" i="6" s="1"/>
  <c r="J341" i="6" s="1"/>
  <c r="F303" i="6"/>
  <c r="E303" i="6"/>
  <c r="A304" i="6"/>
  <c r="G303" i="6"/>
  <c r="A265" i="6"/>
  <c r="F264" i="6"/>
  <c r="G264" i="6"/>
  <c r="E264" i="6"/>
  <c r="H264" i="6" s="1"/>
  <c r="J264" i="6" s="1"/>
  <c r="H263" i="6"/>
  <c r="J263" i="6" s="1"/>
  <c r="A228" i="6"/>
  <c r="G227" i="6"/>
  <c r="F227" i="6"/>
  <c r="I227" i="6" s="1"/>
  <c r="K227" i="6" s="1"/>
  <c r="E227" i="6"/>
  <c r="H227" i="6" s="1"/>
  <c r="J227" i="6" s="1"/>
  <c r="G189" i="6"/>
  <c r="A190" i="6"/>
  <c r="F189" i="6"/>
  <c r="I189" i="6" s="1"/>
  <c r="K189" i="6" s="1"/>
  <c r="E189" i="6"/>
  <c r="H189" i="6" s="1"/>
  <c r="J189" i="6" s="1"/>
  <c r="G152" i="6"/>
  <c r="A153" i="6"/>
  <c r="E152" i="6"/>
  <c r="F152" i="6"/>
  <c r="A76" i="6"/>
  <c r="G75" i="6"/>
  <c r="F75" i="6"/>
  <c r="I75" i="6" s="1"/>
  <c r="K75" i="6" s="1"/>
  <c r="E75" i="6"/>
  <c r="I456" i="6" l="1"/>
  <c r="K456" i="6" s="1"/>
  <c r="H530" i="6"/>
  <c r="J530" i="6" s="1"/>
  <c r="H456" i="6"/>
  <c r="J456" i="6" s="1"/>
  <c r="I36" i="6"/>
  <c r="K36" i="6" s="1"/>
  <c r="I341" i="6"/>
  <c r="K341" i="6" s="1"/>
  <c r="H36" i="6"/>
  <c r="J36" i="6" s="1"/>
  <c r="I495" i="6"/>
  <c r="K495" i="6" s="1"/>
  <c r="H152" i="6"/>
  <c r="J152" i="6" s="1"/>
  <c r="H495" i="6"/>
  <c r="J495" i="6" s="1"/>
  <c r="I152" i="6"/>
  <c r="K152" i="6" s="1"/>
  <c r="I379" i="6"/>
  <c r="K379" i="6" s="1"/>
  <c r="H303" i="6"/>
  <c r="J303" i="6" s="1"/>
  <c r="H379" i="6"/>
  <c r="J379" i="6" s="1"/>
  <c r="H417" i="6"/>
  <c r="J417" i="6" s="1"/>
  <c r="I417" i="6"/>
  <c r="K417" i="6" s="1"/>
  <c r="F37" i="6"/>
  <c r="I37" i="6" s="1"/>
  <c r="K37" i="6" s="1"/>
  <c r="A38" i="6"/>
  <c r="E37" i="6"/>
  <c r="H37" i="6" s="1"/>
  <c r="J37" i="6" s="1"/>
  <c r="G37" i="6"/>
  <c r="I303" i="6"/>
  <c r="K303" i="6" s="1"/>
  <c r="I264" i="6"/>
  <c r="K264" i="6" s="1"/>
  <c r="G113" i="6"/>
  <c r="E113" i="6"/>
  <c r="F113" i="6"/>
  <c r="A114" i="6"/>
  <c r="A532" i="6"/>
  <c r="G531" i="6"/>
  <c r="E531" i="6"/>
  <c r="H531" i="6" s="1"/>
  <c r="J531" i="6" s="1"/>
  <c r="F531" i="6"/>
  <c r="I530" i="6"/>
  <c r="K530" i="6" s="1"/>
  <c r="G496" i="6"/>
  <c r="E496" i="6"/>
  <c r="H496" i="6" s="1"/>
  <c r="J496" i="6" s="1"/>
  <c r="F496" i="6"/>
  <c r="G457" i="6"/>
  <c r="A458" i="6"/>
  <c r="F457" i="6"/>
  <c r="E457" i="6"/>
  <c r="G418" i="6"/>
  <c r="A419" i="6"/>
  <c r="E418" i="6"/>
  <c r="F418" i="6"/>
  <c r="G380" i="6"/>
  <c r="F380" i="6"/>
  <c r="A381" i="6"/>
  <c r="E380" i="6"/>
  <c r="G342" i="6"/>
  <c r="A343" i="6"/>
  <c r="E342" i="6"/>
  <c r="F342" i="6"/>
  <c r="G304" i="6"/>
  <c r="F304" i="6"/>
  <c r="A305" i="6"/>
  <c r="E304" i="6"/>
  <c r="G265" i="6"/>
  <c r="A266" i="6"/>
  <c r="E265" i="6"/>
  <c r="F265" i="6"/>
  <c r="G228" i="6"/>
  <c r="A229" i="6"/>
  <c r="F228" i="6"/>
  <c r="E228" i="6"/>
  <c r="G190" i="6"/>
  <c r="A191" i="6"/>
  <c r="E190" i="6"/>
  <c r="H190" i="6" s="1"/>
  <c r="J190" i="6" s="1"/>
  <c r="F190" i="6"/>
  <c r="G153" i="6"/>
  <c r="A154" i="6"/>
  <c r="F153" i="6"/>
  <c r="E153" i="6"/>
  <c r="G76" i="6"/>
  <c r="E76" i="6"/>
  <c r="A77" i="6"/>
  <c r="F76" i="6"/>
  <c r="H75" i="6"/>
  <c r="J75" i="6" s="1"/>
  <c r="I531" i="6" l="1"/>
  <c r="K531" i="6" s="1"/>
  <c r="H265" i="6"/>
  <c r="J265" i="6" s="1"/>
  <c r="I113" i="6"/>
  <c r="K113" i="6" s="1"/>
  <c r="H113" i="6"/>
  <c r="J113" i="6" s="1"/>
  <c r="I190" i="6"/>
  <c r="K190" i="6" s="1"/>
  <c r="I265" i="6"/>
  <c r="K265" i="6" s="1"/>
  <c r="I342" i="6"/>
  <c r="K342" i="6" s="1"/>
  <c r="I496" i="6"/>
  <c r="K496" i="6" s="1"/>
  <c r="H304" i="6"/>
  <c r="J304" i="6" s="1"/>
  <c r="H153" i="6"/>
  <c r="J153" i="6" s="1"/>
  <c r="H228" i="6"/>
  <c r="J228" i="6" s="1"/>
  <c r="F38" i="6"/>
  <c r="I38" i="6" s="1"/>
  <c r="K38" i="6" s="1"/>
  <c r="G38" i="6"/>
  <c r="A39" i="6"/>
  <c r="E38" i="6"/>
  <c r="H38" i="6" s="1"/>
  <c r="J38" i="6" s="1"/>
  <c r="H380" i="6"/>
  <c r="J380" i="6" s="1"/>
  <c r="H457" i="6"/>
  <c r="J457" i="6" s="1"/>
  <c r="I153" i="6"/>
  <c r="K153" i="6" s="1"/>
  <c r="I457" i="6"/>
  <c r="K457" i="6" s="1"/>
  <c r="I228" i="6"/>
  <c r="K228" i="6" s="1"/>
  <c r="I304" i="6"/>
  <c r="K304" i="6" s="1"/>
  <c r="I380" i="6"/>
  <c r="K380" i="6" s="1"/>
  <c r="H342" i="6"/>
  <c r="J342" i="6" s="1"/>
  <c r="G114" i="6"/>
  <c r="A115" i="6"/>
  <c r="E114" i="6"/>
  <c r="F114" i="6"/>
  <c r="G532" i="6"/>
  <c r="E532" i="6"/>
  <c r="A533" i="6"/>
  <c r="F532" i="6"/>
  <c r="G458" i="6"/>
  <c r="F458" i="6"/>
  <c r="E458" i="6"/>
  <c r="G419" i="6"/>
  <c r="A420" i="6"/>
  <c r="E419" i="6"/>
  <c r="F419" i="6"/>
  <c r="I418" i="6"/>
  <c r="K418" i="6" s="1"/>
  <c r="H418" i="6"/>
  <c r="J418" i="6" s="1"/>
  <c r="G381" i="6"/>
  <c r="A382" i="6"/>
  <c r="F381" i="6"/>
  <c r="E381" i="6"/>
  <c r="G343" i="6"/>
  <c r="A344" i="6"/>
  <c r="E343" i="6"/>
  <c r="H343" i="6" s="1"/>
  <c r="J343" i="6" s="1"/>
  <c r="F343" i="6"/>
  <c r="G305" i="6"/>
  <c r="A306" i="6"/>
  <c r="F305" i="6"/>
  <c r="E305" i="6"/>
  <c r="G266" i="6"/>
  <c r="A267" i="6"/>
  <c r="F266" i="6"/>
  <c r="I266" i="6" s="1"/>
  <c r="K266" i="6" s="1"/>
  <c r="E266" i="6"/>
  <c r="H266" i="6" s="1"/>
  <c r="J266" i="6" s="1"/>
  <c r="A230" i="6"/>
  <c r="G229" i="6"/>
  <c r="F229" i="6"/>
  <c r="I229" i="6" s="1"/>
  <c r="K229" i="6" s="1"/>
  <c r="E229" i="6"/>
  <c r="G191" i="6"/>
  <c r="A192" i="6"/>
  <c r="E191" i="6"/>
  <c r="H191" i="6" s="1"/>
  <c r="J191" i="6" s="1"/>
  <c r="F191" i="6"/>
  <c r="I191" i="6" s="1"/>
  <c r="K191" i="6" s="1"/>
  <c r="G154" i="6"/>
  <c r="F154" i="6"/>
  <c r="I154" i="6" s="1"/>
  <c r="K154" i="6" s="1"/>
  <c r="E154" i="6"/>
  <c r="H154" i="6" s="1"/>
  <c r="J154" i="6" s="1"/>
  <c r="H76" i="6"/>
  <c r="J76" i="6" s="1"/>
  <c r="I76" i="6"/>
  <c r="K76" i="6" s="1"/>
  <c r="G77" i="6"/>
  <c r="F77" i="6"/>
  <c r="I77" i="6" s="1"/>
  <c r="K77" i="6" s="1"/>
  <c r="A78" i="6"/>
  <c r="E77" i="6"/>
  <c r="H77" i="6" l="1"/>
  <c r="J77" i="6" s="1"/>
  <c r="I532" i="6"/>
  <c r="K532" i="6" s="1"/>
  <c r="H532" i="6"/>
  <c r="J532" i="6" s="1"/>
  <c r="I305" i="6"/>
  <c r="K305" i="6" s="1"/>
  <c r="I381" i="6"/>
  <c r="K381" i="6" s="1"/>
  <c r="I114" i="6"/>
  <c r="K114" i="6" s="1"/>
  <c r="H458" i="6"/>
  <c r="J458" i="6" s="1"/>
  <c r="H114" i="6"/>
  <c r="J114" i="6" s="1"/>
  <c r="I458" i="6"/>
  <c r="K458" i="6" s="1"/>
  <c r="I343" i="6"/>
  <c r="K343" i="6" s="1"/>
  <c r="I419" i="6"/>
  <c r="K419" i="6" s="1"/>
  <c r="A40" i="6"/>
  <c r="G39" i="6"/>
  <c r="F39" i="6"/>
  <c r="E39" i="6"/>
  <c r="H419" i="6"/>
  <c r="J419" i="6" s="1"/>
  <c r="H229" i="6"/>
  <c r="J229" i="6" s="1"/>
  <c r="H305" i="6"/>
  <c r="J305" i="6" s="1"/>
  <c r="H381" i="6"/>
  <c r="J381" i="6" s="1"/>
  <c r="E115" i="6"/>
  <c r="G115" i="6"/>
  <c r="A116" i="6"/>
  <c r="F115" i="6"/>
  <c r="G533" i="6"/>
  <c r="F533" i="6"/>
  <c r="A534" i="6"/>
  <c r="E533" i="6"/>
  <c r="G420" i="6"/>
  <c r="F420" i="6"/>
  <c r="E420" i="6"/>
  <c r="G382" i="6"/>
  <c r="F382" i="6"/>
  <c r="E382" i="6"/>
  <c r="G344" i="6"/>
  <c r="E344" i="6"/>
  <c r="F344" i="6"/>
  <c r="G306" i="6"/>
  <c r="E306" i="6"/>
  <c r="F306" i="6"/>
  <c r="G267" i="6"/>
  <c r="A268" i="6"/>
  <c r="E267" i="6"/>
  <c r="F267" i="6"/>
  <c r="G230" i="6"/>
  <c r="F230" i="6"/>
  <c r="E230" i="6"/>
  <c r="G192" i="6"/>
  <c r="F192" i="6"/>
  <c r="E192" i="6"/>
  <c r="G78" i="6"/>
  <c r="F78" i="6"/>
  <c r="E78" i="6"/>
  <c r="H382" i="6" l="1"/>
  <c r="J382" i="6" s="1"/>
  <c r="I230" i="6"/>
  <c r="K230" i="6" s="1"/>
  <c r="I420" i="6"/>
  <c r="K420" i="6" s="1"/>
  <c r="I344" i="6"/>
  <c r="K344" i="6" s="1"/>
  <c r="H344" i="6"/>
  <c r="J344" i="6" s="1"/>
  <c r="H192" i="6"/>
  <c r="J192" i="6" s="1"/>
  <c r="I192" i="6"/>
  <c r="K192" i="6" s="1"/>
  <c r="I306" i="6"/>
  <c r="K306" i="6" s="1"/>
  <c r="I115" i="6"/>
  <c r="K115" i="6" s="1"/>
  <c r="H39" i="6"/>
  <c r="J39" i="6" s="1"/>
  <c r="H230" i="6"/>
  <c r="J230" i="6" s="1"/>
  <c r="H306" i="6"/>
  <c r="J306" i="6" s="1"/>
  <c r="H420" i="6"/>
  <c r="J420" i="6" s="1"/>
  <c r="I39" i="6"/>
  <c r="K39" i="6" s="1"/>
  <c r="I382" i="6"/>
  <c r="K382" i="6" s="1"/>
  <c r="F40" i="6"/>
  <c r="G40" i="6"/>
  <c r="E40" i="6"/>
  <c r="H40" i="6" s="1"/>
  <c r="J40" i="6" s="1"/>
  <c r="H533" i="6"/>
  <c r="J533" i="6" s="1"/>
  <c r="I267" i="6"/>
  <c r="K267" i="6" s="1"/>
  <c r="H267" i="6"/>
  <c r="J267" i="6" s="1"/>
  <c r="I533" i="6"/>
  <c r="K533" i="6" s="1"/>
  <c r="G116" i="6"/>
  <c r="F116" i="6"/>
  <c r="I116" i="6" s="1"/>
  <c r="K116" i="6" s="1"/>
  <c r="E116" i="6"/>
  <c r="H115" i="6"/>
  <c r="J115" i="6" s="1"/>
  <c r="G534" i="6"/>
  <c r="E534" i="6"/>
  <c r="F534" i="6"/>
  <c r="G268" i="6"/>
  <c r="F268" i="6"/>
  <c r="E268" i="6"/>
  <c r="H268" i="6" s="1"/>
  <c r="J268" i="6" s="1"/>
  <c r="H78" i="6"/>
  <c r="J78" i="6" s="1"/>
  <c r="I78" i="6"/>
  <c r="K78" i="6" s="1"/>
  <c r="H116" i="6" l="1"/>
  <c r="J116" i="6" s="1"/>
  <c r="I40" i="6"/>
  <c r="K40" i="6" s="1"/>
  <c r="I534" i="6"/>
  <c r="K534" i="6" s="1"/>
  <c r="I268" i="6"/>
  <c r="K268" i="6" s="1"/>
  <c r="H534" i="6"/>
  <c r="J534" i="6" s="1"/>
  <c r="AB4" i="6" l="1"/>
  <c r="AB6" i="6"/>
  <c r="AB5" i="6"/>
  <c r="AB8" i="6"/>
  <c r="AB7" i="6"/>
  <c r="AB10" i="6"/>
  <c r="AB9" i="6"/>
  <c r="AB11" i="6"/>
  <c r="AB12" i="6"/>
  <c r="AB13" i="6"/>
  <c r="AB14" i="6"/>
  <c r="AB15" i="6"/>
  <c r="AB3" i="6"/>
  <c r="AB17" i="6"/>
  <c r="AB16" i="6"/>
  <c r="AA4" i="6"/>
  <c r="AA6" i="6"/>
  <c r="AA5" i="6"/>
  <c r="AA7" i="6"/>
  <c r="AA9" i="6"/>
  <c r="AA8" i="6"/>
  <c r="AA11" i="6"/>
  <c r="AA12" i="6"/>
  <c r="AA10" i="6"/>
  <c r="AA14" i="6"/>
  <c r="AA13" i="6"/>
  <c r="AA17" i="6"/>
  <c r="AA15" i="6"/>
  <c r="AA3" i="6"/>
  <c r="AA16" i="6"/>
</calcChain>
</file>

<file path=xl/sharedStrings.xml><?xml version="1.0" encoding="utf-8"?>
<sst xmlns="http://schemas.openxmlformats.org/spreadsheetml/2006/main" count="2049" uniqueCount="83">
  <si>
    <t>ENWL</t>
  </si>
  <si>
    <t>NPgN</t>
  </si>
  <si>
    <t>NPgY</t>
  </si>
  <si>
    <t>SSEH</t>
  </si>
  <si>
    <t>SSES</t>
  </si>
  <si>
    <t>SPD</t>
  </si>
  <si>
    <t>SPMW</t>
  </si>
  <si>
    <t>LPN</t>
  </si>
  <si>
    <t>SPN</t>
  </si>
  <si>
    <t>EPN</t>
  </si>
  <si>
    <t>EMID</t>
  </si>
  <si>
    <t>WMID</t>
  </si>
  <si>
    <t>SWEST</t>
  </si>
  <si>
    <t>SWALES</t>
  </si>
  <si>
    <t>18/19 Discounts %</t>
  </si>
  <si>
    <t>19/20 Discounts %</t>
  </si>
  <si>
    <t>Change</t>
  </si>
  <si>
    <t>18/19 per kwh</t>
  </si>
  <si>
    <t>19/20 per kwh</t>
  </si>
  <si>
    <t>Region</t>
  </si>
  <si>
    <t>Tariff</t>
  </si>
  <si>
    <t>Profile Class</t>
  </si>
  <si>
    <t>Unit rate 1 p/kWh</t>
  </si>
  <si>
    <t>Unit rate 2 p/kWh</t>
  </si>
  <si>
    <t>Unit rate 3 p/kWh</t>
  </si>
  <si>
    <t>Fixed charge p/MPAN/day</t>
  </si>
  <si>
    <t>Capacity charge p/kVA/day</t>
  </si>
  <si>
    <t>Excess Capacity charge p/kVA/day</t>
  </si>
  <si>
    <t>Reactive power charge p/kVArh</t>
  </si>
  <si>
    <t>Rate 1 units (MWh)</t>
  </si>
  <si>
    <t>Rate 2 units (MWh)</t>
  </si>
  <si>
    <t>Rate 3 units (MWh)</t>
  </si>
  <si>
    <t>MPANs</t>
  </si>
  <si>
    <t>Import capacity (kVA)</t>
  </si>
  <si>
    <t>Excess capacity (kVA)</t>
  </si>
  <si>
    <t>Reactive power units (MVArh)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</si>
  <si>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</si>
  <si>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</si>
  <si>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</si>
  <si>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</si>
  <si>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</si>
  <si>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</si>
  <si>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</si>
  <si>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</si>
  <si>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</si>
  <si>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HH Metered</t>
  </si>
  <si>
    <t>LV Sub HH Metered</t>
  </si>
  <si>
    <t>HV HH Metered</t>
  </si>
  <si>
    <t>LV UMS (Pseudo HH Metered)</t>
  </si>
  <si>
    <t>1</t>
  </si>
  <si>
    <t>2</t>
  </si>
  <si>
    <t>3</t>
  </si>
  <si>
    <t>4</t>
  </si>
  <si>
    <t>5-8</t>
  </si>
  <si>
    <t>LV Network Domestic</t>
  </si>
  <si>
    <t>0</t>
  </si>
  <si>
    <t>LV Network Non-Domestic Non-CT</t>
  </si>
  <si>
    <t>8</t>
  </si>
  <si>
    <t>1&amp;8</t>
  </si>
  <si>
    <t>2018/19 Tariffs</t>
  </si>
  <si>
    <t>2019/20 Tariffs</t>
  </si>
  <si>
    <t>Total Rev
2018/19</t>
  </si>
  <si>
    <t>Revenue</t>
  </si>
  <si>
    <t>Total Rev
2019/20</t>
  </si>
  <si>
    <t>Overall tariff change</t>
  </si>
  <si>
    <t>Volume data from CDCM (2305)</t>
  </si>
  <si>
    <t>Pre-266</t>
  </si>
  <si>
    <t>Post-266</t>
  </si>
  <si>
    <t>NHH UMS category A</t>
  </si>
  <si>
    <t>NHH UMS category B</t>
  </si>
  <si>
    <t>NHH UMS category C</t>
  </si>
  <si>
    <t>NHH UMS category D</t>
  </si>
  <si>
    <t>Overall Change in ATW tariffs</t>
  </si>
  <si>
    <t>YoY change</t>
  </si>
  <si>
    <t>LV</t>
  </si>
  <si>
    <t>HV</t>
  </si>
  <si>
    <t>Change (p/kWh)</t>
  </si>
  <si>
    <t>Change (%)</t>
  </si>
  <si>
    <t>Diff to Overall DNO tariff change</t>
  </si>
  <si>
    <t>Lookup</t>
  </si>
  <si>
    <t>Overall</t>
  </si>
  <si>
    <t>Mean Absolute Difference between discount change and overall ATW tariff change</t>
  </si>
  <si>
    <t>Absolute difference 
(as a measure of volatility)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</si>
</sst>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_-* #,##0.000_-;\-* #,##0.000_-;_-* &quot;-&quot;??_-;_-@_-"/>
    <numFmt numFmtId="166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0" fillId="0" borderId="1" xfId="0" applyBorder="1"/>
    <xf numFmtId="2" fontId="0" fillId="0" borderId="1" xfId="1" applyNumberFormat="1" applyFont="1" applyBorder="1"/>
    <xf numFmtId="164" fontId="0" fillId="0" borderId="1" xfId="1" applyNumberFormat="1" applyFont="1" applyBorder="1"/>
    <xf numFmtId="0" fontId="0" fillId="2" borderId="1" xfId="0" applyFill="1" applyBorder="1"/>
    <xf numFmtId="9" fontId="0" fillId="2" borderId="1" xfId="1" applyFont="1" applyFill="1" applyBorder="1"/>
    <xf numFmtId="164" fontId="0" fillId="2" borderId="1" xfId="1" applyNumberFormat="1" applyFont="1" applyFill="1" applyBorder="1"/>
    <xf numFmtId="2" fontId="0" fillId="2" borderId="1" xfId="1" applyNumberFormat="1" applyFont="1" applyFill="1" applyBorder="1"/>
    <xf numFmtId="0" fontId="3" fillId="0" borderId="3" xfId="0" applyFont="1" applyBorder="1"/>
    <xf numFmtId="0" fontId="3" fillId="0" borderId="4" xfId="0" applyFont="1" applyBorder="1"/>
    <xf numFmtId="49" fontId="3" fillId="0" borderId="4" xfId="0" applyNumberFormat="1" applyFont="1" applyBorder="1" applyAlignment="1">
      <alignment wrapText="1"/>
    </xf>
    <xf numFmtId="0" fontId="3" fillId="0" borderId="6" xfId="0" applyFont="1" applyBorder="1"/>
    <xf numFmtId="0" fontId="0" fillId="0" borderId="7" xfId="0" applyBorder="1"/>
    <xf numFmtId="0" fontId="3" fillId="0" borderId="6" xfId="0" quotePrefix="1" applyFont="1" applyBorder="1" applyAlignment="1">
      <alignment horizontal="center"/>
    </xf>
    <xf numFmtId="165" fontId="0" fillId="0" borderId="8" xfId="2" applyNumberFormat="1" applyFont="1" applyBorder="1"/>
    <xf numFmtId="165" fontId="0" fillId="0" borderId="9" xfId="2" applyNumberFormat="1" applyFont="1" applyBorder="1"/>
    <xf numFmtId="165" fontId="0" fillId="0" borderId="10" xfId="2" applyNumberFormat="1" applyFont="1" applyBorder="1"/>
    <xf numFmtId="0" fontId="3" fillId="0" borderId="0" xfId="0" applyFont="1"/>
    <xf numFmtId="0" fontId="0" fillId="0" borderId="12" xfId="0" applyBorder="1"/>
    <xf numFmtId="0" fontId="0" fillId="0" borderId="0" xfId="0" quotePrefix="1" applyAlignment="1">
      <alignment horizontal="center"/>
    </xf>
    <xf numFmtId="165" fontId="0" fillId="0" borderId="13" xfId="2" applyNumberFormat="1" applyFont="1" applyBorder="1"/>
    <xf numFmtId="165" fontId="0" fillId="0" borderId="1" xfId="2" applyNumberFormat="1" applyFont="1" applyBorder="1"/>
    <xf numFmtId="165" fontId="0" fillId="0" borderId="14" xfId="2" applyNumberFormat="1" applyFont="1" applyBorder="1"/>
    <xf numFmtId="49" fontId="3" fillId="0" borderId="0" xfId="0" quotePrefix="1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16" xfId="0" applyFont="1" applyBorder="1"/>
    <xf numFmtId="0" fontId="0" fillId="0" borderId="17" xfId="0" applyBorder="1"/>
    <xf numFmtId="49" fontId="0" fillId="0" borderId="16" xfId="0" quotePrefix="1" applyNumberFormat="1" applyBorder="1" applyAlignment="1">
      <alignment horizontal="center"/>
    </xf>
    <xf numFmtId="165" fontId="0" fillId="0" borderId="18" xfId="2" applyNumberFormat="1" applyFont="1" applyBorder="1"/>
    <xf numFmtId="165" fontId="0" fillId="0" borderId="19" xfId="2" applyNumberFormat="1" applyFont="1" applyBorder="1"/>
    <xf numFmtId="165" fontId="0" fillId="0" borderId="20" xfId="2" applyNumberFormat="1" applyFont="1" applyBorder="1"/>
    <xf numFmtId="165" fontId="3" fillId="0" borderId="1" xfId="2" applyNumberFormat="1" applyFont="1" applyBorder="1"/>
    <xf numFmtId="49" fontId="0" fillId="0" borderId="0" xfId="0" quotePrefix="1" applyNumberFormat="1" applyAlignment="1">
      <alignment horizontal="center"/>
    </xf>
    <xf numFmtId="0" fontId="3" fillId="0" borderId="5" xfId="0" quotePrefix="1" applyFont="1" applyBorder="1" applyAlignment="1">
      <alignment horizontal="center"/>
    </xf>
    <xf numFmtId="0" fontId="0" fillId="0" borderId="11" xfId="0" quotePrefix="1" applyBorder="1" applyAlignment="1">
      <alignment horizontal="center"/>
    </xf>
    <xf numFmtId="49" fontId="3" fillId="0" borderId="11" xfId="0" quotePrefix="1" applyNumberFormat="1" applyFont="1" applyBorder="1" applyAlignment="1">
      <alignment horizontal="center"/>
    </xf>
    <xf numFmtId="49" fontId="0" fillId="0" borderId="15" xfId="0" quotePrefix="1" applyNumberFormat="1" applyBorder="1" applyAlignment="1">
      <alignment horizontal="center"/>
    </xf>
    <xf numFmtId="49" fontId="0" fillId="0" borderId="0" xfId="0" applyNumberFormat="1"/>
    <xf numFmtId="166" fontId="0" fillId="0" borderId="0" xfId="2" applyNumberFormat="1" applyFont="1"/>
    <xf numFmtId="165" fontId="0" fillId="0" borderId="21" xfId="2" applyNumberFormat="1" applyFont="1" applyBorder="1"/>
    <xf numFmtId="165" fontId="0" fillId="0" borderId="22" xfId="2" applyNumberFormat="1" applyFont="1" applyBorder="1"/>
    <xf numFmtId="165" fontId="0" fillId="0" borderId="23" xfId="2" applyNumberFormat="1" applyFont="1" applyBorder="1"/>
    <xf numFmtId="165" fontId="0" fillId="0" borderId="24" xfId="2" applyNumberFormat="1" applyFont="1" applyBorder="1"/>
    <xf numFmtId="166" fontId="0" fillId="0" borderId="1" xfId="2" applyNumberFormat="1" applyFont="1" applyBorder="1"/>
    <xf numFmtId="166" fontId="0" fillId="0" borderId="8" xfId="2" applyNumberFormat="1" applyFont="1" applyBorder="1"/>
    <xf numFmtId="166" fontId="0" fillId="0" borderId="9" xfId="2" applyNumberFormat="1" applyFont="1" applyBorder="1"/>
    <xf numFmtId="166" fontId="0" fillId="0" borderId="10" xfId="2" applyNumberFormat="1" applyFont="1" applyBorder="1"/>
    <xf numFmtId="166" fontId="0" fillId="0" borderId="13" xfId="2" applyNumberFormat="1" applyFont="1" applyBorder="1"/>
    <xf numFmtId="166" fontId="0" fillId="0" borderId="18" xfId="2" applyNumberFormat="1" applyFont="1" applyBorder="1"/>
    <xf numFmtId="166" fontId="0" fillId="0" borderId="19" xfId="2" applyNumberFormat="1" applyFont="1" applyBorder="1"/>
    <xf numFmtId="166" fontId="0" fillId="0" borderId="0" xfId="0" applyNumberFormat="1"/>
    <xf numFmtId="166" fontId="0" fillId="0" borderId="22" xfId="2" applyNumberFormat="1" applyFont="1" applyBorder="1"/>
    <xf numFmtId="166" fontId="0" fillId="0" borderId="23" xfId="2" applyNumberFormat="1" applyFont="1" applyBorder="1"/>
    <xf numFmtId="166" fontId="0" fillId="0" borderId="24" xfId="2" applyNumberFormat="1" applyFont="1" applyBorder="1"/>
    <xf numFmtId="166" fontId="0" fillId="0" borderId="14" xfId="0" applyNumberFormat="1" applyBorder="1"/>
    <xf numFmtId="166" fontId="0" fillId="0" borderId="20" xfId="0" applyNumberFormat="1" applyBorder="1"/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4" xfId="0" applyBorder="1"/>
    <xf numFmtId="164" fontId="0" fillId="0" borderId="35" xfId="1" applyNumberFormat="1" applyFont="1" applyBorder="1" applyAlignment="1">
      <alignment horizontal="center"/>
    </xf>
    <xf numFmtId="164" fontId="0" fillId="0" borderId="31" xfId="1" applyNumberFormat="1" applyFont="1" applyBorder="1" applyAlignment="1">
      <alignment horizontal="center"/>
    </xf>
    <xf numFmtId="164" fontId="0" fillId="0" borderId="32" xfId="1" applyNumberFormat="1" applyFont="1" applyBorder="1" applyAlignment="1">
      <alignment horizontal="center"/>
    </xf>
    <xf numFmtId="0" fontId="2" fillId="0" borderId="33" xfId="0" applyFont="1" applyBorder="1" applyAlignment="1">
      <alignment horizontal="center" wrapText="1"/>
    </xf>
    <xf numFmtId="9" fontId="0" fillId="0" borderId="1" xfId="1" applyFont="1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64" fontId="0" fillId="0" borderId="5" xfId="1" applyNumberFormat="1" applyFont="1" applyBorder="1"/>
    <xf numFmtId="164" fontId="0" fillId="0" borderId="6" xfId="1" applyNumberFormat="1" applyFont="1" applyBorder="1"/>
    <xf numFmtId="164" fontId="0" fillId="0" borderId="36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11" xfId="1" applyNumberFormat="1" applyFont="1" applyBorder="1"/>
    <xf numFmtId="164" fontId="0" fillId="0" borderId="0" xfId="1" applyNumberFormat="1" applyFont="1"/>
    <xf numFmtId="164" fontId="0" fillId="0" borderId="37" xfId="0" applyNumberFormat="1" applyBorder="1"/>
    <xf numFmtId="164" fontId="0" fillId="0" borderId="0" xfId="0" applyNumberFormat="1"/>
    <xf numFmtId="164" fontId="0" fillId="0" borderId="12" xfId="0" applyNumberFormat="1" applyBorder="1"/>
    <xf numFmtId="164" fontId="0" fillId="0" borderId="15" xfId="1" applyNumberFormat="1" applyFont="1" applyBorder="1"/>
    <xf numFmtId="164" fontId="0" fillId="0" borderId="16" xfId="1" applyNumberFormat="1" applyFont="1" applyBorder="1"/>
    <xf numFmtId="164" fontId="0" fillId="0" borderId="38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0" fontId="0" fillId="3" borderId="5" xfId="0" applyFill="1" applyBorder="1" applyAlignment="1">
      <alignment horizontal="center" vertical="center" wrapText="1"/>
    </xf>
    <xf numFmtId="164" fontId="0" fillId="0" borderId="5" xfId="0" applyNumberFormat="1" applyBorder="1"/>
    <xf numFmtId="164" fontId="0" fillId="0" borderId="11" xfId="0" applyNumberFormat="1" applyBorder="1"/>
    <xf numFmtId="164" fontId="0" fillId="0" borderId="15" xfId="0" applyNumberForma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ENWL LV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Charts'!$C$3:$C$21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Charts'!$H$3:$H$21</c:f>
              <c:numCache>
                <c:formatCode>0.0%</c:formatCode>
                <c:ptCount val="19"/>
                <c:pt idx="0">
                  <c:v>-2.9867191384641556E-3</c:v>
                </c:pt>
                <c:pt idx="1">
                  <c:v>1.8493981297289699E-2</c:v>
                </c:pt>
                <c:pt idx="2">
                  <c:v>4.8714385406068594E-2</c:v>
                </c:pt>
                <c:pt idx="3">
                  <c:v>1.3429667653976546E-2</c:v>
                </c:pt>
                <c:pt idx="4">
                  <c:v>3.4022272338373516E-2</c:v>
                </c:pt>
                <c:pt idx="5">
                  <c:v>5.1074853915574397E-2</c:v>
                </c:pt>
                <c:pt idx="6">
                  <c:v>-1.892372346364822E-2</c:v>
                </c:pt>
                <c:pt idx="7">
                  <c:v>0</c:v>
                </c:pt>
                <c:pt idx="8">
                  <c:v>0</c:v>
                </c:pt>
                <c:pt idx="9">
                  <c:v>7.4067761541955046E-2</c:v>
                </c:pt>
                <c:pt idx="10">
                  <c:v>7.5638559748238271E-3</c:v>
                </c:pt>
                <c:pt idx="11">
                  <c:v>-2.1283236528453424E-2</c:v>
                </c:pt>
                <c:pt idx="12">
                  <c:v>0</c:v>
                </c:pt>
                <c:pt idx="13">
                  <c:v>0</c:v>
                </c:pt>
                <c:pt idx="14">
                  <c:v>1.2349423098381121E-2</c:v>
                </c:pt>
                <c:pt idx="15">
                  <c:v>1.035106649982992E-2</c:v>
                </c:pt>
                <c:pt idx="16">
                  <c:v>1.1437037369342373E-2</c:v>
                </c:pt>
                <c:pt idx="17">
                  <c:v>1.2569489194369038E-2</c:v>
                </c:pt>
                <c:pt idx="18">
                  <c:v>4.710098671806065E-3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Charts'!$C$3:$C$21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Charts'!$I$3:$I$21</c:f>
              <c:numCache>
                <c:formatCode>0.0%</c:formatCode>
                <c:ptCount val="19"/>
                <c:pt idx="0">
                  <c:v>6.9039595160572675E-3</c:v>
                </c:pt>
                <c:pt idx="1">
                  <c:v>4.2287511891398871E-3</c:v>
                </c:pt>
                <c:pt idx="2">
                  <c:v>3.4414254627402302E-2</c:v>
                </c:pt>
                <c:pt idx="3">
                  <c:v>6.9039595160571288E-3</c:v>
                </c:pt>
                <c:pt idx="4">
                  <c:v>7.6305313994930457E-3</c:v>
                </c:pt>
                <c:pt idx="5">
                  <c:v>2.4279854082306832E-2</c:v>
                </c:pt>
                <c:pt idx="6">
                  <c:v>6.90395951605767E-3</c:v>
                </c:pt>
                <c:pt idx="7">
                  <c:v>0</c:v>
                </c:pt>
                <c:pt idx="8">
                  <c:v>0</c:v>
                </c:pt>
                <c:pt idx="9">
                  <c:v>6.9039595160571426E-3</c:v>
                </c:pt>
                <c:pt idx="10">
                  <c:v>6.9039595160572675E-3</c:v>
                </c:pt>
                <c:pt idx="11">
                  <c:v>6.9039595160574202E-3</c:v>
                </c:pt>
                <c:pt idx="12">
                  <c:v>0</c:v>
                </c:pt>
                <c:pt idx="13">
                  <c:v>0</c:v>
                </c:pt>
                <c:pt idx="14">
                  <c:v>6.9039595160573924E-3</c:v>
                </c:pt>
                <c:pt idx="15">
                  <c:v>6.9039595160573924E-3</c:v>
                </c:pt>
                <c:pt idx="16">
                  <c:v>6.9039595160574063E-3</c:v>
                </c:pt>
                <c:pt idx="17">
                  <c:v>6.9039595160571426E-3</c:v>
                </c:pt>
                <c:pt idx="18">
                  <c:v>6.9039595160571426E-3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ENWL HV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Charts'!$C$22:$C$40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Charts'!$H$22:$H$40</c:f>
              <c:numCache>
                <c:formatCode>0.0%</c:formatCode>
                <c:ptCount val="19"/>
                <c:pt idx="0">
                  <c:v>-6.5926436684384804E-3</c:v>
                </c:pt>
                <c:pt idx="1">
                  <c:v>1.4816271243066517E-2</c:v>
                </c:pt>
                <c:pt idx="2">
                  <c:v>4.4935682948993028E-2</c:v>
                </c:pt>
                <c:pt idx="3">
                  <c:v>9.7688818341809952E-3</c:v>
                </c:pt>
                <c:pt idx="4">
                  <c:v>3.0292668887265603E-2</c:v>
                </c:pt>
                <c:pt idx="5">
                  <c:v>4.7288263099833167E-2</c:v>
                </c:pt>
                <c:pt idx="6">
                  <c:v>-2.2476388733578503E-2</c:v>
                </c:pt>
                <c:pt idx="7">
                  <c:v>0</c:v>
                </c:pt>
                <c:pt idx="8">
                  <c:v>0</c:v>
                </c:pt>
                <c:pt idx="9">
                  <c:v>7.0204331615082327E-2</c:v>
                </c:pt>
                <c:pt idx="10">
                  <c:v>3.922672884827047E-3</c:v>
                </c:pt>
                <c:pt idx="11">
                  <c:v>-2.4828016632681811E-2</c:v>
                </c:pt>
                <c:pt idx="12">
                  <c:v>-2.959831882045539E-2</c:v>
                </c:pt>
                <c:pt idx="13">
                  <c:v>-8.4751550896653427E-3</c:v>
                </c:pt>
                <c:pt idx="14">
                  <c:v>8.6922473061995659E-3</c:v>
                </c:pt>
                <c:pt idx="15">
                  <c:v>6.7005689384859041E-3</c:v>
                </c:pt>
                <c:pt idx="16">
                  <c:v>7.7829106438367518E-3</c:v>
                </c:pt>
                <c:pt idx="17">
                  <c:v>8.9115779717895555E-3</c:v>
                </c:pt>
                <c:pt idx="18">
                  <c:v>1.0784524432673054E-3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Charts'!$C$22:$C$40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Charts'!$I$22:$I$40</c:f>
              <c:numCache>
                <c:formatCode>0.0%</c:formatCode>
                <c:ptCount val="19"/>
                <c:pt idx="0">
                  <c:v>3.2653739307117319E-3</c:v>
                </c:pt>
                <c:pt idx="1">
                  <c:v>5.9910481571152918E-4</c:v>
                </c:pt>
                <c:pt idx="2">
                  <c:v>3.0683743357079782E-2</c:v>
                </c:pt>
                <c:pt idx="3">
                  <c:v>3.2653739307113988E-3</c:v>
                </c:pt>
                <c:pt idx="4">
                  <c:v>3.9895179733044073E-3</c:v>
                </c:pt>
                <c:pt idx="5">
                  <c:v>2.0583206923880285E-2</c:v>
                </c:pt>
                <c:pt idx="6">
                  <c:v>3.2653739307118984E-3</c:v>
                </c:pt>
                <c:pt idx="7">
                  <c:v>0</c:v>
                </c:pt>
                <c:pt idx="8">
                  <c:v>0</c:v>
                </c:pt>
                <c:pt idx="9">
                  <c:v>3.2653739307115792E-3</c:v>
                </c:pt>
                <c:pt idx="10">
                  <c:v>3.2653739307115792E-3</c:v>
                </c:pt>
                <c:pt idx="11">
                  <c:v>3.2653739307117458E-3</c:v>
                </c:pt>
                <c:pt idx="12">
                  <c:v>-5.2063454580802415E-3</c:v>
                </c:pt>
                <c:pt idx="13">
                  <c:v>-1.7053857505896164E-2</c:v>
                </c:pt>
                <c:pt idx="14">
                  <c:v>3.265373930711718E-3</c:v>
                </c:pt>
                <c:pt idx="15">
                  <c:v>3.265373930711718E-3</c:v>
                </c:pt>
                <c:pt idx="16">
                  <c:v>3.2653739307117319E-3</c:v>
                </c:pt>
                <c:pt idx="17">
                  <c:v>3.2653739307115792E-3</c:v>
                </c:pt>
                <c:pt idx="18">
                  <c:v>3.2653739307114127E-3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NPGN LV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Charts'!$C$41:$C$59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Charts'!$H$41:$H$59</c:f>
              <c:numCache>
                <c:formatCode>0.0%</c:formatCode>
                <c:ptCount val="19"/>
                <c:pt idx="0">
                  <c:v>1.0263887751544715E-2</c:v>
                </c:pt>
                <c:pt idx="1">
                  <c:v>3.3496272483723902E-2</c:v>
                </c:pt>
                <c:pt idx="2">
                  <c:v>8.090852922479258E-2</c:v>
                </c:pt>
                <c:pt idx="3">
                  <c:v>3.8788175709860623E-2</c:v>
                </c:pt>
                <c:pt idx="4">
                  <c:v>4.9784275845815226E-2</c:v>
                </c:pt>
                <c:pt idx="5">
                  <c:v>0.14120628261113255</c:v>
                </c:pt>
                <c:pt idx="6">
                  <c:v>3.9919461765977882E-3</c:v>
                </c:pt>
                <c:pt idx="7">
                  <c:v>0</c:v>
                </c:pt>
                <c:pt idx="8">
                  <c:v>0</c:v>
                </c:pt>
                <c:pt idx="9">
                  <c:v>-8.4899013851564564E-3</c:v>
                </c:pt>
                <c:pt idx="10">
                  <c:v>-9.6165650938719399E-2</c:v>
                </c:pt>
                <c:pt idx="11">
                  <c:v>3.700748081956827E-2</c:v>
                </c:pt>
                <c:pt idx="12">
                  <c:v>0</c:v>
                </c:pt>
                <c:pt idx="13">
                  <c:v>0</c:v>
                </c:pt>
                <c:pt idx="14">
                  <c:v>-7.0438620347906059E-3</c:v>
                </c:pt>
                <c:pt idx="15">
                  <c:v>-7.9348036023263735E-3</c:v>
                </c:pt>
                <c:pt idx="16">
                  <c:v>-3.7980278160734515E-2</c:v>
                </c:pt>
                <c:pt idx="17">
                  <c:v>-8.2942049700474307E-3</c:v>
                </c:pt>
                <c:pt idx="18">
                  <c:v>-6.6368628690990777E-3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Charts'!$C$41:$C$59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Charts'!$I$41:$I$59</c:f>
              <c:numCache>
                <c:formatCode>0.0%</c:formatCode>
                <c:ptCount val="19"/>
                <c:pt idx="0">
                  <c:v>2.9406334259008252E-2</c:v>
                </c:pt>
                <c:pt idx="1">
                  <c:v>1.5752779129122638E-2</c:v>
                </c:pt>
                <c:pt idx="2">
                  <c:v>6.2359213892732968E-2</c:v>
                </c:pt>
                <c:pt idx="3">
                  <c:v>2.9406334259008474E-2</c:v>
                </c:pt>
                <c:pt idx="4">
                  <c:v>2.805209775042837E-2</c:v>
                </c:pt>
                <c:pt idx="5">
                  <c:v>0.11664757404679424</c:v>
                </c:pt>
                <c:pt idx="6">
                  <c:v>2.9406334259008474E-2</c:v>
                </c:pt>
                <c:pt idx="7">
                  <c:v>0</c:v>
                </c:pt>
                <c:pt idx="8">
                  <c:v>0</c:v>
                </c:pt>
                <c:pt idx="9">
                  <c:v>2.9406334259008696E-2</c:v>
                </c:pt>
                <c:pt idx="10">
                  <c:v>2.9406334259008474E-2</c:v>
                </c:pt>
                <c:pt idx="11">
                  <c:v>2.9406334259008265E-2</c:v>
                </c:pt>
                <c:pt idx="12">
                  <c:v>0</c:v>
                </c:pt>
                <c:pt idx="13">
                  <c:v>0</c:v>
                </c:pt>
                <c:pt idx="14">
                  <c:v>2.9406334259008696E-2</c:v>
                </c:pt>
                <c:pt idx="15">
                  <c:v>2.9406334259008474E-2</c:v>
                </c:pt>
                <c:pt idx="16">
                  <c:v>2.9406334259008265E-2</c:v>
                </c:pt>
                <c:pt idx="17">
                  <c:v>2.9406334259008474E-2</c:v>
                </c:pt>
                <c:pt idx="18">
                  <c:v>2.9406334259008474E-2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NPGN HV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Charts'!$C$60:$C$78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Charts'!$H$60:$H$78</c:f>
              <c:numCache>
                <c:formatCode>0.0%</c:formatCode>
                <c:ptCount val="19"/>
                <c:pt idx="0">
                  <c:v>-4.9061662915159121E-4</c:v>
                </c:pt>
                <c:pt idx="1">
                  <c:v>2.2509351277761921E-2</c:v>
                </c:pt>
                <c:pt idx="2">
                  <c:v>6.9447295703609135E-2</c:v>
                </c:pt>
                <c:pt idx="3">
                  <c:v>2.7748314292998885E-2</c:v>
                </c:pt>
                <c:pt idx="4">
                  <c:v>3.8634409420282748E-2</c:v>
                </c:pt>
                <c:pt idx="5">
                  <c:v>0.12914183023944151</c:v>
                </c:pt>
                <c:pt idx="6">
                  <c:v>-6.6998136875150577E-3</c:v>
                </c:pt>
                <c:pt idx="7">
                  <c:v>0</c:v>
                </c:pt>
                <c:pt idx="8">
                  <c:v>0</c:v>
                </c:pt>
                <c:pt idx="9">
                  <c:v>-1.9056792820255394E-2</c:v>
                </c:pt>
                <c:pt idx="10">
                  <c:v>-0.10585543399261155</c:v>
                </c:pt>
                <c:pt idx="11">
                  <c:v>2.5985433478099021E-2</c:v>
                </c:pt>
                <c:pt idx="12">
                  <c:v>-2.5056597632809971E-2</c:v>
                </c:pt>
                <c:pt idx="13">
                  <c:v>1.8724008108980367E-2</c:v>
                </c:pt>
                <c:pt idx="14">
                  <c:v>-1.7625219650563587E-2</c:v>
                </c:pt>
                <c:pt idx="15">
                  <c:v>-1.8507248236801339E-2</c:v>
                </c:pt>
                <c:pt idx="16">
                  <c:v>-4.8252147805127169E-2</c:v>
                </c:pt>
                <c:pt idx="17">
                  <c:v>-1.8863054152490975E-2</c:v>
                </c:pt>
                <c:pt idx="18">
                  <c:v>-1.7222292105373661E-2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Charts'!$C$60:$C$78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Charts'!$I$60:$I$78</c:f>
              <c:numCache>
                <c:formatCode>0.0%</c:formatCode>
                <c:ptCount val="19"/>
                <c:pt idx="0">
                  <c:v>1.8459790791296837E-2</c:v>
                </c:pt>
                <c:pt idx="1">
                  <c:v>4.9428325689867408E-3</c:v>
                </c:pt>
                <c:pt idx="2">
                  <c:v>5.1082993545200683E-2</c:v>
                </c:pt>
                <c:pt idx="3">
                  <c:v>1.8459790791296976E-2</c:v>
                </c:pt>
                <c:pt idx="4">
                  <c:v>1.7119102733463787E-2</c:v>
                </c:pt>
                <c:pt idx="5">
                  <c:v>0.10482822613696413</c:v>
                </c:pt>
                <c:pt idx="6">
                  <c:v>1.8459790791296976E-2</c:v>
                </c:pt>
                <c:pt idx="7">
                  <c:v>0</c:v>
                </c:pt>
                <c:pt idx="8">
                  <c:v>0</c:v>
                </c:pt>
                <c:pt idx="9">
                  <c:v>1.845979079129724E-2</c:v>
                </c:pt>
                <c:pt idx="10">
                  <c:v>1.8459790791296851E-2</c:v>
                </c:pt>
                <c:pt idx="11">
                  <c:v>1.8459790791296712E-2</c:v>
                </c:pt>
                <c:pt idx="12">
                  <c:v>9.6649779267034136E-3</c:v>
                </c:pt>
                <c:pt idx="13">
                  <c:v>-4.0267865413109658E-3</c:v>
                </c:pt>
                <c:pt idx="14">
                  <c:v>1.8459790791297115E-2</c:v>
                </c:pt>
                <c:pt idx="15">
                  <c:v>1.8459790791296976E-2</c:v>
                </c:pt>
                <c:pt idx="16">
                  <c:v>1.8459790791296851E-2</c:v>
                </c:pt>
                <c:pt idx="17">
                  <c:v>-1.0693041791584264E-2</c:v>
                </c:pt>
                <c:pt idx="18">
                  <c:v>1.8459790791296976E-2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NPGY LV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Charts'!$C$79:$C$97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Charts'!$H$79:$H$97</c:f>
              <c:numCache>
                <c:formatCode>0.0%</c:formatCode>
                <c:ptCount val="19"/>
                <c:pt idx="0">
                  <c:v>2.1541986590785503E-2</c:v>
                </c:pt>
                <c:pt idx="1">
                  <c:v>2.5418284489823938E-2</c:v>
                </c:pt>
                <c:pt idx="2">
                  <c:v>-1.0871792649055967E-2</c:v>
                </c:pt>
                <c:pt idx="3">
                  <c:v>2.8191738715000754E-2</c:v>
                </c:pt>
                <c:pt idx="4">
                  <c:v>2.1569553925109786E-2</c:v>
                </c:pt>
                <c:pt idx="5">
                  <c:v>3.2296438476418082E-4</c:v>
                </c:pt>
                <c:pt idx="6">
                  <c:v>8.0090716975991308E-3</c:v>
                </c:pt>
                <c:pt idx="7">
                  <c:v>0</c:v>
                </c:pt>
                <c:pt idx="8">
                  <c:v>0</c:v>
                </c:pt>
                <c:pt idx="9">
                  <c:v>0.14718463558428252</c:v>
                </c:pt>
                <c:pt idx="10">
                  <c:v>-9.7752242427216987E-2</c:v>
                </c:pt>
                <c:pt idx="11">
                  <c:v>6.0996395247029836E-2</c:v>
                </c:pt>
                <c:pt idx="12">
                  <c:v>0</c:v>
                </c:pt>
                <c:pt idx="13">
                  <c:v>0</c:v>
                </c:pt>
                <c:pt idx="14">
                  <c:v>1.4406395230420754E-4</c:v>
                </c:pt>
                <c:pt idx="15">
                  <c:v>2.9446932964391423E-3</c:v>
                </c:pt>
                <c:pt idx="16">
                  <c:v>1.0825884306092971E-2</c:v>
                </c:pt>
                <c:pt idx="17">
                  <c:v>-2.3613094446835771E-3</c:v>
                </c:pt>
                <c:pt idx="18">
                  <c:v>8.1538870359040838E-5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Charts'!$C$79:$C$97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Charts'!$I$79:$I$97</c:f>
              <c:numCache>
                <c:formatCode>0.0%</c:formatCode>
                <c:ptCount val="19"/>
                <c:pt idx="0">
                  <c:v>1.6282360853140797E-2</c:v>
                </c:pt>
                <c:pt idx="1">
                  <c:v>1.5165792803699708E-2</c:v>
                </c:pt>
                <c:pt idx="2">
                  <c:v>-2.1338202784512178E-2</c:v>
                </c:pt>
                <c:pt idx="3">
                  <c:v>1.6282360853140561E-2</c:v>
                </c:pt>
                <c:pt idx="4">
                  <c:v>1.3011958257518115E-2</c:v>
                </c:pt>
                <c:pt idx="5">
                  <c:v>-7.7174172283979679E-3</c:v>
                </c:pt>
                <c:pt idx="6">
                  <c:v>1.6282360853140672E-2</c:v>
                </c:pt>
                <c:pt idx="7">
                  <c:v>0</c:v>
                </c:pt>
                <c:pt idx="8">
                  <c:v>0</c:v>
                </c:pt>
                <c:pt idx="9">
                  <c:v>1.6282360853140797E-2</c:v>
                </c:pt>
                <c:pt idx="10">
                  <c:v>1.6282360853140561E-2</c:v>
                </c:pt>
                <c:pt idx="11">
                  <c:v>1.6282360853140915E-2</c:v>
                </c:pt>
                <c:pt idx="12">
                  <c:v>0</c:v>
                </c:pt>
                <c:pt idx="13">
                  <c:v>0</c:v>
                </c:pt>
                <c:pt idx="14">
                  <c:v>1.628236085314104E-2</c:v>
                </c:pt>
                <c:pt idx="15">
                  <c:v>1.6282360853140797E-2</c:v>
                </c:pt>
                <c:pt idx="16">
                  <c:v>1.6282360853141033E-2</c:v>
                </c:pt>
                <c:pt idx="17">
                  <c:v>1.628236085314079E-2</c:v>
                </c:pt>
                <c:pt idx="18">
                  <c:v>1.6282360853140797E-2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NPGY HV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Charts'!$C$98:$C$116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Charts'!$H$98:$H$116</c:f>
              <c:numCache>
                <c:formatCode>0.0%</c:formatCode>
                <c:ptCount val="19"/>
                <c:pt idx="0">
                  <c:v>7.8209785101563747E-3</c:v>
                </c:pt>
                <c:pt idx="1">
                  <c:v>1.1646783533054733E-2</c:v>
                </c:pt>
                <c:pt idx="2">
                  <c:v>-2.4170577004104302E-2</c:v>
                </c:pt>
                <c:pt idx="3">
                  <c:v>1.438411058629583E-2</c:v>
                </c:pt>
                <c:pt idx="4">
                  <c:v>7.848186750821308E-3</c:v>
                </c:pt>
                <c:pt idx="5">
                  <c:v>-1.312164350992201E-2</c:v>
                </c:pt>
                <c:pt idx="6">
                  <c:v>-5.5356558665901993E-3</c:v>
                </c:pt>
                <c:pt idx="7">
                  <c:v>0</c:v>
                </c:pt>
                <c:pt idx="8">
                  <c:v>0</c:v>
                </c:pt>
                <c:pt idx="9">
                  <c:v>0.13182699923647917</c:v>
                </c:pt>
                <c:pt idx="10">
                  <c:v>-0.10991931711909925</c:v>
                </c:pt>
                <c:pt idx="11">
                  <c:v>4.6761451802981399E-2</c:v>
                </c:pt>
                <c:pt idx="12">
                  <c:v>-1.9252710083446353E-2</c:v>
                </c:pt>
                <c:pt idx="13">
                  <c:v>-5.5823934147883378E-2</c:v>
                </c:pt>
                <c:pt idx="14">
                  <c:v>-1.3298213575208707E-2</c:v>
                </c:pt>
                <c:pt idx="15">
                  <c:v>-1.0534065387649255E-2</c:v>
                </c:pt>
                <c:pt idx="16">
                  <c:v>-2.7555352187904614E-3</c:v>
                </c:pt>
                <c:pt idx="17">
                  <c:v>-1.5770951836323505E-2</c:v>
                </c:pt>
                <c:pt idx="18">
                  <c:v>-1.3359924201892366E-2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Charts'!$C$98:$C$116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Charts'!$I$98:$I$116</c:f>
              <c:numCache>
                <c:formatCode>0.0%</c:formatCode>
                <c:ptCount val="19"/>
                <c:pt idx="0">
                  <c:v>2.6283735164979796E-3</c:v>
                </c:pt>
                <c:pt idx="1">
                  <c:v>1.5263515346372811E-3</c:v>
                </c:pt>
                <c:pt idx="2">
                  <c:v>-3.4502088992642815E-2</c:v>
                </c:pt>
                <c:pt idx="3">
                  <c:v>2.6283735164978408E-3</c:v>
                </c:pt>
                <c:pt idx="4">
                  <c:v>-5.99423975749757E-4</c:v>
                </c:pt>
                <c:pt idx="5">
                  <c:v>-2.1058747943648693E-2</c:v>
                </c:pt>
                <c:pt idx="6">
                  <c:v>2.628373516497827E-3</c:v>
                </c:pt>
                <c:pt idx="7">
                  <c:v>0</c:v>
                </c:pt>
                <c:pt idx="8">
                  <c:v>0</c:v>
                </c:pt>
                <c:pt idx="9">
                  <c:v>2.6283735164981323E-3</c:v>
                </c:pt>
                <c:pt idx="10">
                  <c:v>2.6283735164978339E-3</c:v>
                </c:pt>
                <c:pt idx="11">
                  <c:v>2.6283735164981323E-3</c:v>
                </c:pt>
                <c:pt idx="12">
                  <c:v>-7.4706781842833747E-3</c:v>
                </c:pt>
                <c:pt idx="13">
                  <c:v>-2.5687096963912286E-2</c:v>
                </c:pt>
                <c:pt idx="14">
                  <c:v>2.6283735164981323E-3</c:v>
                </c:pt>
                <c:pt idx="15">
                  <c:v>2.6283735164979796E-3</c:v>
                </c:pt>
                <c:pt idx="16">
                  <c:v>2.628373516498278E-3</c:v>
                </c:pt>
                <c:pt idx="17">
                  <c:v>2.628373516497827E-3</c:v>
                </c:pt>
                <c:pt idx="18">
                  <c:v>2.6283735164979796E-3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SSEH LV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Charts'!$C$117:$C$135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Charts'!$H$117:$H$135</c:f>
              <c:numCache>
                <c:formatCode>0.0%</c:formatCode>
                <c:ptCount val="19"/>
                <c:pt idx="0">
                  <c:v>-3.0966898612620419E-2</c:v>
                </c:pt>
                <c:pt idx="1">
                  <c:v>8.9072653837266869E-3</c:v>
                </c:pt>
                <c:pt idx="2">
                  <c:v>3.3494829358326192E-2</c:v>
                </c:pt>
                <c:pt idx="3">
                  <c:v>1.8869601974324413E-2</c:v>
                </c:pt>
                <c:pt idx="4">
                  <c:v>9.9753328858942641E-3</c:v>
                </c:pt>
                <c:pt idx="5">
                  <c:v>4.2718683792930298E-2</c:v>
                </c:pt>
                <c:pt idx="6">
                  <c:v>5.0056888969741656E-2</c:v>
                </c:pt>
                <c:pt idx="7">
                  <c:v>0</c:v>
                </c:pt>
                <c:pt idx="8">
                  <c:v>0</c:v>
                </c:pt>
                <c:pt idx="9">
                  <c:v>-0.14598581402587402</c:v>
                </c:pt>
                <c:pt idx="10">
                  <c:v>3.6342051872608874E-2</c:v>
                </c:pt>
                <c:pt idx="11">
                  <c:v>2.1808349433286883E-2</c:v>
                </c:pt>
                <c:pt idx="12">
                  <c:v>0</c:v>
                </c:pt>
                <c:pt idx="13">
                  <c:v>0</c:v>
                </c:pt>
                <c:pt idx="14">
                  <c:v>0.24723218738123609</c:v>
                </c:pt>
                <c:pt idx="15">
                  <c:v>0.29527683828215756</c:v>
                </c:pt>
                <c:pt idx="16">
                  <c:v>0.22879411443024034</c:v>
                </c:pt>
                <c:pt idx="17">
                  <c:v>0.21397816748721782</c:v>
                </c:pt>
                <c:pt idx="18">
                  <c:v>0.29504972589078832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Charts'!$C$117:$C$135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Charts'!$I$117:$I$135</c:f>
              <c:numCache>
                <c:formatCode>0.0%</c:formatCode>
                <c:ptCount val="19"/>
                <c:pt idx="0">
                  <c:v>1.1404629415293771E-3</c:v>
                </c:pt>
                <c:pt idx="1">
                  <c:v>-6.9968209783280375E-3</c:v>
                </c:pt>
                <c:pt idx="2">
                  <c:v>1.7384130456322616E-2</c:v>
                </c:pt>
                <c:pt idx="3">
                  <c:v>1.1404629415293771E-3</c:v>
                </c:pt>
                <c:pt idx="4">
                  <c:v>-2.6492216162668017E-3</c:v>
                </c:pt>
                <c:pt idx="5">
                  <c:v>2.9708752300889138E-2</c:v>
                </c:pt>
                <c:pt idx="6">
                  <c:v>1.1404629415293771E-3</c:v>
                </c:pt>
                <c:pt idx="7">
                  <c:v>0</c:v>
                </c:pt>
                <c:pt idx="8">
                  <c:v>0</c:v>
                </c:pt>
                <c:pt idx="9">
                  <c:v>1.1404629415293632E-3</c:v>
                </c:pt>
                <c:pt idx="10">
                  <c:v>1.1404629415293771E-3</c:v>
                </c:pt>
                <c:pt idx="11">
                  <c:v>1.1404629415291412E-3</c:v>
                </c:pt>
                <c:pt idx="12">
                  <c:v>0</c:v>
                </c:pt>
                <c:pt idx="13">
                  <c:v>0</c:v>
                </c:pt>
                <c:pt idx="14">
                  <c:v>1.1404629415291412E-3</c:v>
                </c:pt>
                <c:pt idx="15">
                  <c:v>1.1404629415289191E-3</c:v>
                </c:pt>
                <c:pt idx="16">
                  <c:v>1.1404629415293771E-3</c:v>
                </c:pt>
                <c:pt idx="17">
                  <c:v>1.1404629415293771E-3</c:v>
                </c:pt>
                <c:pt idx="18">
                  <c:v>1.1404629415291412E-3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SSEH HV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Charts'!$C$136:$C$154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Charts'!$H$136:$H$154</c:f>
              <c:numCache>
                <c:formatCode>0.0%</c:formatCode>
                <c:ptCount val="19"/>
                <c:pt idx="0">
                  <c:v>-4.6370579886454835E-2</c:v>
                </c:pt>
                <c:pt idx="1">
                  <c:v>-7.0917547494343813E-3</c:v>
                </c:pt>
                <c:pt idx="2">
                  <c:v>1.71287060479903E-2</c:v>
                </c:pt>
                <c:pt idx="3">
                  <c:v>2.7218397608875095E-3</c:v>
                </c:pt>
                <c:pt idx="4">
                  <c:v>-6.039633966262177E-3</c:v>
                </c:pt>
                <c:pt idx="5">
                  <c:v>2.6214844266695819E-2</c:v>
                </c:pt>
                <c:pt idx="6">
                  <c:v>3.3443486802899297E-2</c:v>
                </c:pt>
                <c:pt idx="7">
                  <c:v>0</c:v>
                </c:pt>
                <c:pt idx="8">
                  <c:v>0</c:v>
                </c:pt>
                <c:pt idx="9">
                  <c:v>-0.15967221215091629</c:v>
                </c:pt>
                <c:pt idx="10">
                  <c:v>1.993341827405562E-2</c:v>
                </c:pt>
                <c:pt idx="11">
                  <c:v>5.6167104238318E-3</c:v>
                </c:pt>
                <c:pt idx="12">
                  <c:v>4.8971424418384604E-2</c:v>
                </c:pt>
                <c:pt idx="13">
                  <c:v>-1.4335573117150224E-2</c:v>
                </c:pt>
                <c:pt idx="14">
                  <c:v>0.22767487102337947</c:v>
                </c:pt>
                <c:pt idx="15">
                  <c:v>0.27500219409100241</c:v>
                </c:pt>
                <c:pt idx="16">
                  <c:v>0.20951208663567067</c:v>
                </c:pt>
                <c:pt idx="17">
                  <c:v>0.19491734831670177</c:v>
                </c:pt>
                <c:pt idx="18">
                  <c:v>0.27477847258782911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Charts'!$C$136:$C$154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Charts'!$I$136:$I$154</c:f>
              <c:numCache>
                <c:formatCode>0.0%</c:formatCode>
                <c:ptCount val="19"/>
                <c:pt idx="0">
                  <c:v>-1.4742425763076626E-2</c:v>
                </c:pt>
                <c:pt idx="1">
                  <c:v>-2.2758217741800514E-2</c:v>
                </c:pt>
                <c:pt idx="2">
                  <c:v>1.2587192200052555E-3</c:v>
                </c:pt>
                <c:pt idx="3">
                  <c:v>-1.4742425763076626E-2</c:v>
                </c:pt>
                <c:pt idx="4">
                  <c:v>-1.8475529262899991E-2</c:v>
                </c:pt>
                <c:pt idx="5">
                  <c:v>1.3399330988681624E-2</c:v>
                </c:pt>
                <c:pt idx="6">
                  <c:v>-1.4742425763076626E-2</c:v>
                </c:pt>
                <c:pt idx="7">
                  <c:v>0</c:v>
                </c:pt>
                <c:pt idx="8">
                  <c:v>0</c:v>
                </c:pt>
                <c:pt idx="9">
                  <c:v>-1.4742425763076418E-2</c:v>
                </c:pt>
                <c:pt idx="10">
                  <c:v>-1.4742425763076626E-2</c:v>
                </c:pt>
                <c:pt idx="11">
                  <c:v>-1.4742425763076848E-2</c:v>
                </c:pt>
                <c:pt idx="12">
                  <c:v>-2.5028851286407194E-2</c:v>
                </c:pt>
                <c:pt idx="13">
                  <c:v>-3.0408488975125846E-2</c:v>
                </c:pt>
                <c:pt idx="14">
                  <c:v>-1.474242576307707E-2</c:v>
                </c:pt>
                <c:pt idx="15">
                  <c:v>-1.474242576307707E-2</c:v>
                </c:pt>
                <c:pt idx="16">
                  <c:v>-1.4742425763076626E-2</c:v>
                </c:pt>
                <c:pt idx="17">
                  <c:v>-1.4742425763076626E-2</c:v>
                </c:pt>
                <c:pt idx="18">
                  <c:v>-1.4742425763076848E-2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SSES LV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Charts'!$C$155:$C$173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Charts'!$H$155:$H$173</c:f>
              <c:numCache>
                <c:formatCode>0.0%</c:formatCode>
                <c:ptCount val="19"/>
                <c:pt idx="0">
                  <c:v>1.0168231971556909E-2</c:v>
                </c:pt>
                <c:pt idx="1">
                  <c:v>1.8224295054325348E-3</c:v>
                </c:pt>
                <c:pt idx="2">
                  <c:v>-0.13639317377030094</c:v>
                </c:pt>
                <c:pt idx="3">
                  <c:v>-8.2712998344862503E-3</c:v>
                </c:pt>
                <c:pt idx="4">
                  <c:v>7.1983146055866004E-2</c:v>
                </c:pt>
                <c:pt idx="5">
                  <c:v>-7.7022036218765008E-2</c:v>
                </c:pt>
                <c:pt idx="6">
                  <c:v>-4.725647929804315E-2</c:v>
                </c:pt>
                <c:pt idx="7">
                  <c:v>0</c:v>
                </c:pt>
                <c:pt idx="8">
                  <c:v>0</c:v>
                </c:pt>
                <c:pt idx="9">
                  <c:v>-0.15227675936084301</c:v>
                </c:pt>
                <c:pt idx="10">
                  <c:v>-7.2006661331908564E-3</c:v>
                </c:pt>
                <c:pt idx="11">
                  <c:v>-5.2779388806484806E-3</c:v>
                </c:pt>
                <c:pt idx="12">
                  <c:v>0</c:v>
                </c:pt>
                <c:pt idx="13">
                  <c:v>0</c:v>
                </c:pt>
                <c:pt idx="14">
                  <c:v>0.25126030169340069</c:v>
                </c:pt>
                <c:pt idx="15">
                  <c:v>0.22198302686697724</c:v>
                </c:pt>
                <c:pt idx="16">
                  <c:v>0.1179547141289238</c:v>
                </c:pt>
                <c:pt idx="17">
                  <c:v>0.27990965750877189</c:v>
                </c:pt>
                <c:pt idx="18">
                  <c:v>0.32468160542038527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Charts'!$C$155:$C$173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Charts'!$I$155:$I$173</c:f>
              <c:numCache>
                <c:formatCode>0.0%</c:formatCode>
                <c:ptCount val="19"/>
                <c:pt idx="0">
                  <c:v>-3.7509301603576278E-3</c:v>
                </c:pt>
                <c:pt idx="1">
                  <c:v>5.4816380305013936E-3</c:v>
                </c:pt>
                <c:pt idx="2">
                  <c:v>-0.13143989481301743</c:v>
                </c:pt>
                <c:pt idx="3">
                  <c:v>-3.7509301603571971E-3</c:v>
                </c:pt>
                <c:pt idx="4">
                  <c:v>1.5713531073854635E-3</c:v>
                </c:pt>
                <c:pt idx="5">
                  <c:v>-0.13730397594393862</c:v>
                </c:pt>
                <c:pt idx="6">
                  <c:v>-3.7509301603574842E-3</c:v>
                </c:pt>
                <c:pt idx="7">
                  <c:v>0</c:v>
                </c:pt>
                <c:pt idx="8">
                  <c:v>0</c:v>
                </c:pt>
                <c:pt idx="9">
                  <c:v>-3.7509301603573407E-3</c:v>
                </c:pt>
                <c:pt idx="10">
                  <c:v>-3.7509301603571971E-3</c:v>
                </c:pt>
                <c:pt idx="11">
                  <c:v>-3.7509301603574846E-3</c:v>
                </c:pt>
                <c:pt idx="12">
                  <c:v>0</c:v>
                </c:pt>
                <c:pt idx="13">
                  <c:v>0</c:v>
                </c:pt>
                <c:pt idx="14">
                  <c:v>-3.7509301603570536E-3</c:v>
                </c:pt>
                <c:pt idx="15">
                  <c:v>-3.7509301603576278E-3</c:v>
                </c:pt>
                <c:pt idx="16">
                  <c:v>-3.7509301603573407E-3</c:v>
                </c:pt>
                <c:pt idx="17">
                  <c:v>-3.7509301603573407E-3</c:v>
                </c:pt>
                <c:pt idx="18">
                  <c:v>-3.7509301603571971E-3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SSES HV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Charts'!$C$174:$C$192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Charts'!$H$174:$H$192</c:f>
              <c:numCache>
                <c:formatCode>0.0%</c:formatCode>
                <c:ptCount val="19"/>
                <c:pt idx="0">
                  <c:v>-4.717619630176367E-3</c:v>
                </c:pt>
                <c:pt idx="1">
                  <c:v>-1.294073249968972E-2</c:v>
                </c:pt>
                <c:pt idx="2">
                  <c:v>-0.14912446206644644</c:v>
                </c:pt>
                <c:pt idx="3">
                  <c:v>-2.2886076398419216E-2</c:v>
                </c:pt>
                <c:pt idx="4">
                  <c:v>5.6188568552181052E-2</c:v>
                </c:pt>
                <c:pt idx="5">
                  <c:v>-9.0626125056990886E-2</c:v>
                </c:pt>
                <c:pt idx="6">
                  <c:v>-6.129814429342411E-2</c:v>
                </c:pt>
                <c:pt idx="7">
                  <c:v>0</c:v>
                </c:pt>
                <c:pt idx="8">
                  <c:v>0</c:v>
                </c:pt>
                <c:pt idx="9">
                  <c:v>-0.16477454695807475</c:v>
                </c:pt>
                <c:pt idx="10">
                  <c:v>-2.1831181820768607E-2</c:v>
                </c:pt>
                <c:pt idx="11">
                  <c:v>-1.9936720110331454E-2</c:v>
                </c:pt>
                <c:pt idx="12">
                  <c:v>-9.5367468075259532E-2</c:v>
                </c:pt>
                <c:pt idx="13">
                  <c:v>-8.556747320077647E-2</c:v>
                </c:pt>
                <c:pt idx="14">
                  <c:v>0.23283021466310058</c:v>
                </c:pt>
                <c:pt idx="15">
                  <c:v>0.20398333787843545</c:v>
                </c:pt>
                <c:pt idx="16">
                  <c:v>0.10148431987000778</c:v>
                </c:pt>
                <c:pt idx="17">
                  <c:v>0.26105840332020069</c:v>
                </c:pt>
                <c:pt idx="18">
                  <c:v>0.30517216979856593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Charts'!$C$174:$C$192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Charts'!$I$174:$I$192</c:f>
              <c:numCache>
                <c:formatCode>0.0%</c:formatCode>
                <c:ptCount val="19"/>
                <c:pt idx="0">
                  <c:v>-1.8433006367473279E-2</c:v>
                </c:pt>
                <c:pt idx="1">
                  <c:v>-9.3361717273142582E-3</c:v>
                </c:pt>
                <c:pt idx="2">
                  <c:v>-0.14424473857524642</c:v>
                </c:pt>
                <c:pt idx="3">
                  <c:v>-1.8433006367472943E-2</c:v>
                </c:pt>
                <c:pt idx="4">
                  <c:v>-1.3188969194514198E-2</c:v>
                </c:pt>
                <c:pt idx="5">
                  <c:v>-0.15002260831438155</c:v>
                </c:pt>
                <c:pt idx="6">
                  <c:v>-1.8433006367473446E-2</c:v>
                </c:pt>
                <c:pt idx="7">
                  <c:v>0</c:v>
                </c:pt>
                <c:pt idx="8">
                  <c:v>0</c:v>
                </c:pt>
                <c:pt idx="9">
                  <c:v>-1.8433006367473113E-2</c:v>
                </c:pt>
                <c:pt idx="10">
                  <c:v>-1.8433006367472943E-2</c:v>
                </c:pt>
                <c:pt idx="11">
                  <c:v>-1.8433006367473283E-2</c:v>
                </c:pt>
                <c:pt idx="12">
                  <c:v>-2.9454156402529276E-2</c:v>
                </c:pt>
                <c:pt idx="13">
                  <c:v>-4.0154521767610557E-2</c:v>
                </c:pt>
                <c:pt idx="14">
                  <c:v>-1.8433006367472943E-2</c:v>
                </c:pt>
                <c:pt idx="15">
                  <c:v>-1.8433006367473109E-2</c:v>
                </c:pt>
                <c:pt idx="16">
                  <c:v>-1.8433006367473113E-2</c:v>
                </c:pt>
                <c:pt idx="17">
                  <c:v>-1.8433006367473113E-2</c:v>
                </c:pt>
                <c:pt idx="18">
                  <c:v>-1.8433006367472943E-2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SPD LV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Charts'!$C$193:$C$211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Charts'!$H$193:$H$211</c:f>
              <c:numCache>
                <c:formatCode>0.0%</c:formatCode>
                <c:ptCount val="19"/>
                <c:pt idx="0">
                  <c:v>-1.9749147077923537E-3</c:v>
                </c:pt>
                <c:pt idx="1">
                  <c:v>2.9522677233296907E-2</c:v>
                </c:pt>
                <c:pt idx="2">
                  <c:v>0.10242754914947835</c:v>
                </c:pt>
                <c:pt idx="3">
                  <c:v>-1.4408410103367533E-2</c:v>
                </c:pt>
                <c:pt idx="4">
                  <c:v>3.283118080744149E-3</c:v>
                </c:pt>
                <c:pt idx="5">
                  <c:v>6.0759391402114005E-2</c:v>
                </c:pt>
                <c:pt idx="6">
                  <c:v>1.5962854714798899E-2</c:v>
                </c:pt>
                <c:pt idx="7">
                  <c:v>0</c:v>
                </c:pt>
                <c:pt idx="8">
                  <c:v>0</c:v>
                </c:pt>
                <c:pt idx="9">
                  <c:v>-1.2137501323225441E-2</c:v>
                </c:pt>
                <c:pt idx="10">
                  <c:v>-1.3938001501566447E-3</c:v>
                </c:pt>
                <c:pt idx="11">
                  <c:v>1.3781379037156621E-2</c:v>
                </c:pt>
                <c:pt idx="12">
                  <c:v>0</c:v>
                </c:pt>
                <c:pt idx="13">
                  <c:v>0</c:v>
                </c:pt>
                <c:pt idx="14">
                  <c:v>6.3607216056085769E-3</c:v>
                </c:pt>
                <c:pt idx="15">
                  <c:v>1.1562070707869299E-2</c:v>
                </c:pt>
                <c:pt idx="16">
                  <c:v>3.4930813260102972E-3</c:v>
                </c:pt>
                <c:pt idx="17">
                  <c:v>5.6502885517966533E-4</c:v>
                </c:pt>
                <c:pt idx="18">
                  <c:v>1.0773712775698843E-2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Charts'!$C$193:$C$211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Charts'!$I$193:$I$211</c:f>
              <c:numCache>
                <c:formatCode>0.0%</c:formatCode>
                <c:ptCount val="19"/>
                <c:pt idx="0">
                  <c:v>4.1537786129110521E-3</c:v>
                </c:pt>
                <c:pt idx="1">
                  <c:v>-2.1676591099018191E-2</c:v>
                </c:pt>
                <c:pt idx="2">
                  <c:v>4.7603440667658231E-2</c:v>
                </c:pt>
                <c:pt idx="3">
                  <c:v>4.1537786129110521E-3</c:v>
                </c:pt>
                <c:pt idx="4">
                  <c:v>-1.2293739543770485E-2</c:v>
                </c:pt>
                <c:pt idx="5">
                  <c:v>4.5010131341592652E-2</c:v>
                </c:pt>
                <c:pt idx="6">
                  <c:v>4.1537786129110521E-3</c:v>
                </c:pt>
                <c:pt idx="7">
                  <c:v>0</c:v>
                </c:pt>
                <c:pt idx="8">
                  <c:v>0</c:v>
                </c:pt>
                <c:pt idx="9">
                  <c:v>4.1537786129114684E-3</c:v>
                </c:pt>
                <c:pt idx="10">
                  <c:v>4.1537786129112603E-3</c:v>
                </c:pt>
                <c:pt idx="11">
                  <c:v>4.1537786129108301E-3</c:v>
                </c:pt>
                <c:pt idx="12">
                  <c:v>0</c:v>
                </c:pt>
                <c:pt idx="13">
                  <c:v>0</c:v>
                </c:pt>
                <c:pt idx="14">
                  <c:v>4.1537786129108301E-3</c:v>
                </c:pt>
                <c:pt idx="15">
                  <c:v>4.1537786129112464E-3</c:v>
                </c:pt>
                <c:pt idx="16">
                  <c:v>4.1537786129112464E-3</c:v>
                </c:pt>
                <c:pt idx="17">
                  <c:v>4.1537786129110521E-3</c:v>
                </c:pt>
                <c:pt idx="18">
                  <c:v>4.1537786129112603E-3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SPD HV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Charts'!$C$212:$C$230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Charts'!$H$212:$H$230</c:f>
              <c:numCache>
                <c:formatCode>0.0%</c:formatCode>
                <c:ptCount val="19"/>
                <c:pt idx="0">
                  <c:v>-9.9053265518523059E-3</c:v>
                </c:pt>
                <c:pt idx="1">
                  <c:v>2.1356096280055359E-2</c:v>
                </c:pt>
                <c:pt idx="2">
                  <c:v>9.3714327085143462E-2</c:v>
                </c:pt>
                <c:pt idx="3">
                  <c:v>-2.2245595533894887E-2</c:v>
                </c:pt>
                <c:pt idx="4">
                  <c:v>-4.6867185206763279E-3</c:v>
                </c:pt>
                <c:pt idx="5">
                  <c:v>5.2358597402592438E-2</c:v>
                </c:pt>
                <c:pt idx="6">
                  <c:v>7.8979453817512174E-3</c:v>
                </c:pt>
                <c:pt idx="7">
                  <c:v>0</c:v>
                </c:pt>
                <c:pt idx="8">
                  <c:v>0</c:v>
                </c:pt>
                <c:pt idx="9">
                  <c:v>-1.9991714039668186E-2</c:v>
                </c:pt>
                <c:pt idx="10">
                  <c:v>-9.3285691942104829E-3</c:v>
                </c:pt>
                <c:pt idx="11">
                  <c:v>5.7328264201540607E-3</c:v>
                </c:pt>
                <c:pt idx="12">
                  <c:v>-4.2661827013718331E-2</c:v>
                </c:pt>
                <c:pt idx="13">
                  <c:v>-2.2475124598805296E-3</c:v>
                </c:pt>
                <c:pt idx="14">
                  <c:v>-1.6321908831445353E-3</c:v>
                </c:pt>
                <c:pt idx="15">
                  <c:v>3.5301584763319516E-3</c:v>
                </c:pt>
                <c:pt idx="16">
                  <c:v>-4.4783295809218207E-3</c:v>
                </c:pt>
                <c:pt idx="17">
                  <c:v>-7.3844274990055511E-3</c:v>
                </c:pt>
                <c:pt idx="18">
                  <c:v>2.7477116560619616E-3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Charts'!$C$212:$C$230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Charts'!$I$212:$I$230</c:f>
              <c:numCache>
                <c:formatCode>0.0%</c:formatCode>
                <c:ptCount val="19"/>
                <c:pt idx="0">
                  <c:v>-3.8225787907871026E-3</c:v>
                </c:pt>
                <c:pt idx="1">
                  <c:v>-2.9459272435506625E-2</c:v>
                </c:pt>
                <c:pt idx="2">
                  <c:v>3.9301297773383884E-2</c:v>
                </c:pt>
                <c:pt idx="3">
                  <c:v>-3.8225787907871026E-3</c:v>
                </c:pt>
                <c:pt idx="4">
                  <c:v>-2.0146773484913894E-2</c:v>
                </c:pt>
                <c:pt idx="5">
                  <c:v>3.6727433076138183E-2</c:v>
                </c:pt>
                <c:pt idx="6">
                  <c:v>-3.8225787907871026E-3</c:v>
                </c:pt>
                <c:pt idx="7">
                  <c:v>0</c:v>
                </c:pt>
                <c:pt idx="8">
                  <c:v>0</c:v>
                </c:pt>
                <c:pt idx="9">
                  <c:v>-3.8225787907868528E-3</c:v>
                </c:pt>
                <c:pt idx="10">
                  <c:v>-3.8225787907868458E-3</c:v>
                </c:pt>
                <c:pt idx="11">
                  <c:v>-3.8225787907874773E-3</c:v>
                </c:pt>
                <c:pt idx="12">
                  <c:v>-1.4920884216363589E-2</c:v>
                </c:pt>
                <c:pt idx="13">
                  <c:v>-2.2856147470796874E-2</c:v>
                </c:pt>
                <c:pt idx="14">
                  <c:v>-3.8225787907873524E-3</c:v>
                </c:pt>
                <c:pt idx="15">
                  <c:v>-3.8225787907868597E-3</c:v>
                </c:pt>
                <c:pt idx="16">
                  <c:v>-3.8225787907868597E-3</c:v>
                </c:pt>
                <c:pt idx="17">
                  <c:v>-3.8225787907871026E-3</c:v>
                </c:pt>
                <c:pt idx="18">
                  <c:v>-3.8225787907869707E-3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SPMW LV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Charts'!$C$231:$C$249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Charts'!$H$231:$H$249</c:f>
              <c:numCache>
                <c:formatCode>0.0%</c:formatCode>
                <c:ptCount val="19"/>
                <c:pt idx="0">
                  <c:v>7.0907739761855992E-3</c:v>
                </c:pt>
                <c:pt idx="1">
                  <c:v>2.248348293843952E-2</c:v>
                </c:pt>
                <c:pt idx="2">
                  <c:v>0.18549264613823191</c:v>
                </c:pt>
                <c:pt idx="3">
                  <c:v>-2.2344472101562513E-2</c:v>
                </c:pt>
                <c:pt idx="4">
                  <c:v>1.7568249867955632E-2</c:v>
                </c:pt>
                <c:pt idx="5">
                  <c:v>0.2069811926290126</c:v>
                </c:pt>
                <c:pt idx="6">
                  <c:v>1.4332464014662954E-2</c:v>
                </c:pt>
                <c:pt idx="7">
                  <c:v>0</c:v>
                </c:pt>
                <c:pt idx="8">
                  <c:v>0</c:v>
                </c:pt>
                <c:pt idx="9">
                  <c:v>-5.3397036668957287E-2</c:v>
                </c:pt>
                <c:pt idx="10">
                  <c:v>-7.1602545236528939E-2</c:v>
                </c:pt>
                <c:pt idx="11">
                  <c:v>9.9601127287200775E-3</c:v>
                </c:pt>
                <c:pt idx="12">
                  <c:v>0</c:v>
                </c:pt>
                <c:pt idx="13">
                  <c:v>0</c:v>
                </c:pt>
                <c:pt idx="14">
                  <c:v>7.802844014618282E-4</c:v>
                </c:pt>
                <c:pt idx="15">
                  <c:v>-4.0027492090293812E-2</c:v>
                </c:pt>
                <c:pt idx="16">
                  <c:v>-9.1903943958674281E-2</c:v>
                </c:pt>
                <c:pt idx="17">
                  <c:v>4.0188669929807491E-2</c:v>
                </c:pt>
                <c:pt idx="18">
                  <c:v>-3.4551246418807968E-2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Charts'!$C$231:$C$249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Charts'!$I$231:$I$249</c:f>
              <c:numCache>
                <c:formatCode>0.0%</c:formatCode>
                <c:ptCount val="19"/>
                <c:pt idx="0">
                  <c:v>-3.8069496767173527E-4</c:v>
                </c:pt>
                <c:pt idx="1">
                  <c:v>-4.8736788955028865E-3</c:v>
                </c:pt>
                <c:pt idx="2">
                  <c:v>0.15490102742839607</c:v>
                </c:pt>
                <c:pt idx="3">
                  <c:v>-3.8069496767151323E-4</c:v>
                </c:pt>
                <c:pt idx="4">
                  <c:v>-2.6013129071889574E-3</c:v>
                </c:pt>
                <c:pt idx="5">
                  <c:v>0.18395636492351125</c:v>
                </c:pt>
                <c:pt idx="6">
                  <c:v>-3.8069496767173527E-4</c:v>
                </c:pt>
                <c:pt idx="7">
                  <c:v>0</c:v>
                </c:pt>
                <c:pt idx="8">
                  <c:v>0</c:v>
                </c:pt>
                <c:pt idx="9">
                  <c:v>-3.8069496767173527E-4</c:v>
                </c:pt>
                <c:pt idx="10">
                  <c:v>-3.8069496767173527E-4</c:v>
                </c:pt>
                <c:pt idx="11">
                  <c:v>-3.8069496767173527E-4</c:v>
                </c:pt>
                <c:pt idx="12">
                  <c:v>0</c:v>
                </c:pt>
                <c:pt idx="13">
                  <c:v>0</c:v>
                </c:pt>
                <c:pt idx="14">
                  <c:v>-3.8069496767192956E-4</c:v>
                </c:pt>
                <c:pt idx="15">
                  <c:v>-3.8069496767192956E-4</c:v>
                </c:pt>
                <c:pt idx="16">
                  <c:v>-3.8069496767154098E-4</c:v>
                </c:pt>
                <c:pt idx="17">
                  <c:v>-3.8069496767151323E-4</c:v>
                </c:pt>
                <c:pt idx="18">
                  <c:v>-3.8069496767192956E-4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SPMW HV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Charts'!$C$250:$C$268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Charts'!$H$250:$H$268</c:f>
              <c:numCache>
                <c:formatCode>0.0%</c:formatCode>
                <c:ptCount val="19"/>
                <c:pt idx="0">
                  <c:v>-1.6441405853329927E-3</c:v>
                </c:pt>
                <c:pt idx="1">
                  <c:v>1.3633430642218752E-2</c:v>
                </c:pt>
                <c:pt idx="2">
                  <c:v>0.17542328242434169</c:v>
                </c:pt>
                <c:pt idx="3">
                  <c:v>-3.0859210502919732E-2</c:v>
                </c:pt>
                <c:pt idx="4">
                  <c:v>8.7549636018503796E-3</c:v>
                </c:pt>
                <c:pt idx="5">
                  <c:v>0.19675109420812176</c:v>
                </c:pt>
                <c:pt idx="6">
                  <c:v>5.5433814838484752E-3</c:v>
                </c:pt>
                <c:pt idx="7">
                  <c:v>0</c:v>
                </c:pt>
                <c:pt idx="8">
                  <c:v>0</c:v>
                </c:pt>
                <c:pt idx="9">
                  <c:v>-6.1679501339305901E-2</c:v>
                </c:pt>
                <c:pt idx="10">
                  <c:v>-7.9748832381484919E-2</c:v>
                </c:pt>
                <c:pt idx="11">
                  <c:v>1.2037354626916186E-3</c:v>
                </c:pt>
                <c:pt idx="12">
                  <c:v>-4.6397943695059354E-2</c:v>
                </c:pt>
                <c:pt idx="13">
                  <c:v>1.5099195749332439E-2</c:v>
                </c:pt>
                <c:pt idx="14">
                  <c:v>-7.9074275866645727E-3</c:v>
                </c:pt>
                <c:pt idx="15">
                  <c:v>-4.8409961190049075E-2</c:v>
                </c:pt>
                <c:pt idx="16">
                  <c:v>-9.9898376282890833E-2</c:v>
                </c:pt>
                <c:pt idx="17">
                  <c:v>3.120618252241375E-2</c:v>
                </c:pt>
                <c:pt idx="18">
                  <c:v>-4.2974677932835853E-2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Charts'!$C$250:$C$268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Charts'!$I$250:$I$268</c:f>
              <c:numCache>
                <c:formatCode>0.0%</c:formatCode>
                <c:ptCount val="19"/>
                <c:pt idx="0">
                  <c:v>-9.0608697910613822E-3</c:v>
                </c:pt>
                <c:pt idx="1">
                  <c:v>-1.3520241678386308E-2</c:v>
                </c:pt>
                <c:pt idx="2">
                  <c:v>0.14505918908096938</c:v>
                </c:pt>
                <c:pt idx="3">
                  <c:v>-9.0608697910609659E-3</c:v>
                </c:pt>
                <c:pt idx="4">
                  <c:v>-1.1264875274061836E-2</c:v>
                </c:pt>
                <c:pt idx="5">
                  <c:v>0.17389716341688061</c:v>
                </c:pt>
                <c:pt idx="6">
                  <c:v>-9.0608697910611047E-3</c:v>
                </c:pt>
                <c:pt idx="7">
                  <c:v>0</c:v>
                </c:pt>
                <c:pt idx="8">
                  <c:v>0</c:v>
                </c:pt>
                <c:pt idx="9">
                  <c:v>-9.0608697910611047E-3</c:v>
                </c:pt>
                <c:pt idx="10">
                  <c:v>-9.0608697910612435E-3</c:v>
                </c:pt>
                <c:pt idx="11">
                  <c:v>-9.0608697910611047E-3</c:v>
                </c:pt>
                <c:pt idx="12">
                  <c:v>-2.2161009142090932E-2</c:v>
                </c:pt>
                <c:pt idx="13">
                  <c:v>-3.1975368121726744E-2</c:v>
                </c:pt>
                <c:pt idx="14">
                  <c:v>-9.0608697910613545E-3</c:v>
                </c:pt>
                <c:pt idx="15">
                  <c:v>-9.0608697910613545E-3</c:v>
                </c:pt>
                <c:pt idx="16">
                  <c:v>-9.0608697910607161E-3</c:v>
                </c:pt>
                <c:pt idx="17">
                  <c:v>-9.0608697910609659E-3</c:v>
                </c:pt>
                <c:pt idx="18">
                  <c:v>-9.0608697910613545E-3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LPN LV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Charts'!$C$269:$C$287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Charts'!$H$269:$H$287</c:f>
              <c:numCache>
                <c:formatCode>0.0%</c:formatCode>
                <c:ptCount val="19"/>
                <c:pt idx="0">
                  <c:v>8.7509759976811458E-2</c:v>
                </c:pt>
                <c:pt idx="1">
                  <c:v>0.12438460722330699</c:v>
                </c:pt>
                <c:pt idx="2">
                  <c:v>0</c:v>
                </c:pt>
                <c:pt idx="3">
                  <c:v>-4.5760186621969137E-2</c:v>
                </c:pt>
                <c:pt idx="4">
                  <c:v>2.0117087364401529E-2</c:v>
                </c:pt>
                <c:pt idx="5">
                  <c:v>0</c:v>
                </c:pt>
                <c:pt idx="6">
                  <c:v>0.15905758900195602</c:v>
                </c:pt>
                <c:pt idx="7">
                  <c:v>0</c:v>
                </c:pt>
                <c:pt idx="8">
                  <c:v>0</c:v>
                </c:pt>
                <c:pt idx="9">
                  <c:v>0.12820785156726819</c:v>
                </c:pt>
                <c:pt idx="10">
                  <c:v>0.13809748472954159</c:v>
                </c:pt>
                <c:pt idx="11">
                  <c:v>-3.7945259936420735E-2</c:v>
                </c:pt>
                <c:pt idx="12">
                  <c:v>0</c:v>
                </c:pt>
                <c:pt idx="13">
                  <c:v>0</c:v>
                </c:pt>
                <c:pt idx="14">
                  <c:v>0.19835862628946221</c:v>
                </c:pt>
                <c:pt idx="15">
                  <c:v>0.17057058266206901</c:v>
                </c:pt>
                <c:pt idx="16">
                  <c:v>0.16683206833867789</c:v>
                </c:pt>
                <c:pt idx="17">
                  <c:v>0.2123354673397716</c:v>
                </c:pt>
                <c:pt idx="18">
                  <c:v>0.31258915522697578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Charts'!$C$269:$C$287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Charts'!$I$269:$I$287</c:f>
              <c:numCache>
                <c:formatCode>0.0%</c:formatCode>
                <c:ptCount val="19"/>
                <c:pt idx="0">
                  <c:v>2.4302673352125839E-2</c:v>
                </c:pt>
                <c:pt idx="1">
                  <c:v>1.6172009026004699E-2</c:v>
                </c:pt>
                <c:pt idx="2">
                  <c:v>0</c:v>
                </c:pt>
                <c:pt idx="3">
                  <c:v>2.4302673352125839E-2</c:v>
                </c:pt>
                <c:pt idx="4">
                  <c:v>2.2367497707896172E-2</c:v>
                </c:pt>
                <c:pt idx="5">
                  <c:v>0</c:v>
                </c:pt>
                <c:pt idx="6">
                  <c:v>2.4302673352125853E-2</c:v>
                </c:pt>
                <c:pt idx="7">
                  <c:v>0</c:v>
                </c:pt>
                <c:pt idx="8">
                  <c:v>0</c:v>
                </c:pt>
                <c:pt idx="9">
                  <c:v>2.4302673352125839E-2</c:v>
                </c:pt>
                <c:pt idx="10">
                  <c:v>2.4302673352125631E-2</c:v>
                </c:pt>
                <c:pt idx="11">
                  <c:v>2.4302673352125395E-2</c:v>
                </c:pt>
                <c:pt idx="12">
                  <c:v>0</c:v>
                </c:pt>
                <c:pt idx="13">
                  <c:v>0</c:v>
                </c:pt>
                <c:pt idx="14">
                  <c:v>2.4302673352125603E-2</c:v>
                </c:pt>
                <c:pt idx="15">
                  <c:v>2.4302673352126256E-2</c:v>
                </c:pt>
                <c:pt idx="16">
                  <c:v>2.4302673352125603E-2</c:v>
                </c:pt>
                <c:pt idx="17">
                  <c:v>2.4302673352126047E-2</c:v>
                </c:pt>
                <c:pt idx="18">
                  <c:v>2.4302673352126047E-2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LPN HV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Charts'!$C$288:$C$306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Charts'!$H$288:$H$306</c:f>
              <c:numCache>
                <c:formatCode>0.0%</c:formatCode>
                <c:ptCount val="19"/>
                <c:pt idx="0">
                  <c:v>7.3204807342585249E-2</c:v>
                </c:pt>
                <c:pt idx="1">
                  <c:v>0.109619445626536</c:v>
                </c:pt>
                <c:pt idx="2">
                  <c:v>0</c:v>
                </c:pt>
                <c:pt idx="3">
                  <c:v>-5.8401891041155354E-2</c:v>
                </c:pt>
                <c:pt idx="4">
                  <c:v>6.6532151484545027E-3</c:v>
                </c:pt>
                <c:pt idx="5">
                  <c:v>0</c:v>
                </c:pt>
                <c:pt idx="6">
                  <c:v>0.14385969837268173</c:v>
                </c:pt>
                <c:pt idx="7">
                  <c:v>0</c:v>
                </c:pt>
                <c:pt idx="8">
                  <c:v>0</c:v>
                </c:pt>
                <c:pt idx="9">
                  <c:v>0.11339497475417837</c:v>
                </c:pt>
                <c:pt idx="10">
                  <c:v>0.12316118237960461</c:v>
                </c:pt>
                <c:pt idx="11">
                  <c:v>-5.0684496944102257E-2</c:v>
                </c:pt>
                <c:pt idx="12">
                  <c:v>5.6798092746511999E-2</c:v>
                </c:pt>
                <c:pt idx="13">
                  <c:v>-4.5743864262741199E-2</c:v>
                </c:pt>
                <c:pt idx="14">
                  <c:v>0.1826702471308092</c:v>
                </c:pt>
                <c:pt idx="15">
                  <c:v>0.15522900647844692</c:v>
                </c:pt>
                <c:pt idx="16">
                  <c:v>0.15153714991574377</c:v>
                </c:pt>
                <c:pt idx="17">
                  <c:v>0.1964726530851188</c:v>
                </c:pt>
                <c:pt idx="18">
                  <c:v>0.29547514539758779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Charts'!$C$288:$C$306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Charts'!$I$288:$I$306</c:f>
              <c:numCache>
                <c:formatCode>0.0%</c:formatCode>
                <c:ptCount val="19"/>
                <c:pt idx="0">
                  <c:v>1.0786312180461027E-2</c:v>
                </c:pt>
                <c:pt idx="1">
                  <c:v>2.7571228306237094E-3</c:v>
                </c:pt>
                <c:pt idx="2">
                  <c:v>0</c:v>
                </c:pt>
                <c:pt idx="3">
                  <c:v>1.0786312180461027E-2</c:v>
                </c:pt>
                <c:pt idx="4">
                  <c:v>8.8752885482598631E-3</c:v>
                </c:pt>
                <c:pt idx="5">
                  <c:v>0</c:v>
                </c:pt>
                <c:pt idx="6">
                  <c:v>1.0786312180461166E-2</c:v>
                </c:pt>
                <c:pt idx="7">
                  <c:v>0</c:v>
                </c:pt>
                <c:pt idx="8">
                  <c:v>0</c:v>
                </c:pt>
                <c:pt idx="9">
                  <c:v>1.0786312180461027E-2</c:v>
                </c:pt>
                <c:pt idx="10">
                  <c:v>0.14863594407686526</c:v>
                </c:pt>
                <c:pt idx="11">
                  <c:v>1.0786312180460653E-2</c:v>
                </c:pt>
                <c:pt idx="12">
                  <c:v>4.2108072744734271E-3</c:v>
                </c:pt>
                <c:pt idx="13">
                  <c:v>-3.1274270081389846E-3</c:v>
                </c:pt>
                <c:pt idx="14">
                  <c:v>1.0786312180460902E-2</c:v>
                </c:pt>
                <c:pt idx="15">
                  <c:v>1.0786312180461277E-2</c:v>
                </c:pt>
                <c:pt idx="16">
                  <c:v>1.0786312180461013E-2</c:v>
                </c:pt>
                <c:pt idx="17">
                  <c:v>1.0786312180461152E-2</c:v>
                </c:pt>
                <c:pt idx="18">
                  <c:v>1.0786312180461138E-2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SPN LV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Charts'!$C$307:$C$325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Charts'!$H$307:$H$325</c:f>
              <c:numCache>
                <c:formatCode>0.0%</c:formatCode>
                <c:ptCount val="19"/>
                <c:pt idx="0">
                  <c:v>4.8163843882834539E-3</c:v>
                </c:pt>
                <c:pt idx="1">
                  <c:v>1.9227784422804303E-2</c:v>
                </c:pt>
                <c:pt idx="2">
                  <c:v>7.965731663049605E-3</c:v>
                </c:pt>
                <c:pt idx="3">
                  <c:v>3.4286789557037678E-2</c:v>
                </c:pt>
                <c:pt idx="4">
                  <c:v>6.8388951788750263E-2</c:v>
                </c:pt>
                <c:pt idx="5">
                  <c:v>-9.1550824037343062E-2</c:v>
                </c:pt>
                <c:pt idx="6">
                  <c:v>7.4681167722107616E-2</c:v>
                </c:pt>
                <c:pt idx="7">
                  <c:v>0</c:v>
                </c:pt>
                <c:pt idx="8">
                  <c:v>0</c:v>
                </c:pt>
                <c:pt idx="9">
                  <c:v>-0.3240406210928512</c:v>
                </c:pt>
                <c:pt idx="10">
                  <c:v>-5.3869304400010885E-2</c:v>
                </c:pt>
                <c:pt idx="11">
                  <c:v>-3.5844623347928428E-2</c:v>
                </c:pt>
                <c:pt idx="12">
                  <c:v>0</c:v>
                </c:pt>
                <c:pt idx="13">
                  <c:v>0</c:v>
                </c:pt>
                <c:pt idx="14">
                  <c:v>-4.3741454020273275E-2</c:v>
                </c:pt>
                <c:pt idx="15">
                  <c:v>-7.4047026715641798E-2</c:v>
                </c:pt>
                <c:pt idx="16">
                  <c:v>-0.10350316654161079</c:v>
                </c:pt>
                <c:pt idx="17">
                  <c:v>-9.3808521639060505E-3</c:v>
                </c:pt>
                <c:pt idx="18">
                  <c:v>-1.1618321308189433E-2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Charts'!$C$307:$C$325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Charts'!$I$307:$I$325</c:f>
              <c:numCache>
                <c:formatCode>0.0%</c:formatCode>
                <c:ptCount val="19"/>
                <c:pt idx="0">
                  <c:v>-1.1067595155081128E-2</c:v>
                </c:pt>
                <c:pt idx="1">
                  <c:v>-1.130042522563976E-2</c:v>
                </c:pt>
                <c:pt idx="2">
                  <c:v>-2.2567868326910545E-2</c:v>
                </c:pt>
                <c:pt idx="3">
                  <c:v>-1.10675951550816E-2</c:v>
                </c:pt>
                <c:pt idx="4">
                  <c:v>-1.0460928556691854E-2</c:v>
                </c:pt>
                <c:pt idx="5">
                  <c:v>-0.15960268306637468</c:v>
                </c:pt>
                <c:pt idx="6">
                  <c:v>-1.1067595155081447E-2</c:v>
                </c:pt>
                <c:pt idx="7">
                  <c:v>0</c:v>
                </c:pt>
                <c:pt idx="8">
                  <c:v>0</c:v>
                </c:pt>
                <c:pt idx="9">
                  <c:v>-1.1067595155081281E-2</c:v>
                </c:pt>
                <c:pt idx="10">
                  <c:v>-1.1067595155081614E-2</c:v>
                </c:pt>
                <c:pt idx="11">
                  <c:v>-1.1067595155081114E-2</c:v>
                </c:pt>
                <c:pt idx="12">
                  <c:v>0</c:v>
                </c:pt>
                <c:pt idx="13">
                  <c:v>0</c:v>
                </c:pt>
                <c:pt idx="14">
                  <c:v>-1.1067595155081447E-2</c:v>
                </c:pt>
                <c:pt idx="15">
                  <c:v>-1.1067595155081447E-2</c:v>
                </c:pt>
                <c:pt idx="16">
                  <c:v>-1.1067595155081447E-2</c:v>
                </c:pt>
                <c:pt idx="17">
                  <c:v>-1.1067595155081447E-2</c:v>
                </c:pt>
                <c:pt idx="18">
                  <c:v>-1.1067595155081281E-2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SPN HV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Charts'!$C$326:$C$344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Charts'!$H$326:$H$344</c:f>
              <c:numCache>
                <c:formatCode>0.0%</c:formatCode>
                <c:ptCount val="19"/>
                <c:pt idx="0">
                  <c:v>1.9838947125905282E-3</c:v>
                </c:pt>
                <c:pt idx="1">
                  <c:v>1.6358331635506859E-2</c:v>
                </c:pt>
                <c:pt idx="2">
                  <c:v>5.1251643769566202E-3</c:v>
                </c:pt>
                <c:pt idx="3">
                  <c:v>3.1378712646747464E-2</c:v>
                </c:pt>
                <c:pt idx="4">
                  <c:v>6.5393407871402243E-2</c:v>
                </c:pt>
                <c:pt idx="5">
                  <c:v>-9.4136146063014431E-2</c:v>
                </c:pt>
                <c:pt idx="6">
                  <c:v>7.1669485200652888E-2</c:v>
                </c:pt>
                <c:pt idx="7">
                  <c:v>0</c:v>
                </c:pt>
                <c:pt idx="8">
                  <c:v>0</c:v>
                </c:pt>
                <c:pt idx="9">
                  <c:v>-0.32602964114266342</c:v>
                </c:pt>
                <c:pt idx="10">
                  <c:v>-5.6551273955585464E-2</c:v>
                </c:pt>
                <c:pt idx="11">
                  <c:v>-3.8572823547005294E-2</c:v>
                </c:pt>
                <c:pt idx="12">
                  <c:v>-8.1244453455534632E-2</c:v>
                </c:pt>
                <c:pt idx="13">
                  <c:v>-6.2544394468212083E-2</c:v>
                </c:pt>
                <c:pt idx="14">
                  <c:v>-4.644940001554182E-2</c:v>
                </c:pt>
                <c:pt idx="15">
                  <c:v>-7.6677243395014805E-2</c:v>
                </c:pt>
                <c:pt idx="16">
                  <c:v>-0.10605783257488284</c:v>
                </c:pt>
                <c:pt idx="17">
                  <c:v>-1.2176928025681225E-2</c:v>
                </c:pt>
                <c:pt idx="18">
                  <c:v>-1.4408658392226506E-2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Charts'!$C$326:$C$344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Charts'!$I$326:$I$344</c:f>
              <c:numCache>
                <c:formatCode>0.0%</c:formatCode>
                <c:ptCount val="19"/>
                <c:pt idx="0">
                  <c:v>-1.3859409427116873E-2</c:v>
                </c:pt>
                <c:pt idx="1">
                  <c:v>-1.4091642309117927E-2</c:v>
                </c:pt>
                <c:pt idx="2">
                  <c:v>-2.533018541444769E-2</c:v>
                </c:pt>
                <c:pt idx="3">
                  <c:v>-1.3859409427117456E-2</c:v>
                </c:pt>
                <c:pt idx="4">
                  <c:v>-1.3254298874946446E-2</c:v>
                </c:pt>
                <c:pt idx="5">
                  <c:v>-0.1620135179627743</c:v>
                </c:pt>
                <c:pt idx="6">
                  <c:v>-1.3859409427117261E-2</c:v>
                </c:pt>
                <c:pt idx="7">
                  <c:v>0</c:v>
                </c:pt>
                <c:pt idx="8">
                  <c:v>0</c:v>
                </c:pt>
                <c:pt idx="9">
                  <c:v>-1.3859409427117067E-2</c:v>
                </c:pt>
                <c:pt idx="10">
                  <c:v>-1.3859409427117469E-2</c:v>
                </c:pt>
                <c:pt idx="11">
                  <c:v>-1.3859409427116859E-2</c:v>
                </c:pt>
                <c:pt idx="12">
                  <c:v>-2.6693249515475678E-2</c:v>
                </c:pt>
                <c:pt idx="13">
                  <c:v>-3.8470193619576362E-2</c:v>
                </c:pt>
                <c:pt idx="14">
                  <c:v>-1.3859409427117261E-2</c:v>
                </c:pt>
                <c:pt idx="15">
                  <c:v>-1.3859409427117261E-2</c:v>
                </c:pt>
                <c:pt idx="16">
                  <c:v>-1.3859409427117469E-2</c:v>
                </c:pt>
                <c:pt idx="17">
                  <c:v>-1.3859409427117261E-2</c:v>
                </c:pt>
                <c:pt idx="18">
                  <c:v>-1.3859409427117247E-2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EPN LV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Charts'!$C$345:$C$363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Charts'!$H$345:$H$363</c:f>
              <c:numCache>
                <c:formatCode>0.0%</c:formatCode>
                <c:ptCount val="19"/>
                <c:pt idx="0">
                  <c:v>9.8475745470715526E-3</c:v>
                </c:pt>
                <c:pt idx="1">
                  <c:v>2.0769132479643904E-2</c:v>
                </c:pt>
                <c:pt idx="2">
                  <c:v>0.12604383664852017</c:v>
                </c:pt>
                <c:pt idx="3">
                  <c:v>3.9977389321404461E-2</c:v>
                </c:pt>
                <c:pt idx="4">
                  <c:v>1.0461034875339142E-2</c:v>
                </c:pt>
                <c:pt idx="5">
                  <c:v>5.6590585584888636E-2</c:v>
                </c:pt>
                <c:pt idx="6">
                  <c:v>0.14205360026132527</c:v>
                </c:pt>
                <c:pt idx="7">
                  <c:v>0</c:v>
                </c:pt>
                <c:pt idx="8">
                  <c:v>0</c:v>
                </c:pt>
                <c:pt idx="9">
                  <c:v>0.1747536661222889</c:v>
                </c:pt>
                <c:pt idx="10">
                  <c:v>2.3941862701384903E-2</c:v>
                </c:pt>
                <c:pt idx="11">
                  <c:v>7.4812492989235202E-3</c:v>
                </c:pt>
                <c:pt idx="12">
                  <c:v>0</c:v>
                </c:pt>
                <c:pt idx="13">
                  <c:v>0</c:v>
                </c:pt>
                <c:pt idx="14">
                  <c:v>7.6236893901387714E-2</c:v>
                </c:pt>
                <c:pt idx="15">
                  <c:v>4.9348010181820598E-2</c:v>
                </c:pt>
                <c:pt idx="16">
                  <c:v>3.1535257140974965E-2</c:v>
                </c:pt>
                <c:pt idx="17">
                  <c:v>0.11460975776012003</c:v>
                </c:pt>
                <c:pt idx="18">
                  <c:v>4.0639861308590791E-2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Charts'!$C$345:$C$363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Charts'!$I$345:$I$363</c:f>
              <c:numCache>
                <c:formatCode>0.0%</c:formatCode>
                <c:ptCount val="19"/>
                <c:pt idx="0">
                  <c:v>2.918031616629653E-2</c:v>
                </c:pt>
                <c:pt idx="1">
                  <c:v>2.5525028569575267E-2</c:v>
                </c:pt>
                <c:pt idx="2">
                  <c:v>0.13120616794142237</c:v>
                </c:pt>
                <c:pt idx="3">
                  <c:v>2.9180316166297307E-2</c:v>
                </c:pt>
                <c:pt idx="4">
                  <c:v>2.7927541387443022E-2</c:v>
                </c:pt>
                <c:pt idx="5">
                  <c:v>7.1585297885599641E-2</c:v>
                </c:pt>
                <c:pt idx="6">
                  <c:v>2.9180316166297099E-2</c:v>
                </c:pt>
                <c:pt idx="7">
                  <c:v>0</c:v>
                </c:pt>
                <c:pt idx="8">
                  <c:v>0</c:v>
                </c:pt>
                <c:pt idx="9">
                  <c:v>2.918031616629671E-2</c:v>
                </c:pt>
                <c:pt idx="10">
                  <c:v>2.9180316166297099E-2</c:v>
                </c:pt>
                <c:pt idx="11">
                  <c:v>2.9180316166296918E-2</c:v>
                </c:pt>
                <c:pt idx="12">
                  <c:v>0</c:v>
                </c:pt>
                <c:pt idx="13">
                  <c:v>0</c:v>
                </c:pt>
                <c:pt idx="14">
                  <c:v>2.9180316166296918E-2</c:v>
                </c:pt>
                <c:pt idx="15">
                  <c:v>2.9180316166297279E-2</c:v>
                </c:pt>
                <c:pt idx="16">
                  <c:v>2.9180316166296918E-2</c:v>
                </c:pt>
                <c:pt idx="17">
                  <c:v>2.9180316166297099E-2</c:v>
                </c:pt>
                <c:pt idx="18">
                  <c:v>2.9180316166297085E-2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EPN HV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Charts'!$C$364:$C$382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Charts'!$H$364:$H$382</c:f>
              <c:numCache>
                <c:formatCode>0.0%</c:formatCode>
                <c:ptCount val="19"/>
                <c:pt idx="0">
                  <c:v>2.2236882298038579E-3</c:v>
                </c:pt>
                <c:pt idx="1">
                  <c:v>1.3068345549331478E-2</c:v>
                </c:pt>
                <c:pt idx="2">
                  <c:v>0.11760179198385751</c:v>
                </c:pt>
                <c:pt idx="3">
                  <c:v>3.2141353671470793E-2</c:v>
                </c:pt>
                <c:pt idx="4">
                  <c:v>2.8328290758496411E-3</c:v>
                </c:pt>
                <c:pt idx="5">
                  <c:v>4.8637573493939906E-2</c:v>
                </c:pt>
                <c:pt idx="6">
                  <c:v>0.13349882803122526</c:v>
                </c:pt>
                <c:pt idx="7">
                  <c:v>0</c:v>
                </c:pt>
                <c:pt idx="8">
                  <c:v>0</c:v>
                </c:pt>
                <c:pt idx="9">
                  <c:v>0.16596864696891728</c:v>
                </c:pt>
                <c:pt idx="10">
                  <c:v>1.6218736018760227E-2</c:v>
                </c:pt>
                <c:pt idx="11">
                  <c:v>-1.2597530548516533E-4</c:v>
                </c:pt>
                <c:pt idx="12">
                  <c:v>5.5378310377086903E-4</c:v>
                </c:pt>
                <c:pt idx="13">
                  <c:v>-1.0627119780051604E-2</c:v>
                </c:pt>
                <c:pt idx="14">
                  <c:v>6.8145548693229113E-2</c:v>
                </c:pt>
                <c:pt idx="15">
                  <c:v>4.1445994339937758E-2</c:v>
                </c:pt>
                <c:pt idx="16">
                  <c:v>2.3758664030657767E-2</c:v>
                </c:pt>
                <c:pt idx="17">
                  <c:v>0.10624822245882362</c:v>
                </c:pt>
                <c:pt idx="18">
                  <c:v>3.2799161076712421E-2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Charts'!$C$364:$C$382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Charts'!$I$364:$I$382</c:f>
              <c:numCache>
                <c:formatCode>0.0%</c:formatCode>
                <c:ptCount val="19"/>
                <c:pt idx="0">
                  <c:v>2.1419292018130115E-2</c:v>
                </c:pt>
                <c:pt idx="1">
                  <c:v>1.7789745303642343E-2</c:v>
                </c:pt>
                <c:pt idx="2">
                  <c:v>0.12272666806027149</c:v>
                </c:pt>
                <c:pt idx="3">
                  <c:v>2.1419292018130712E-2</c:v>
                </c:pt>
                <c:pt idx="4">
                  <c:v>2.017533939818858E-2</c:v>
                </c:pt>
                <c:pt idx="5">
                  <c:v>6.3525653830881157E-2</c:v>
                </c:pt>
                <c:pt idx="6">
                  <c:v>2.1419292018130587E-2</c:v>
                </c:pt>
                <c:pt idx="7">
                  <c:v>0</c:v>
                </c:pt>
                <c:pt idx="8">
                  <c:v>0</c:v>
                </c:pt>
                <c:pt idx="9">
                  <c:v>2.1419292018130462E-2</c:v>
                </c:pt>
                <c:pt idx="10">
                  <c:v>2.1419292018130587E-2</c:v>
                </c:pt>
                <c:pt idx="11">
                  <c:v>2.1419292018130365E-2</c:v>
                </c:pt>
                <c:pt idx="12">
                  <c:v>1.1548646276934429E-2</c:v>
                </c:pt>
                <c:pt idx="13">
                  <c:v>7.670091471353585E-4</c:v>
                </c:pt>
                <c:pt idx="14">
                  <c:v>2.141929201813049E-2</c:v>
                </c:pt>
                <c:pt idx="15">
                  <c:v>2.1419292018130823E-2</c:v>
                </c:pt>
                <c:pt idx="16">
                  <c:v>2.1419292018130365E-2</c:v>
                </c:pt>
                <c:pt idx="17">
                  <c:v>2.1419292018130587E-2</c:v>
                </c:pt>
                <c:pt idx="18">
                  <c:v>2.1419292018130698E-2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EMID LV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Charts'!$C$383:$C$401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Charts'!$H$383:$H$401</c:f>
              <c:numCache>
                <c:formatCode>0.0%</c:formatCode>
                <c:ptCount val="19"/>
                <c:pt idx="0">
                  <c:v>-1.6256678206645316E-2</c:v>
                </c:pt>
                <c:pt idx="1">
                  <c:v>-1.1806849774891257E-2</c:v>
                </c:pt>
                <c:pt idx="2">
                  <c:v>2.8050247340888082E-2</c:v>
                </c:pt>
                <c:pt idx="3">
                  <c:v>3.2170023520852617E-2</c:v>
                </c:pt>
                <c:pt idx="4">
                  <c:v>2.5328950360059527E-2</c:v>
                </c:pt>
                <c:pt idx="5">
                  <c:v>4.4368260124100861E-2</c:v>
                </c:pt>
                <c:pt idx="6">
                  <c:v>9.961308630477797E-3</c:v>
                </c:pt>
                <c:pt idx="7">
                  <c:v>0</c:v>
                </c:pt>
                <c:pt idx="8">
                  <c:v>0</c:v>
                </c:pt>
                <c:pt idx="9">
                  <c:v>-0.12888136637989525</c:v>
                </c:pt>
                <c:pt idx="10">
                  <c:v>4.2689187008279339E-2</c:v>
                </c:pt>
                <c:pt idx="11">
                  <c:v>7.2788021717952039E-3</c:v>
                </c:pt>
                <c:pt idx="12">
                  <c:v>0</c:v>
                </c:pt>
                <c:pt idx="13">
                  <c:v>0</c:v>
                </c:pt>
                <c:pt idx="14">
                  <c:v>4.4465706212437187E-2</c:v>
                </c:pt>
                <c:pt idx="15">
                  <c:v>3.3452932513723596E-2</c:v>
                </c:pt>
                <c:pt idx="16">
                  <c:v>2.6334875075676459E-2</c:v>
                </c:pt>
                <c:pt idx="17">
                  <c:v>5.9656770623205305E-2</c:v>
                </c:pt>
                <c:pt idx="18">
                  <c:v>-1.4866711064132891E-2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Charts'!$C$383:$C$401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Charts'!$I$383:$I$401</c:f>
              <c:numCache>
                <c:formatCode>0.0%</c:formatCode>
                <c:ptCount val="19"/>
                <c:pt idx="0">
                  <c:v>3.9789428674789074E-3</c:v>
                </c:pt>
                <c:pt idx="1">
                  <c:v>1.9530031746434542E-3</c:v>
                </c:pt>
                <c:pt idx="2">
                  <c:v>4.2338678867542015E-2</c:v>
                </c:pt>
                <c:pt idx="3">
                  <c:v>3.9789428674787478E-3</c:v>
                </c:pt>
                <c:pt idx="4">
                  <c:v>3.9484050296553636E-3</c:v>
                </c:pt>
                <c:pt idx="5">
                  <c:v>2.3054844271846092E-2</c:v>
                </c:pt>
                <c:pt idx="6">
                  <c:v>3.9789428674789212E-3</c:v>
                </c:pt>
                <c:pt idx="7">
                  <c:v>0</c:v>
                </c:pt>
                <c:pt idx="8">
                  <c:v>0</c:v>
                </c:pt>
                <c:pt idx="9">
                  <c:v>3.9789428674789212E-3</c:v>
                </c:pt>
                <c:pt idx="10">
                  <c:v>3.9789428674789074E-3</c:v>
                </c:pt>
                <c:pt idx="11">
                  <c:v>3.9789428674787478E-3</c:v>
                </c:pt>
                <c:pt idx="12">
                  <c:v>0</c:v>
                </c:pt>
                <c:pt idx="13">
                  <c:v>0</c:v>
                </c:pt>
                <c:pt idx="14">
                  <c:v>3.9789428674787478E-3</c:v>
                </c:pt>
                <c:pt idx="15">
                  <c:v>3.9789428674790808E-3</c:v>
                </c:pt>
                <c:pt idx="16">
                  <c:v>3.9789428674787478E-3</c:v>
                </c:pt>
                <c:pt idx="17">
                  <c:v>3.9789428674790739E-3</c:v>
                </c:pt>
                <c:pt idx="18">
                  <c:v>3.9789428674785812E-3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EMID HV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Charts'!$C$402:$C$420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Charts'!$H$402:$H$420</c:f>
              <c:numCache>
                <c:formatCode>0.0%</c:formatCode>
                <c:ptCount val="19"/>
                <c:pt idx="0">
                  <c:v>-1.9236729521807494E-2</c:v>
                </c:pt>
                <c:pt idx="1">
                  <c:v>-1.4799736912660323E-2</c:v>
                </c:pt>
                <c:pt idx="2">
                  <c:v>2.4942389786606303E-2</c:v>
                </c:pt>
                <c:pt idx="3">
                  <c:v>2.9050282201379354E-2</c:v>
                </c:pt>
                <c:pt idx="4">
                  <c:v>2.2228942565794885E-2</c:v>
                </c:pt>
                <c:pt idx="5">
                  <c:v>4.1213332189332014E-2</c:v>
                </c:pt>
                <c:pt idx="6">
                  <c:v>6.9056298089263043E-3</c:v>
                </c:pt>
                <c:pt idx="7">
                  <c:v>0</c:v>
                </c:pt>
                <c:pt idx="8">
                  <c:v>0</c:v>
                </c:pt>
                <c:pt idx="9">
                  <c:v>-0.13153654437898882</c:v>
                </c:pt>
                <c:pt idx="10">
                  <c:v>3.9539102470281945E-2</c:v>
                </c:pt>
                <c:pt idx="11">
                  <c:v>4.2308612164498813E-3</c:v>
                </c:pt>
                <c:pt idx="12">
                  <c:v>-1.1854415601269624E-2</c:v>
                </c:pt>
                <c:pt idx="13">
                  <c:v>-1.422593982330296E-2</c:v>
                </c:pt>
                <c:pt idx="14">
                  <c:v>4.1310497188021336E-2</c:v>
                </c:pt>
                <c:pt idx="15">
                  <c:v>3.0329490558932276E-2</c:v>
                </c:pt>
                <c:pt idx="16">
                  <c:v>2.3231965625448353E-2</c:v>
                </c:pt>
                <c:pt idx="17">
                  <c:v>5.6457741974959466E-2</c:v>
                </c:pt>
                <c:pt idx="18">
                  <c:v>-1.7850771830882718E-2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Charts'!$C$402:$C$420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Charts'!$I$402:$I$420</c:f>
              <c:numCache>
                <c:formatCode>0.0%</c:formatCode>
                <c:ptCount val="19"/>
                <c:pt idx="0">
                  <c:v>9.4060382923286806E-4</c:v>
                </c:pt>
                <c:pt idx="1">
                  <c:v>-1.0794920675205599E-3</c:v>
                </c:pt>
                <c:pt idx="2">
                  <c:v>3.9189691681307023E-2</c:v>
                </c:pt>
                <c:pt idx="3">
                  <c:v>9.4060382923266683E-4</c:v>
                </c:pt>
                <c:pt idx="4">
                  <c:v>9.1015407739594018E-4</c:v>
                </c:pt>
                <c:pt idx="5">
                  <c:v>1.9961481049867016E-2</c:v>
                </c:pt>
                <c:pt idx="6">
                  <c:v>9.4060382923266683E-4</c:v>
                </c:pt>
                <c:pt idx="7">
                  <c:v>0</c:v>
                </c:pt>
                <c:pt idx="8">
                  <c:v>0</c:v>
                </c:pt>
                <c:pt idx="9">
                  <c:v>9.4060382923288194E-4</c:v>
                </c:pt>
                <c:pt idx="10">
                  <c:v>9.4060382923286806E-4</c:v>
                </c:pt>
                <c:pt idx="11">
                  <c:v>9.4060382923266683E-4</c:v>
                </c:pt>
                <c:pt idx="12">
                  <c:v>-1.286296037476168E-2</c:v>
                </c:pt>
                <c:pt idx="13">
                  <c:v>-3.2324683471574633E-2</c:v>
                </c:pt>
                <c:pt idx="14">
                  <c:v>9.4060382923288194E-4</c:v>
                </c:pt>
                <c:pt idx="15">
                  <c:v>9.4060382923286806E-4</c:v>
                </c:pt>
                <c:pt idx="16">
                  <c:v>9.4060382923266683E-4</c:v>
                </c:pt>
                <c:pt idx="17">
                  <c:v>9.4060382923286806E-4</c:v>
                </c:pt>
                <c:pt idx="18">
                  <c:v>9.4060382923245867E-4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WMID LV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Charts'!$C$421:$C$439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Charts'!$H$421:$H$439</c:f>
              <c:numCache>
                <c:formatCode>0.0%</c:formatCode>
                <c:ptCount val="19"/>
                <c:pt idx="0">
                  <c:v>-7.4696005354687282E-3</c:v>
                </c:pt>
                <c:pt idx="1">
                  <c:v>-3.8903863948491768E-3</c:v>
                </c:pt>
                <c:pt idx="2">
                  <c:v>1.8927173240909569E-2</c:v>
                </c:pt>
                <c:pt idx="3">
                  <c:v>1.6468033326271753E-2</c:v>
                </c:pt>
                <c:pt idx="4">
                  <c:v>1.4666410201006723E-2</c:v>
                </c:pt>
                <c:pt idx="5">
                  <c:v>2.4089961724266286E-3</c:v>
                </c:pt>
                <c:pt idx="6">
                  <c:v>1.7202685720683016E-2</c:v>
                </c:pt>
                <c:pt idx="7">
                  <c:v>0</c:v>
                </c:pt>
                <c:pt idx="8">
                  <c:v>0</c:v>
                </c:pt>
                <c:pt idx="9">
                  <c:v>-9.713398984687785E-2</c:v>
                </c:pt>
                <c:pt idx="10">
                  <c:v>2.1402545337896636E-2</c:v>
                </c:pt>
                <c:pt idx="11">
                  <c:v>3.161441272470638E-2</c:v>
                </c:pt>
                <c:pt idx="12">
                  <c:v>0</c:v>
                </c:pt>
                <c:pt idx="13">
                  <c:v>0</c:v>
                </c:pt>
                <c:pt idx="14">
                  <c:v>4.0946453208953487E-2</c:v>
                </c:pt>
                <c:pt idx="15">
                  <c:v>2.6751361586447003E-2</c:v>
                </c:pt>
                <c:pt idx="16">
                  <c:v>1.2373764642227357E-2</c:v>
                </c:pt>
                <c:pt idx="17">
                  <c:v>5.8514599855050212E-2</c:v>
                </c:pt>
                <c:pt idx="18">
                  <c:v>3.6971154131338689E-2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Charts'!$C$421:$C$439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Charts'!$I$421:$I$439</c:f>
              <c:numCache>
                <c:formatCode>0.0%</c:formatCode>
                <c:ptCount val="19"/>
                <c:pt idx="0">
                  <c:v>5.0022590680689101E-3</c:v>
                </c:pt>
                <c:pt idx="1">
                  <c:v>4.9522549551604504E-3</c:v>
                </c:pt>
                <c:pt idx="2">
                  <c:v>2.7946564786632169E-2</c:v>
                </c:pt>
                <c:pt idx="3">
                  <c:v>5.0022590680685354E-3</c:v>
                </c:pt>
                <c:pt idx="4">
                  <c:v>5.641616081515189E-3</c:v>
                </c:pt>
                <c:pt idx="5">
                  <c:v>-6.4190400615039486E-3</c:v>
                </c:pt>
                <c:pt idx="6">
                  <c:v>5.0022590680687852E-3</c:v>
                </c:pt>
                <c:pt idx="7">
                  <c:v>0</c:v>
                </c:pt>
                <c:pt idx="8">
                  <c:v>0</c:v>
                </c:pt>
                <c:pt idx="9">
                  <c:v>5.0022590680690419E-3</c:v>
                </c:pt>
                <c:pt idx="10">
                  <c:v>5.0022590680692987E-3</c:v>
                </c:pt>
                <c:pt idx="11">
                  <c:v>5.0022590680691703E-3</c:v>
                </c:pt>
                <c:pt idx="12">
                  <c:v>0</c:v>
                </c:pt>
                <c:pt idx="13">
                  <c:v>0</c:v>
                </c:pt>
                <c:pt idx="14">
                  <c:v>5.0022590680691738E-3</c:v>
                </c:pt>
                <c:pt idx="15">
                  <c:v>5.0022590680690385E-3</c:v>
                </c:pt>
                <c:pt idx="16">
                  <c:v>5.0022590680692917E-3</c:v>
                </c:pt>
                <c:pt idx="17">
                  <c:v>5.0022590680689205E-3</c:v>
                </c:pt>
                <c:pt idx="18">
                  <c:v>5.0022590680690454E-3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WMID HV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Charts'!$C$440:$C$458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Charts'!$H$440:$H$458</c:f>
              <c:numCache>
                <c:formatCode>0.0%</c:formatCode>
                <c:ptCount val="19"/>
                <c:pt idx="0">
                  <c:v>-1.1441082479196575E-2</c:v>
                </c:pt>
                <c:pt idx="1">
                  <c:v>-7.8758532257741792E-3</c:v>
                </c:pt>
                <c:pt idx="2">
                  <c:v>1.4852552482589293E-2</c:v>
                </c:pt>
                <c:pt idx="3">
                  <c:v>1.2403021044269776E-2</c:v>
                </c:pt>
                <c:pt idx="4">
                  <c:v>1.0608437312343559E-2</c:v>
                </c:pt>
                <c:pt idx="5">
                  <c:v>-1.6010839258679861E-3</c:v>
                </c:pt>
                <c:pt idx="6">
                  <c:v>1.313480296754941E-2</c:v>
                </c:pt>
                <c:pt idx="7">
                  <c:v>0</c:v>
                </c:pt>
                <c:pt idx="8">
                  <c:v>0</c:v>
                </c:pt>
                <c:pt idx="9">
                  <c:v>-0.10075513053666632</c:v>
                </c:pt>
                <c:pt idx="10">
                  <c:v>1.7318252680050931E-2</c:v>
                </c:pt>
                <c:pt idx="11">
                  <c:v>2.7490219740177575E-2</c:v>
                </c:pt>
                <c:pt idx="12">
                  <c:v>-3.5625695580961916E-2</c:v>
                </c:pt>
                <c:pt idx="13">
                  <c:v>-2.1594197775670711E-2</c:v>
                </c:pt>
                <c:pt idx="14">
                  <c:v>3.6785797602082129E-2</c:v>
                </c:pt>
                <c:pt idx="15">
                  <c:v>2.2646169762209893E-2</c:v>
                </c:pt>
                <c:pt idx="16">
                  <c:v>8.324749694682769E-3</c:v>
                </c:pt>
                <c:pt idx="17">
                  <c:v>5.4285301093714891E-2</c:v>
                </c:pt>
                <c:pt idx="18">
                  <c:v>3.2826031014838331E-2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Charts'!$C$440:$C$458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Charts'!$I$440:$I$458</c:f>
              <c:numCache>
                <c:formatCode>0.0%</c:formatCode>
                <c:ptCount val="19"/>
                <c:pt idx="0">
                  <c:v>9.8207634094090931E-4</c:v>
                </c:pt>
                <c:pt idx="1">
                  <c:v>9.3226760518767132E-4</c:v>
                </c:pt>
                <c:pt idx="2">
                  <c:v>2.3836733570128839E-2</c:v>
                </c:pt>
                <c:pt idx="3">
                  <c:v>9.8207634094025706E-4</c:v>
                </c:pt>
                <c:pt idx="4">
                  <c:v>1.6189352447850934E-3</c:v>
                </c:pt>
                <c:pt idx="5">
                  <c:v>-1.0394597240740943E-2</c:v>
                </c:pt>
                <c:pt idx="6">
                  <c:v>9.8207634094058319E-4</c:v>
                </c:pt>
                <c:pt idx="7">
                  <c:v>0</c:v>
                </c:pt>
                <c:pt idx="8">
                  <c:v>0</c:v>
                </c:pt>
                <c:pt idx="9">
                  <c:v>9.8207634094091278E-4</c:v>
                </c:pt>
                <c:pt idx="10">
                  <c:v>9.8207634094107932E-4</c:v>
                </c:pt>
                <c:pt idx="11">
                  <c:v>9.8207634094107932E-4</c:v>
                </c:pt>
                <c:pt idx="12">
                  <c:v>-1.1473567831115184E-2</c:v>
                </c:pt>
                <c:pt idx="13">
                  <c:v>-3.0333258741827934E-2</c:v>
                </c:pt>
                <c:pt idx="14">
                  <c:v>9.8207634094107932E-4</c:v>
                </c:pt>
                <c:pt idx="15">
                  <c:v>9.8207634094090931E-4</c:v>
                </c:pt>
                <c:pt idx="16">
                  <c:v>9.8207634094123891E-4</c:v>
                </c:pt>
                <c:pt idx="17">
                  <c:v>9.8207634094091972E-4</c:v>
                </c:pt>
                <c:pt idx="18">
                  <c:v>9.8207634094107932E-4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SWEST LV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Charts'!$C$459:$C$477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Charts'!$H$459:$H$477</c:f>
              <c:numCache>
                <c:formatCode>0.0%</c:formatCode>
                <c:ptCount val="19"/>
                <c:pt idx="0">
                  <c:v>4.7970420911300007E-3</c:v>
                </c:pt>
                <c:pt idx="1">
                  <c:v>2.0620115254379838E-3</c:v>
                </c:pt>
                <c:pt idx="2">
                  <c:v>-1.85255637719706E-3</c:v>
                </c:pt>
                <c:pt idx="3">
                  <c:v>2.8919744689469923E-2</c:v>
                </c:pt>
                <c:pt idx="4">
                  <c:v>2.4211575847119061E-2</c:v>
                </c:pt>
                <c:pt idx="5">
                  <c:v>-1.8925066778235945E-3</c:v>
                </c:pt>
                <c:pt idx="6">
                  <c:v>2.678865876508478E-2</c:v>
                </c:pt>
                <c:pt idx="7">
                  <c:v>0</c:v>
                </c:pt>
                <c:pt idx="8">
                  <c:v>0</c:v>
                </c:pt>
                <c:pt idx="9">
                  <c:v>-0.41184596378717764</c:v>
                </c:pt>
                <c:pt idx="10">
                  <c:v>3.3551852451863526E-2</c:v>
                </c:pt>
                <c:pt idx="11">
                  <c:v>2.8903730297962171E-2</c:v>
                </c:pt>
                <c:pt idx="12">
                  <c:v>0</c:v>
                </c:pt>
                <c:pt idx="13">
                  <c:v>0</c:v>
                </c:pt>
                <c:pt idx="14">
                  <c:v>4.9571406153216993E-2</c:v>
                </c:pt>
                <c:pt idx="15">
                  <c:v>3.3455903660563807E-2</c:v>
                </c:pt>
                <c:pt idx="16">
                  <c:v>3.2296476122843094E-2</c:v>
                </c:pt>
                <c:pt idx="17">
                  <c:v>7.0328913761656509E-2</c:v>
                </c:pt>
                <c:pt idx="18">
                  <c:v>7.1180154939559231E-3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Charts'!$C$459:$C$477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Charts'!$I$459:$I$477</c:f>
              <c:numCache>
                <c:formatCode>0.0%</c:formatCode>
                <c:ptCount val="19"/>
                <c:pt idx="0">
                  <c:v>8.9025921122034175E-3</c:v>
                </c:pt>
                <c:pt idx="1">
                  <c:v>1.0624395316305744E-2</c:v>
                </c:pt>
                <c:pt idx="2">
                  <c:v>5.9446789960593341E-3</c:v>
                </c:pt>
                <c:pt idx="3">
                  <c:v>8.9025921122034175E-3</c:v>
                </c:pt>
                <c:pt idx="4">
                  <c:v>1.0295046399876474E-2</c:v>
                </c:pt>
                <c:pt idx="5">
                  <c:v>-1.5295798200624206E-2</c:v>
                </c:pt>
                <c:pt idx="6">
                  <c:v>8.9025921122032302E-3</c:v>
                </c:pt>
                <c:pt idx="7">
                  <c:v>0</c:v>
                </c:pt>
                <c:pt idx="8">
                  <c:v>0</c:v>
                </c:pt>
                <c:pt idx="9">
                  <c:v>8.9025921122032232E-3</c:v>
                </c:pt>
                <c:pt idx="10">
                  <c:v>8.9025921122034245E-3</c:v>
                </c:pt>
                <c:pt idx="11">
                  <c:v>8.9025921122032232E-3</c:v>
                </c:pt>
                <c:pt idx="12">
                  <c:v>0</c:v>
                </c:pt>
                <c:pt idx="13">
                  <c:v>0</c:v>
                </c:pt>
                <c:pt idx="14">
                  <c:v>8.9025921122032232E-3</c:v>
                </c:pt>
                <c:pt idx="15">
                  <c:v>8.9025921122036118E-3</c:v>
                </c:pt>
                <c:pt idx="16">
                  <c:v>8.9025921122034175E-3</c:v>
                </c:pt>
                <c:pt idx="17">
                  <c:v>8.9025921122032302E-3</c:v>
                </c:pt>
                <c:pt idx="18">
                  <c:v>8.9025921122036084E-3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SWEST HV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Charts'!$C$478:$C$496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Charts'!$H$478:$H$496</c:f>
              <c:numCache>
                <c:formatCode>0.0%</c:formatCode>
                <c:ptCount val="19"/>
                <c:pt idx="0">
                  <c:v>-7.1082394409262718E-3</c:v>
                </c:pt>
                <c:pt idx="1">
                  <c:v>-9.8113690503751939E-3</c:v>
                </c:pt>
                <c:pt idx="2">
                  <c:v>-1.3680278063146322E-2</c:v>
                </c:pt>
                <c:pt idx="3">
                  <c:v>1.6733099837488864E-2</c:v>
                </c:pt>
                <c:pt idx="4">
                  <c:v>1.2079846318611972E-2</c:v>
                </c:pt>
                <c:pt idx="5">
                  <c:v>-1.371976238989734E-2</c:v>
                </c:pt>
                <c:pt idx="6">
                  <c:v>1.4626870556271657E-2</c:v>
                </c:pt>
                <c:pt idx="7">
                  <c:v>0</c:v>
                </c:pt>
                <c:pt idx="8">
                  <c:v>0</c:v>
                </c:pt>
                <c:pt idx="9">
                  <c:v>-0.41889158836830326</c:v>
                </c:pt>
                <c:pt idx="10">
                  <c:v>2.1311179440601728E-2</c:v>
                </c:pt>
                <c:pt idx="11">
                  <c:v>1.6717272235265826E-2</c:v>
                </c:pt>
                <c:pt idx="12">
                  <c:v>-1.3548122803525032E-2</c:v>
                </c:pt>
                <c:pt idx="13">
                  <c:v>-1.7569239646506769E-2</c:v>
                </c:pt>
                <c:pt idx="14">
                  <c:v>3.7143883646350115E-2</c:v>
                </c:pt>
                <c:pt idx="15">
                  <c:v>2.1216349780557947E-2</c:v>
                </c:pt>
                <c:pt idx="16">
                  <c:v>2.0070445618997013E-2</c:v>
                </c:pt>
                <c:pt idx="17">
                  <c:v>5.7659279027511112E-2</c:v>
                </c:pt>
                <c:pt idx="18">
                  <c:v>-4.8143374982493239E-3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Charts'!$C$478:$C$496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Charts'!$I$478:$I$496</c:f>
              <c:numCache>
                <c:formatCode>0.0%</c:formatCode>
                <c:ptCount val="19"/>
                <c:pt idx="0">
                  <c:v>-3.0507210690075351E-3</c:v>
                </c:pt>
                <c:pt idx="1">
                  <c:v>-1.3490009442202466E-3</c:v>
                </c:pt>
                <c:pt idx="2">
                  <c:v>-5.9741331436990366E-3</c:v>
                </c:pt>
                <c:pt idx="3">
                  <c:v>-3.0507210690077658E-3</c:v>
                </c:pt>
                <c:pt idx="4">
                  <c:v>-1.6745083412498668E-3</c:v>
                </c:pt>
                <c:pt idx="5">
                  <c:v>-2.696686182463412E-2</c:v>
                </c:pt>
                <c:pt idx="6">
                  <c:v>-3.0507210690081093E-3</c:v>
                </c:pt>
                <c:pt idx="7">
                  <c:v>0</c:v>
                </c:pt>
                <c:pt idx="8">
                  <c:v>0</c:v>
                </c:pt>
                <c:pt idx="9">
                  <c:v>-3.050721069008111E-3</c:v>
                </c:pt>
                <c:pt idx="10">
                  <c:v>-3.0507210690077641E-3</c:v>
                </c:pt>
                <c:pt idx="11">
                  <c:v>-3.050721069007882E-3</c:v>
                </c:pt>
                <c:pt idx="12">
                  <c:v>-1.2704604042748986E-2</c:v>
                </c:pt>
                <c:pt idx="13">
                  <c:v>-2.3758737765907919E-2</c:v>
                </c:pt>
                <c:pt idx="14">
                  <c:v>-3.050721069007882E-3</c:v>
                </c:pt>
                <c:pt idx="15">
                  <c:v>-3.0507210690075351E-3</c:v>
                </c:pt>
                <c:pt idx="16">
                  <c:v>-3.0507210690078803E-3</c:v>
                </c:pt>
                <c:pt idx="17">
                  <c:v>-3.0507210690078803E-3</c:v>
                </c:pt>
                <c:pt idx="18">
                  <c:v>-3.0507210690077675E-3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SWALES LV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Charts'!$C$497:$C$515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Charts'!$H$497:$H$515</c:f>
              <c:numCache>
                <c:formatCode>0.0%</c:formatCode>
                <c:ptCount val="19"/>
                <c:pt idx="0">
                  <c:v>-4.8658196272888463E-3</c:v>
                </c:pt>
                <c:pt idx="1">
                  <c:v>-1.427621309844071E-3</c:v>
                </c:pt>
                <c:pt idx="2">
                  <c:v>1.3866228163662848E-2</c:v>
                </c:pt>
                <c:pt idx="3">
                  <c:v>-4.6821577870098392E-2</c:v>
                </c:pt>
                <c:pt idx="4">
                  <c:v>-1.4121168836483747E-2</c:v>
                </c:pt>
                <c:pt idx="5">
                  <c:v>1.3115182909919205E-2</c:v>
                </c:pt>
                <c:pt idx="6">
                  <c:v>6.5875989966029461E-3</c:v>
                </c:pt>
                <c:pt idx="7">
                  <c:v>0</c:v>
                </c:pt>
                <c:pt idx="8">
                  <c:v>0</c:v>
                </c:pt>
                <c:pt idx="9">
                  <c:v>-7.4156921254161901E-2</c:v>
                </c:pt>
                <c:pt idx="10">
                  <c:v>-4.6677944040883469E-2</c:v>
                </c:pt>
                <c:pt idx="11">
                  <c:v>1.0084957840909445E-2</c:v>
                </c:pt>
                <c:pt idx="12">
                  <c:v>0</c:v>
                </c:pt>
                <c:pt idx="13">
                  <c:v>0</c:v>
                </c:pt>
                <c:pt idx="14">
                  <c:v>3.6573927473171092E-2</c:v>
                </c:pt>
                <c:pt idx="15">
                  <c:v>4.4528678988313766E-2</c:v>
                </c:pt>
                <c:pt idx="16">
                  <c:v>5.775048453170796E-2</c:v>
                </c:pt>
                <c:pt idx="17">
                  <c:v>2.6737472833878832E-2</c:v>
                </c:pt>
                <c:pt idx="18">
                  <c:v>1.8086400316800227E-2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Charts'!$C$497:$C$515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Charts'!$I$497:$I$515</c:f>
              <c:numCache>
                <c:formatCode>0.0%</c:formatCode>
                <c:ptCount val="19"/>
                <c:pt idx="0">
                  <c:v>-1.66001833294908E-2</c:v>
                </c:pt>
                <c:pt idx="1">
                  <c:v>-1.648207636187829E-2</c:v>
                </c:pt>
                <c:pt idx="2">
                  <c:v>-1.43321301951135E-3</c:v>
                </c:pt>
                <c:pt idx="3">
                  <c:v>-1.6600183329491223E-2</c:v>
                </c:pt>
                <c:pt idx="4">
                  <c:v>-1.6958630507654317E-2</c:v>
                </c:pt>
                <c:pt idx="5">
                  <c:v>9.9869278012660392E-3</c:v>
                </c:pt>
                <c:pt idx="6">
                  <c:v>-1.6600183329491008E-2</c:v>
                </c:pt>
                <c:pt idx="7">
                  <c:v>0</c:v>
                </c:pt>
                <c:pt idx="8">
                  <c:v>0</c:v>
                </c:pt>
                <c:pt idx="9">
                  <c:v>-1.6600183329491223E-2</c:v>
                </c:pt>
                <c:pt idx="10">
                  <c:v>-1.6600183329491223E-2</c:v>
                </c:pt>
                <c:pt idx="11">
                  <c:v>-1.6600183329491439E-2</c:v>
                </c:pt>
                <c:pt idx="12">
                  <c:v>0</c:v>
                </c:pt>
                <c:pt idx="13">
                  <c:v>0</c:v>
                </c:pt>
                <c:pt idx="14">
                  <c:v>-1.6600183329491223E-2</c:v>
                </c:pt>
                <c:pt idx="15">
                  <c:v>-1.6600183329491439E-2</c:v>
                </c:pt>
                <c:pt idx="16">
                  <c:v>-1.6600183329491223E-2</c:v>
                </c:pt>
                <c:pt idx="17">
                  <c:v>-1.6600183329491223E-2</c:v>
                </c:pt>
                <c:pt idx="18">
                  <c:v>-1.66001833294908E-2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SWALES HV Boundary: diff between % change in p/kWh discount &amp; % change in overall DNO tariffs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Charts'!$H$2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Charts'!$C$516:$C$534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Charts'!$H$516:$H$534</c:f>
              <c:numCache>
                <c:formatCode>0.0%</c:formatCode>
                <c:ptCount val="19"/>
                <c:pt idx="0">
                  <c:v>1.0567660674056865E-2</c:v>
                </c:pt>
                <c:pt idx="1">
                  <c:v>1.4057511302909248E-2</c:v>
                </c:pt>
                <c:pt idx="2">
                  <c:v>2.9581121425072854E-2</c:v>
                </c:pt>
                <c:pt idx="3">
                  <c:v>-3.2018402074197823E-2</c:v>
                </c:pt>
                <c:pt idx="4">
                  <c:v>1.1732676589494354E-3</c:v>
                </c:pt>
                <c:pt idx="5">
                  <c:v>2.8818793162105977E-2</c:v>
                </c:pt>
                <c:pt idx="6">
                  <c:v>2.2193144865673906E-2</c:v>
                </c:pt>
                <c:pt idx="7">
                  <c:v>0</c:v>
                </c:pt>
                <c:pt idx="8">
                  <c:v>0</c:v>
                </c:pt>
                <c:pt idx="9">
                  <c:v>-5.9764406373818323E-2</c:v>
                </c:pt>
                <c:pt idx="10">
                  <c:v>-3.1872610423184795E-2</c:v>
                </c:pt>
                <c:pt idx="11">
                  <c:v>2.5743044794423728E-2</c:v>
                </c:pt>
                <c:pt idx="12">
                  <c:v>-2.0433968629718816E-2</c:v>
                </c:pt>
                <c:pt idx="13">
                  <c:v>-2.4241607743527745E-3</c:v>
                </c:pt>
                <c:pt idx="14">
                  <c:v>5.2629960205836643E-2</c:v>
                </c:pt>
                <c:pt idx="15">
                  <c:v>6.070421655010623E-2</c:v>
                </c:pt>
                <c:pt idx="16">
                  <c:v>7.4124654270659299E-2</c:v>
                </c:pt>
                <c:pt idx="17">
                  <c:v>4.2645731770135545E-2</c:v>
                </c:pt>
                <c:pt idx="18">
                  <c:v>3.386469354124938E-2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Charts'!$I$2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Charts'!$C$516:$C$534</c:f>
              <c:strCache>
                <c:ptCount val="19"/>
                <c:pt idx="0">
                  <c:v>Domestic Unrestricted</c:v>
                </c:pt>
                <c:pt idx="1">
                  <c:v>Domestic Two Rate</c:v>
                </c:pt>
                <c:pt idx="2">
                  <c:v>Domestic Off Peak (related MPAN)</c:v>
                </c:pt>
                <c:pt idx="3">
                  <c:v>Small Non Domestic Unrestricted</c:v>
                </c:pt>
                <c:pt idx="4">
                  <c:v>Small Non Domestic Two Rate</c:v>
                </c:pt>
                <c:pt idx="5">
                  <c:v>Small Non Domestic Off Peak (related MPAN)</c:v>
                </c:pt>
                <c:pt idx="6">
                  <c:v>LV Medium Non-Domestic</c:v>
                </c:pt>
                <c:pt idx="7">
                  <c:v>LV Sub Medium Non-Domestic</c:v>
                </c:pt>
                <c:pt idx="8">
                  <c:v>HV Medium Non-Domestic</c:v>
                </c:pt>
                <c:pt idx="9">
                  <c:v>LV Network Domestic</c:v>
                </c:pt>
                <c:pt idx="10">
                  <c:v>LV Network Non-Domestic Non-CT</c:v>
                </c:pt>
                <c:pt idx="11">
                  <c:v>LV HH Metered</c:v>
                </c:pt>
                <c:pt idx="12">
                  <c:v>LV Sub HH Metered</c:v>
                </c:pt>
                <c:pt idx="13">
                  <c:v>HV HH Metered</c:v>
                </c:pt>
                <c:pt idx="14">
                  <c:v>NHH UMS category A</c:v>
                </c:pt>
                <c:pt idx="15">
                  <c:v>NHH UMS category B</c:v>
                </c:pt>
                <c:pt idx="16">
                  <c:v>NHH UMS category C</c:v>
                </c:pt>
                <c:pt idx="17">
                  <c:v>NHH UMS category D</c:v>
                </c:pt>
                <c:pt idx="18">
                  <c:v>LV UMS (Pseudo HH Metered)</c:v>
                </c:pt>
              </c:strCache>
            </c:strRef>
          </c:cat>
          <c:val>
            <c:numRef>
              <c:f>'Results &amp; Charts'!$I$516:$I$534</c:f>
              <c:numCache>
                <c:formatCode>0.0%</c:formatCode>
                <c:ptCount val="19"/>
                <c:pt idx="0">
                  <c:v>-1.3426733673734884E-3</c:v>
                </c:pt>
                <c:pt idx="1">
                  <c:v>-1.2227920331847504E-3</c:v>
                </c:pt>
                <c:pt idx="2">
                  <c:v>1.4052156193603484E-2</c:v>
                </c:pt>
                <c:pt idx="3">
                  <c:v>-1.342673367373929E-3</c:v>
                </c:pt>
                <c:pt idx="4">
                  <c:v>-1.7065056358924052E-3</c:v>
                </c:pt>
                <c:pt idx="5">
                  <c:v>2.564386619929538E-2</c:v>
                </c:pt>
                <c:pt idx="6">
                  <c:v>-1.3426733673737069E-3</c:v>
                </c:pt>
                <c:pt idx="7">
                  <c:v>0</c:v>
                </c:pt>
                <c:pt idx="8">
                  <c:v>0</c:v>
                </c:pt>
                <c:pt idx="9">
                  <c:v>-1.342673367373929E-3</c:v>
                </c:pt>
                <c:pt idx="10">
                  <c:v>-1.342673367373929E-3</c:v>
                </c:pt>
                <c:pt idx="11">
                  <c:v>-1.342673367373929E-3</c:v>
                </c:pt>
                <c:pt idx="12">
                  <c:v>-9.8049342077843708E-3</c:v>
                </c:pt>
                <c:pt idx="13">
                  <c:v>-1.9706855811905302E-2</c:v>
                </c:pt>
                <c:pt idx="14">
                  <c:v>-1.342673367373929E-3</c:v>
                </c:pt>
                <c:pt idx="15">
                  <c:v>-1.342673367374151E-3</c:v>
                </c:pt>
                <c:pt idx="16">
                  <c:v>-1.3426733673737069E-3</c:v>
                </c:pt>
                <c:pt idx="17">
                  <c:v>-1.342673367373929E-3</c:v>
                </c:pt>
                <c:pt idx="18">
                  <c:v>-1.3426733673737069E-3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Mean Absolute Difference between discount change and overall ATW tariff change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'Results &amp; Charts'!$AA$2</c:f>
              <c:strCache>
                <c:ptCount val="1"/>
                <c:pt idx="0">
                  <c:v>Pre-266</c:v>
                </c:pt>
              </c:strCache>
            </c:strRef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Charts'!$Z$3:$Z$17</c:f>
              <c:strCache>
                <c:ptCount val="15"/>
                <c:pt idx="0">
                  <c:v>ENWL</c:v>
                </c:pt>
                <c:pt idx="1">
                  <c:v>NPgN</c:v>
                </c:pt>
                <c:pt idx="2">
                  <c:v>NPgY</c:v>
                </c:pt>
                <c:pt idx="3">
                  <c:v>SSEH</c:v>
                </c:pt>
                <c:pt idx="4">
                  <c:v>SSES</c:v>
                </c:pt>
                <c:pt idx="5">
                  <c:v>SPD</c:v>
                </c:pt>
                <c:pt idx="6">
                  <c:v>SPMW</c:v>
                </c:pt>
                <c:pt idx="7">
                  <c:v>LPN</c:v>
                </c:pt>
                <c:pt idx="8">
                  <c:v>SPN</c:v>
                </c:pt>
                <c:pt idx="9">
                  <c:v>EPN</c:v>
                </c:pt>
                <c:pt idx="10">
                  <c:v>EMID</c:v>
                </c:pt>
                <c:pt idx="11">
                  <c:v>WMID</c:v>
                </c:pt>
                <c:pt idx="12">
                  <c:v>SWEST</c:v>
                </c:pt>
                <c:pt idx="13">
                  <c:v>SWALES</c:v>
                </c:pt>
                <c:pt idx="14">
                  <c:v>Overall</c:v>
                </c:pt>
              </c:strCache>
            </c:strRef>
          </c:cat>
          <c:val>
            <c:numRef>
              <c:f>'Results &amp; Charts'!$AA$3:$AA$17</c:f>
              <c:numCache>
                <c:formatCode>0.0%</c:formatCode>
                <c:ptCount val="15"/>
                <c:pt idx="0">
                  <c:v>2.15107070266876E-2</c:v>
                </c:pt>
                <c:pt idx="1">
                  <c:v>3.715907414553201E-2</c:v>
                </c:pt>
                <c:pt idx="2">
                  <c:v>2.9217533964593246E-2</c:v>
                </c:pt>
                <c:pt idx="3">
                  <c:v>0.10387177338103554</c:v>
                </c:pt>
                <c:pt idx="4">
                  <c:v>0.11234148271726874</c:v>
                </c:pt>
                <c:pt idx="5">
                  <c:v>2.1989657528101773E-2</c:v>
                </c:pt>
                <c:pt idx="6">
                  <c:v>4.6926586694555183E-2</c:v>
                </c:pt>
                <c:pt idx="7">
                  <c:v>0.1224557142962793</c:v>
                </c:pt>
                <c:pt idx="8">
                  <c:v>6.7767072337119497E-2</c:v>
                </c:pt>
                <c:pt idx="9">
                  <c:v>4.6949535568288486E-2</c:v>
                </c:pt>
                <c:pt idx="10">
                  <c:v>2.9245519805087109E-2</c:v>
                </c:pt>
                <c:pt idx="11">
                  <c:v>3.6645688664989774E-2</c:v>
                </c:pt>
                <c:pt idx="12">
                  <c:v>3.5662403117646166E-2</c:v>
                </c:pt>
                <c:pt idx="13">
                  <c:v>2.2696697270010113E-2</c:v>
                </c:pt>
                <c:pt idx="14">
                  <c:v>5.3239183050735973E-2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4-453A-BB13-755C64909DEE}"/>
            </c:ext>
          </c:extLst>
        </c:ser>
        <c:ser>
          <c:idx val="1"/>
          <c:order val="1"/>
          <c:tx>
            <c:strRef>
              <c:f>'Results &amp; Charts'!$AB$2</c:f>
              <c:strCache>
                <c:ptCount val="1"/>
                <c:pt idx="0">
                  <c:v>Post-266</c:v>
                </c:pt>
              </c:strCache>
            </c:strRef>
          </c:tx>
          <c:spPr>
            <a:noFill/>
            <a:ln w="9525" cap="flat" cmpd="sng" algn="ctr">
              <a:solidFill>
                <a:schemeClr val="accent3"/>
              </a:solidFill>
              <a:miter lim="800000"/>
            </a:ln>
            <a:effectLst>
              <a:glow rad="63500">
                <a:schemeClr val="accent3">
                  <a:satMod val="175000"/>
                  <a:alpha val="25000"/>
                </a:schemeClr>
              </a:glow>
            </a:effectLst>
          </c:spPr>
          <c:invertIfNegative val="0"/>
          <c:cat>
            <c:strRef>
              <c:f>'Results &amp; Charts'!$Z$3:$Z$17</c:f>
              <c:strCache>
                <c:ptCount val="15"/>
                <c:pt idx="0">
                  <c:v>ENWL</c:v>
                </c:pt>
                <c:pt idx="1">
                  <c:v>NPgN</c:v>
                </c:pt>
                <c:pt idx="2">
                  <c:v>NPgY</c:v>
                </c:pt>
                <c:pt idx="3">
                  <c:v>SSEH</c:v>
                </c:pt>
                <c:pt idx="4">
                  <c:v>SSES</c:v>
                </c:pt>
                <c:pt idx="5">
                  <c:v>SPD</c:v>
                </c:pt>
                <c:pt idx="6">
                  <c:v>SPMW</c:v>
                </c:pt>
                <c:pt idx="7">
                  <c:v>LPN</c:v>
                </c:pt>
                <c:pt idx="8">
                  <c:v>SPN</c:v>
                </c:pt>
                <c:pt idx="9">
                  <c:v>EPN</c:v>
                </c:pt>
                <c:pt idx="10">
                  <c:v>EMID</c:v>
                </c:pt>
                <c:pt idx="11">
                  <c:v>WMID</c:v>
                </c:pt>
                <c:pt idx="12">
                  <c:v>SWEST</c:v>
                </c:pt>
                <c:pt idx="13">
                  <c:v>SWALES</c:v>
                </c:pt>
                <c:pt idx="14">
                  <c:v>Overall</c:v>
                </c:pt>
              </c:strCache>
            </c:strRef>
          </c:cat>
          <c:val>
            <c:numRef>
              <c:f>'Results &amp; Charts'!$AB$3:$AB$17</c:f>
              <c:numCache>
                <c:formatCode>0.0%</c:formatCode>
                <c:ptCount val="15"/>
                <c:pt idx="0">
                  <c:v>8.1416198514610311E-3</c:v>
                </c:pt>
                <c:pt idx="1">
                  <c:v>2.875353866935898E-2</c:v>
                </c:pt>
                <c:pt idx="2">
                  <c:v>1.0399530218688929E-2</c:v>
                </c:pt>
                <c:pt idx="3">
                  <c:v>1.4310340225159042E-2</c:v>
                </c:pt>
                <c:pt idx="4">
                  <c:v>2.6230797672213722E-2</c:v>
                </c:pt>
                <c:pt idx="5">
                  <c:v>1.4093491349374522E-2</c:v>
                </c:pt>
                <c:pt idx="6">
                  <c:v>1.8378703830093341E-2</c:v>
                </c:pt>
                <c:pt idx="7">
                  <c:v>2.5250921035744261E-2</c:v>
                </c:pt>
                <c:pt idx="8">
                  <c:v>2.7019760528694075E-2</c:v>
                </c:pt>
                <c:pt idx="9">
                  <c:v>2.4650611359155899E-2</c:v>
                </c:pt>
                <c:pt idx="10">
                  <c:v>6.5467567835445668E-3</c:v>
                </c:pt>
                <c:pt idx="11">
                  <c:v>6.4399573083260267E-3</c:v>
                </c:pt>
                <c:pt idx="12">
                  <c:v>9.217521439056884E-3</c:v>
                </c:pt>
                <c:pt idx="13">
                  <c:v>5.3096073053198103E-3</c:v>
                </c:pt>
                <c:pt idx="14">
                  <c:v>1.6655227742886677E-2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34-453A-BB13-755C64909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631484032"/>
        <c:axId val="631486656"/>
      </c:barChart>
      <c:catAx>
        <c:axId val="63148403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30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6656"/>
        <c:crosses val="autoZero"/>
        <c:auto val="1"/>
        <c:lblAlgn val="ctr"/>
        <c:lblOffset val="100"/>
        <c:noMultiLvlLbl val="0"/>
      </c:catAx>
      <c:valAx>
        <c:axId val="63148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1484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 rot="5400000" vert="horz"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4232</xdr:colOff>
      <xdr:row>1</xdr:row>
      <xdr:rowOff>546100</xdr:rowOff>
    </xdr:from>
    <xdr:to>
      <xdr:col>23</xdr:col>
      <xdr:colOff>550333</xdr:colOff>
      <xdr:row>20</xdr:row>
      <xdr:rowOff>110066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4EECE7-F7E2-4083-9B6E-873660E5DC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25400</xdr:colOff>
      <xdr:row>21</xdr:row>
      <xdr:rowOff>16934</xdr:rowOff>
    </xdr:from>
    <xdr:to>
      <xdr:col>23</xdr:col>
      <xdr:colOff>571501</xdr:colOff>
      <xdr:row>39</xdr:row>
      <xdr:rowOff>139700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533FF8F6-D3F8-4B3B-86A5-4E77CA5734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8467</xdr:colOff>
      <xdr:row>40</xdr:row>
      <xdr:rowOff>25400</xdr:rowOff>
    </xdr:from>
    <xdr:to>
      <xdr:col>23</xdr:col>
      <xdr:colOff>554568</xdr:colOff>
      <xdr:row>58</xdr:row>
      <xdr:rowOff>148166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E6B244EC-9EB4-44BC-A58E-F971514B90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25400</xdr:colOff>
      <xdr:row>59</xdr:row>
      <xdr:rowOff>25401</xdr:rowOff>
    </xdr:from>
    <xdr:to>
      <xdr:col>23</xdr:col>
      <xdr:colOff>571501</xdr:colOff>
      <xdr:row>77</xdr:row>
      <xdr:rowOff>148167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9069934F-68DD-4927-9168-2A409BEBD5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25400</xdr:colOff>
      <xdr:row>78</xdr:row>
      <xdr:rowOff>16933</xdr:rowOff>
    </xdr:from>
    <xdr:to>
      <xdr:col>23</xdr:col>
      <xdr:colOff>571501</xdr:colOff>
      <xdr:row>96</xdr:row>
      <xdr:rowOff>139699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8F964BCB-8F53-4805-9E6B-D967C4F0C6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33867</xdr:colOff>
      <xdr:row>97</xdr:row>
      <xdr:rowOff>25400</xdr:rowOff>
    </xdr:from>
    <xdr:to>
      <xdr:col>23</xdr:col>
      <xdr:colOff>579968</xdr:colOff>
      <xdr:row>115</xdr:row>
      <xdr:rowOff>148166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7F030481-3385-434C-9189-4161B521BA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8466</xdr:colOff>
      <xdr:row>116</xdr:row>
      <xdr:rowOff>42334</xdr:rowOff>
    </xdr:from>
    <xdr:to>
      <xdr:col>23</xdr:col>
      <xdr:colOff>554567</xdr:colOff>
      <xdr:row>134</xdr:row>
      <xdr:rowOff>165100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21F4B990-B1A9-45FA-927E-990B955BB6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135</xdr:row>
      <xdr:rowOff>0</xdr:rowOff>
    </xdr:from>
    <xdr:to>
      <xdr:col>23</xdr:col>
      <xdr:colOff>546101</xdr:colOff>
      <xdr:row>153</xdr:row>
      <xdr:rowOff>122766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1FDBEF33-C61D-43A1-8E69-1AE6D0464A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16934</xdr:colOff>
      <xdr:row>154</xdr:row>
      <xdr:rowOff>42334</xdr:rowOff>
    </xdr:from>
    <xdr:to>
      <xdr:col>23</xdr:col>
      <xdr:colOff>563035</xdr:colOff>
      <xdr:row>172</xdr:row>
      <xdr:rowOff>165100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22612F07-8C74-4DA9-B3AB-6C8F5A7476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</xdr:col>
      <xdr:colOff>0</xdr:colOff>
      <xdr:row>173</xdr:row>
      <xdr:rowOff>0</xdr:rowOff>
    </xdr:from>
    <xdr:to>
      <xdr:col>23</xdr:col>
      <xdr:colOff>546101</xdr:colOff>
      <xdr:row>191</xdr:row>
      <xdr:rowOff>122766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5E56BFBB-F769-472C-B22E-E428FECE5C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</xdr:col>
      <xdr:colOff>16934</xdr:colOff>
      <xdr:row>192</xdr:row>
      <xdr:rowOff>16933</xdr:rowOff>
    </xdr:from>
    <xdr:to>
      <xdr:col>23</xdr:col>
      <xdr:colOff>563035</xdr:colOff>
      <xdr:row>210</xdr:row>
      <xdr:rowOff>139699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F74FB38D-25B8-4A70-85C2-1BD2F85F20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</xdr:col>
      <xdr:colOff>0</xdr:colOff>
      <xdr:row>211</xdr:row>
      <xdr:rowOff>0</xdr:rowOff>
    </xdr:from>
    <xdr:to>
      <xdr:col>23</xdr:col>
      <xdr:colOff>546101</xdr:colOff>
      <xdr:row>229</xdr:row>
      <xdr:rowOff>122766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92D67EE9-5FB2-403C-9FC6-44F7DA1B7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12</xdr:col>
      <xdr:colOff>0</xdr:colOff>
      <xdr:row>230</xdr:row>
      <xdr:rowOff>0</xdr:rowOff>
    </xdr:from>
    <xdr:to>
      <xdr:col>23</xdr:col>
      <xdr:colOff>546101</xdr:colOff>
      <xdr:row>248</xdr:row>
      <xdr:rowOff>122766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6D1CAB2B-7EA3-480B-A340-0F4947DE9C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12</xdr:col>
      <xdr:colOff>0</xdr:colOff>
      <xdr:row>249</xdr:row>
      <xdr:rowOff>0</xdr:rowOff>
    </xdr:from>
    <xdr:to>
      <xdr:col>23</xdr:col>
      <xdr:colOff>546101</xdr:colOff>
      <xdr:row>267</xdr:row>
      <xdr:rowOff>122766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AC282023-4EF3-48E1-AD48-2928638E7A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12</xdr:col>
      <xdr:colOff>0</xdr:colOff>
      <xdr:row>268</xdr:row>
      <xdr:rowOff>0</xdr:rowOff>
    </xdr:from>
    <xdr:to>
      <xdr:col>23</xdr:col>
      <xdr:colOff>546101</xdr:colOff>
      <xdr:row>286</xdr:row>
      <xdr:rowOff>122766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8CAF3A78-17A8-4A9C-A651-61C6079025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12</xdr:col>
      <xdr:colOff>0</xdr:colOff>
      <xdr:row>287</xdr:row>
      <xdr:rowOff>0</xdr:rowOff>
    </xdr:from>
    <xdr:to>
      <xdr:col>23</xdr:col>
      <xdr:colOff>546101</xdr:colOff>
      <xdr:row>305</xdr:row>
      <xdr:rowOff>122766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502645C6-55ED-4FF0-95DF-759B1BFD38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12</xdr:col>
      <xdr:colOff>0</xdr:colOff>
      <xdr:row>306</xdr:row>
      <xdr:rowOff>0</xdr:rowOff>
    </xdr:from>
    <xdr:to>
      <xdr:col>23</xdr:col>
      <xdr:colOff>546101</xdr:colOff>
      <xdr:row>324</xdr:row>
      <xdr:rowOff>122766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7642899C-F1B0-42B3-9CE5-273D728422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12</xdr:col>
      <xdr:colOff>0</xdr:colOff>
      <xdr:row>325</xdr:row>
      <xdr:rowOff>0</xdr:rowOff>
    </xdr:from>
    <xdr:to>
      <xdr:col>23</xdr:col>
      <xdr:colOff>546101</xdr:colOff>
      <xdr:row>343</xdr:row>
      <xdr:rowOff>122766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603BD307-DFBD-460B-8EB6-AC9343BDCF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12</xdr:col>
      <xdr:colOff>0</xdr:colOff>
      <xdr:row>344</xdr:row>
      <xdr:rowOff>0</xdr:rowOff>
    </xdr:from>
    <xdr:to>
      <xdr:col>23</xdr:col>
      <xdr:colOff>546101</xdr:colOff>
      <xdr:row>362</xdr:row>
      <xdr:rowOff>122766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976C9F2D-E72F-4521-85DB-53B82168AE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12</xdr:col>
      <xdr:colOff>0</xdr:colOff>
      <xdr:row>363</xdr:row>
      <xdr:rowOff>0</xdr:rowOff>
    </xdr:from>
    <xdr:to>
      <xdr:col>23</xdr:col>
      <xdr:colOff>546101</xdr:colOff>
      <xdr:row>381</xdr:row>
      <xdr:rowOff>122766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592B6265-D119-43CE-B8F5-D989F031F6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12</xdr:col>
      <xdr:colOff>0</xdr:colOff>
      <xdr:row>382</xdr:row>
      <xdr:rowOff>0</xdr:rowOff>
    </xdr:from>
    <xdr:to>
      <xdr:col>23</xdr:col>
      <xdr:colOff>546101</xdr:colOff>
      <xdr:row>400</xdr:row>
      <xdr:rowOff>122766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B4517DCD-ED3C-4B7F-B5CB-B35A084E06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12</xdr:col>
      <xdr:colOff>0</xdr:colOff>
      <xdr:row>401</xdr:row>
      <xdr:rowOff>0</xdr:rowOff>
    </xdr:from>
    <xdr:to>
      <xdr:col>23</xdr:col>
      <xdr:colOff>546101</xdr:colOff>
      <xdr:row>419</xdr:row>
      <xdr:rowOff>122766</xdr:rowOff>
    </xdr:to>
    <xdr:graphicFrame macro="">
      <xdr:nvGraphicFramePr>
        <xdr:cNvPr id="50" name="Chart 49">
          <a:extLst>
            <a:ext uri="{FF2B5EF4-FFF2-40B4-BE49-F238E27FC236}">
              <a16:creationId xmlns:a16="http://schemas.microsoft.com/office/drawing/2014/main" id="{19254A15-86B9-4AA2-ACE5-7A9A59AEE6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12</xdr:col>
      <xdr:colOff>0</xdr:colOff>
      <xdr:row>420</xdr:row>
      <xdr:rowOff>0</xdr:rowOff>
    </xdr:from>
    <xdr:to>
      <xdr:col>23</xdr:col>
      <xdr:colOff>546101</xdr:colOff>
      <xdr:row>438</xdr:row>
      <xdr:rowOff>122766</xdr:rowOff>
    </xdr:to>
    <xdr:graphicFrame macro="">
      <xdr:nvGraphicFramePr>
        <xdr:cNvPr id="51" name="Chart 50">
          <a:extLst>
            <a:ext uri="{FF2B5EF4-FFF2-40B4-BE49-F238E27FC236}">
              <a16:creationId xmlns:a16="http://schemas.microsoft.com/office/drawing/2014/main" id="{4565C078-D39A-482A-A7DD-1897103090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12</xdr:col>
      <xdr:colOff>0</xdr:colOff>
      <xdr:row>439</xdr:row>
      <xdr:rowOff>0</xdr:rowOff>
    </xdr:from>
    <xdr:to>
      <xdr:col>23</xdr:col>
      <xdr:colOff>546101</xdr:colOff>
      <xdr:row>457</xdr:row>
      <xdr:rowOff>122766</xdr:rowOff>
    </xdr:to>
    <xdr:graphicFrame macro="">
      <xdr:nvGraphicFramePr>
        <xdr:cNvPr id="52" name="Chart 51">
          <a:extLst>
            <a:ext uri="{FF2B5EF4-FFF2-40B4-BE49-F238E27FC236}">
              <a16:creationId xmlns:a16="http://schemas.microsoft.com/office/drawing/2014/main" id="{DBDEF990-B775-4DAE-9A97-D51568A56D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12</xdr:col>
      <xdr:colOff>0</xdr:colOff>
      <xdr:row>458</xdr:row>
      <xdr:rowOff>0</xdr:rowOff>
    </xdr:from>
    <xdr:to>
      <xdr:col>23</xdr:col>
      <xdr:colOff>546101</xdr:colOff>
      <xdr:row>476</xdr:row>
      <xdr:rowOff>122766</xdr:rowOff>
    </xdr:to>
    <xdr:graphicFrame macro="">
      <xdr:nvGraphicFramePr>
        <xdr:cNvPr id="53" name="Chart 52">
          <a:extLst>
            <a:ext uri="{FF2B5EF4-FFF2-40B4-BE49-F238E27FC236}">
              <a16:creationId xmlns:a16="http://schemas.microsoft.com/office/drawing/2014/main" id="{ABFF5CF8-2666-4788-A6B0-3A388E4CCF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12</xdr:col>
      <xdr:colOff>0</xdr:colOff>
      <xdr:row>477</xdr:row>
      <xdr:rowOff>0</xdr:rowOff>
    </xdr:from>
    <xdr:to>
      <xdr:col>23</xdr:col>
      <xdr:colOff>546101</xdr:colOff>
      <xdr:row>495</xdr:row>
      <xdr:rowOff>122766</xdr:rowOff>
    </xdr:to>
    <xdr:graphicFrame macro="">
      <xdr:nvGraphicFramePr>
        <xdr:cNvPr id="54" name="Chart 53">
          <a:extLst>
            <a:ext uri="{FF2B5EF4-FFF2-40B4-BE49-F238E27FC236}">
              <a16:creationId xmlns:a16="http://schemas.microsoft.com/office/drawing/2014/main" id="{783E5366-FD60-4956-9626-5936F9D38E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12</xdr:col>
      <xdr:colOff>0</xdr:colOff>
      <xdr:row>496</xdr:row>
      <xdr:rowOff>0</xdr:rowOff>
    </xdr:from>
    <xdr:to>
      <xdr:col>23</xdr:col>
      <xdr:colOff>546101</xdr:colOff>
      <xdr:row>514</xdr:row>
      <xdr:rowOff>122766</xdr:rowOff>
    </xdr:to>
    <xdr:graphicFrame macro="">
      <xdr:nvGraphicFramePr>
        <xdr:cNvPr id="55" name="Chart 54">
          <a:extLst>
            <a:ext uri="{FF2B5EF4-FFF2-40B4-BE49-F238E27FC236}">
              <a16:creationId xmlns:a16="http://schemas.microsoft.com/office/drawing/2014/main" id="{E67DB6FE-0AB6-44C3-A8B4-2993E7C0C5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12</xdr:col>
      <xdr:colOff>0</xdr:colOff>
      <xdr:row>515</xdr:row>
      <xdr:rowOff>0</xdr:rowOff>
    </xdr:from>
    <xdr:to>
      <xdr:col>23</xdr:col>
      <xdr:colOff>546101</xdr:colOff>
      <xdr:row>533</xdr:row>
      <xdr:rowOff>122766</xdr:rowOff>
    </xdr:to>
    <xdr:graphicFrame macro="">
      <xdr:nvGraphicFramePr>
        <xdr:cNvPr id="56" name="Chart 55">
          <a:extLst>
            <a:ext uri="{FF2B5EF4-FFF2-40B4-BE49-F238E27FC236}">
              <a16:creationId xmlns:a16="http://schemas.microsoft.com/office/drawing/2014/main" id="{742123E9-F35C-4C88-BBC1-75DC443F10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29</xdr:col>
      <xdr:colOff>29632</xdr:colOff>
      <xdr:row>1</xdr:row>
      <xdr:rowOff>554567</xdr:rowOff>
    </xdr:from>
    <xdr:to>
      <xdr:col>39</xdr:col>
      <xdr:colOff>567266</xdr:colOff>
      <xdr:row>17</xdr:row>
      <xdr:rowOff>16933</xdr:rowOff>
    </xdr:to>
    <xdr:graphicFrame macro="">
      <xdr:nvGraphicFramePr>
        <xdr:cNvPr id="57" name="Chart 56">
          <a:extLst>
            <a:ext uri="{FF2B5EF4-FFF2-40B4-BE49-F238E27FC236}">
              <a16:creationId xmlns:a16="http://schemas.microsoft.com/office/drawing/2014/main" id="{239FE3B8-8C16-4F5C-AE73-E4E05693A4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wnsendd/Desktop/DCP%20266%20MEETING/DCP%20266%20Modelling%20and%20Impact%20Assessment_April2019/CEPA-TNEI_A18-1_ImpactAssessment_2018-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wnsendd/Desktop/DCP%20266%20MEETING/DCP%20266%20Modelling%20and%20Impact%20Assessment_April2019/CEPA-TNEI_A19-3_ImpactAssessment_2019-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base"/>
      <sheetName val="Results&gt;"/>
      <sheetName val="Discounts %"/>
      <sheetName val="Discounts per kWh"/>
      <sheetName val="Discounts £"/>
      <sheetName val="Discounts £_chart data"/>
      <sheetName val="CDCM tariffs"/>
      <sheetName val="CDCM net rev"/>
      <sheetName val="CDCM per kWh"/>
      <sheetName val="CDCM per MPAN"/>
      <sheetName val="CDCM other outputs"/>
      <sheetName val="Charts&gt;"/>
      <sheetName val="Discount spread (pre-266)"/>
      <sheetName val="Discount spread (post-266)"/>
      <sheetName val="Impact on discounts"/>
      <sheetName val="Discount value (pre&amp;post-266)"/>
    </sheetNames>
    <sheetDataSet>
      <sheetData sheetId="0"/>
      <sheetData sheetId="1"/>
      <sheetData sheetId="2"/>
      <sheetData sheetId="3">
        <row r="5">
          <cell r="X5" t="str">
            <v>ENWL</v>
          </cell>
          <cell r="Y5" t="str">
            <v>NPgN</v>
          </cell>
          <cell r="Z5" t="str">
            <v>NPgY</v>
          </cell>
          <cell r="AA5" t="str">
            <v>SSEH</v>
          </cell>
          <cell r="AB5" t="str">
            <v>SSES</v>
          </cell>
          <cell r="AC5" t="str">
            <v>SPD</v>
          </cell>
          <cell r="AD5" t="str">
            <v>SPMW</v>
          </cell>
          <cell r="AE5" t="str">
            <v>LPN</v>
          </cell>
          <cell r="AF5" t="str">
            <v>SPN</v>
          </cell>
          <cell r="AG5" t="str">
            <v>EPN</v>
          </cell>
          <cell r="AH5" t="str">
            <v>EMID</v>
          </cell>
          <cell r="AI5" t="str">
            <v>WMID</v>
          </cell>
          <cell r="AJ5" t="str">
            <v>SWEST</v>
          </cell>
          <cell r="AK5" t="str">
            <v>SWALES</v>
          </cell>
        </row>
        <row r="6">
          <cell r="I6">
            <v>0.35726986358329849</v>
          </cell>
          <cell r="J6">
            <v>0.39762231312284724</v>
          </cell>
          <cell r="K6">
            <v>0.39216044784367454</v>
          </cell>
          <cell r="L6">
            <v>0.28739281624806817</v>
          </cell>
          <cell r="M6">
            <v>0.34129736049113335</v>
          </cell>
          <cell r="N6">
            <v>0.3870499701686686</v>
          </cell>
          <cell r="O6">
            <v>0.37607325310081186</v>
          </cell>
          <cell r="P6">
            <v>0.26900147698065463</v>
          </cell>
          <cell r="Q6">
            <v>0.312634554268927</v>
          </cell>
          <cell r="R6">
            <v>0.30838051957901946</v>
          </cell>
          <cell r="S6">
            <v>0.30144726441729897</v>
          </cell>
          <cell r="T6">
            <v>0.33299175791613328</v>
          </cell>
          <cell r="U6">
            <v>0.37267999978015748</v>
          </cell>
          <cell r="V6">
            <v>0.32652035191487389</v>
          </cell>
          <cell r="X6">
            <v>0.33384559477251696</v>
          </cell>
          <cell r="Y6">
            <v>0.37110688121082758</v>
          </cell>
          <cell r="Z6">
            <v>0.39512243120712015</v>
          </cell>
          <cell r="AA6">
            <v>0.25890763011806456</v>
          </cell>
          <cell r="AB6">
            <v>0.32391847254736023</v>
          </cell>
          <cell r="AC6">
            <v>0.36319913428966299</v>
          </cell>
          <cell r="AD6">
            <v>0.34913412676985311</v>
          </cell>
          <cell r="AE6">
            <v>0.25052808248110658</v>
          </cell>
          <cell r="AF6">
            <v>0.27221885785406841</v>
          </cell>
          <cell r="AG6">
            <v>0.24831976925942906</v>
          </cell>
          <cell r="AH6">
            <v>0.29532191571105559</v>
          </cell>
          <cell r="AI6">
            <v>0.34348394879201766</v>
          </cell>
          <cell r="AJ6">
            <v>0.36084042401982308</v>
          </cell>
          <cell r="AK6">
            <v>0.32385128679411801</v>
          </cell>
        </row>
        <row r="7">
          <cell r="I7">
            <v>0.35726986358329849</v>
          </cell>
          <cell r="J7">
            <v>0.39762231312284724</v>
          </cell>
          <cell r="K7">
            <v>0.39216044784367454</v>
          </cell>
          <cell r="L7">
            <v>0.28739281624806817</v>
          </cell>
          <cell r="M7">
            <v>0.34129736049113335</v>
          </cell>
          <cell r="N7">
            <v>0.3870499701686686</v>
          </cell>
          <cell r="O7">
            <v>0.37607325310081186</v>
          </cell>
          <cell r="P7">
            <v>0.26900147698065463</v>
          </cell>
          <cell r="Q7">
            <v>0.312634554268927</v>
          </cell>
          <cell r="R7">
            <v>0.30838051957901946</v>
          </cell>
          <cell r="S7">
            <v>0.30144726441729897</v>
          </cell>
          <cell r="T7">
            <v>0.33299175791613328</v>
          </cell>
          <cell r="U7">
            <v>0.37267999978015748</v>
          </cell>
          <cell r="V7">
            <v>0.32652035191487389</v>
          </cell>
          <cell r="X7">
            <v>0.47325085216155682</v>
          </cell>
          <cell r="Y7">
            <v>0.53016457529247485</v>
          </cell>
          <cell r="Z7">
            <v>0.50417631501538929</v>
          </cell>
          <cell r="AA7">
            <v>0.40430164296113902</v>
          </cell>
          <cell r="AB7">
            <v>0.45693393565247864</v>
          </cell>
          <cell r="AC7">
            <v>0.55261462186138477</v>
          </cell>
          <cell r="AD7">
            <v>0.48438278745778679</v>
          </cell>
          <cell r="AE7">
            <v>0.38752982564427402</v>
          </cell>
          <cell r="AF7">
            <v>0.34015523791791435</v>
          </cell>
          <cell r="AG7">
            <v>0.32545815139287787</v>
          </cell>
          <cell r="AH7">
            <v>0.33777994413847251</v>
          </cell>
          <cell r="AI7">
            <v>0.42659454069089614</v>
          </cell>
          <cell r="AJ7">
            <v>0.47354242173191374</v>
          </cell>
          <cell r="AK7">
            <v>0.41712906963508201</v>
          </cell>
        </row>
        <row r="8">
          <cell r="I8">
            <v>0.35726986358329849</v>
          </cell>
          <cell r="J8">
            <v>0.39762231312284724</v>
          </cell>
          <cell r="K8">
            <v>0.39216044784367454</v>
          </cell>
          <cell r="L8">
            <v>0.28739281624806817</v>
          </cell>
          <cell r="M8">
            <v>0.34129736049113335</v>
          </cell>
          <cell r="N8">
            <v>0.3870499701686686</v>
          </cell>
          <cell r="O8">
            <v>0.37607325310081186</v>
          </cell>
          <cell r="P8">
            <v>0.26900147698065463</v>
          </cell>
          <cell r="Q8">
            <v>0.312634554268927</v>
          </cell>
          <cell r="R8">
            <v>0.30838051957901946</v>
          </cell>
          <cell r="S8">
            <v>0.30144726441729897</v>
          </cell>
          <cell r="T8">
            <v>0.33299175791613328</v>
          </cell>
          <cell r="U8">
            <v>0.37267999978015748</v>
          </cell>
          <cell r="V8">
            <v>0.32652035191487389</v>
          </cell>
          <cell r="X8">
            <v>0.47325085216155682</v>
          </cell>
          <cell r="Y8">
            <v>0.53016457529247485</v>
          </cell>
          <cell r="Z8">
            <v>0.50417631501538929</v>
          </cell>
          <cell r="AA8">
            <v>0.40430164296113902</v>
          </cell>
          <cell r="AB8">
            <v>0.45693393565247864</v>
          </cell>
          <cell r="AC8">
            <v>0.55261462186138477</v>
          </cell>
          <cell r="AD8">
            <v>0.48438278745778679</v>
          </cell>
          <cell r="AE8">
            <v>0.38752982564427402</v>
          </cell>
          <cell r="AF8">
            <v>0.34015523791791435</v>
          </cell>
          <cell r="AG8">
            <v>0.32545815139287787</v>
          </cell>
          <cell r="AH8">
            <v>0.33777994413847251</v>
          </cell>
          <cell r="AI8">
            <v>0.42659454069089614</v>
          </cell>
          <cell r="AJ8">
            <v>0.47354242173191374</v>
          </cell>
          <cell r="AK8">
            <v>0.41712906963508201</v>
          </cell>
        </row>
        <row r="9">
          <cell r="I9">
            <v>0.35726986358329849</v>
          </cell>
          <cell r="J9">
            <v>0.39762231312284724</v>
          </cell>
          <cell r="K9">
            <v>0.39216044784367454</v>
          </cell>
          <cell r="L9">
            <v>0.28739281624806817</v>
          </cell>
          <cell r="M9">
            <v>0.34129736049113335</v>
          </cell>
          <cell r="N9">
            <v>0.3870499701686686</v>
          </cell>
          <cell r="O9">
            <v>0.37607325310081186</v>
          </cell>
          <cell r="P9">
            <v>0.26900147698065463</v>
          </cell>
          <cell r="Q9">
            <v>0.312634554268927</v>
          </cell>
          <cell r="R9">
            <v>0.30838051957901946</v>
          </cell>
          <cell r="S9">
            <v>0.30144726441729897</v>
          </cell>
          <cell r="T9">
            <v>0.33299175791613328</v>
          </cell>
          <cell r="U9">
            <v>0.37267999978015748</v>
          </cell>
          <cell r="V9">
            <v>0.32652035191487389</v>
          </cell>
          <cell r="X9">
            <v>0.40219378914257559</v>
          </cell>
          <cell r="Y9">
            <v>0.44459328757661321</v>
          </cell>
          <cell r="Z9">
            <v>0.43136781522617196</v>
          </cell>
          <cell r="AA9">
            <v>0.30261521231867472</v>
          </cell>
          <cell r="AB9">
            <v>0.4056052621374181</v>
          </cell>
          <cell r="AC9">
            <v>0.41817689160993221</v>
          </cell>
          <cell r="AD9">
            <v>0.36758613490869746</v>
          </cell>
          <cell r="AE9">
            <v>0.40344019845403611</v>
          </cell>
          <cell r="AF9">
            <v>0.44591883638887986</v>
          </cell>
          <cell r="AG9">
            <v>0.37212647383688252</v>
          </cell>
          <cell r="AH9">
            <v>0.32021222224058443</v>
          </cell>
          <cell r="AI9">
            <v>0.41160100729589227</v>
          </cell>
          <cell r="AJ9">
            <v>0.42657893694975524</v>
          </cell>
          <cell r="AK9">
            <v>0.3910002374884004</v>
          </cell>
        </row>
        <row r="10">
          <cell r="I10">
            <v>0.35726986358329849</v>
          </cell>
          <cell r="J10">
            <v>0.39762231312284724</v>
          </cell>
          <cell r="K10">
            <v>0.39216044784367454</v>
          </cell>
          <cell r="L10">
            <v>0.28739281624806817</v>
          </cell>
          <cell r="M10">
            <v>0.34129736049113335</v>
          </cell>
          <cell r="N10">
            <v>0.3870499701686686</v>
          </cell>
          <cell r="O10">
            <v>0.37607325310081186</v>
          </cell>
          <cell r="P10">
            <v>0.26900147698065463</v>
          </cell>
          <cell r="Q10">
            <v>0.312634554268927</v>
          </cell>
          <cell r="R10">
            <v>0.30838051957901946</v>
          </cell>
          <cell r="S10">
            <v>0.30144726441729897</v>
          </cell>
          <cell r="T10">
            <v>0.33299175791613328</v>
          </cell>
          <cell r="U10">
            <v>0.37267999978015748</v>
          </cell>
          <cell r="V10">
            <v>0.32652035191487389</v>
          </cell>
          <cell r="X10">
            <v>0.49556776021734117</v>
          </cell>
          <cell r="Y10">
            <v>0.53123796832459147</v>
          </cell>
          <cell r="Z10">
            <v>0.51953355967770054</v>
          </cell>
          <cell r="AA10">
            <v>0.36144044519123247</v>
          </cell>
          <cell r="AB10">
            <v>0.4382608991224114</v>
          </cell>
          <cell r="AC10">
            <v>0.52970346409132107</v>
          </cell>
          <cell r="AD10">
            <v>0.4386043167546167</v>
          </cell>
          <cell r="AE10">
            <v>0.45497184764785037</v>
          </cell>
          <cell r="AF10">
            <v>0.46710338985193023</v>
          </cell>
          <cell r="AG10">
            <v>0.42562086344632249</v>
          </cell>
          <cell r="AH10">
            <v>0.36897377123663055</v>
          </cell>
          <cell r="AI10">
            <v>0.45415489033659145</v>
          </cell>
          <cell r="AJ10">
            <v>0.48856299861340008</v>
          </cell>
          <cell r="AK10">
            <v>0.42511541785874085</v>
          </cell>
        </row>
        <row r="11">
          <cell r="I11">
            <v>0.35726986358329849</v>
          </cell>
          <cell r="J11">
            <v>0.39762231312284724</v>
          </cell>
          <cell r="K11">
            <v>0.39216044784367454</v>
          </cell>
          <cell r="L11">
            <v>0.28739281624806817</v>
          </cell>
          <cell r="M11">
            <v>0.34129736049113335</v>
          </cell>
          <cell r="N11">
            <v>0.3870499701686686</v>
          </cell>
          <cell r="O11">
            <v>0.37607325310081186</v>
          </cell>
          <cell r="P11">
            <v>0.26900147698065463</v>
          </cell>
          <cell r="Q11">
            <v>0.312634554268927</v>
          </cell>
          <cell r="R11">
            <v>0.30838051957901946</v>
          </cell>
          <cell r="S11">
            <v>0.30144726441729897</v>
          </cell>
          <cell r="T11">
            <v>0.33299175791613328</v>
          </cell>
          <cell r="U11">
            <v>0.37267999978015748</v>
          </cell>
          <cell r="V11">
            <v>0.32652035191487389</v>
          </cell>
          <cell r="X11">
            <v>0.49556776021734117</v>
          </cell>
          <cell r="Y11">
            <v>0.53123796832459147</v>
          </cell>
          <cell r="Z11">
            <v>0.51953355967770054</v>
          </cell>
          <cell r="AA11">
            <v>0.36144044519123247</v>
          </cell>
          <cell r="AB11">
            <v>0.4382608991224114</v>
          </cell>
          <cell r="AC11">
            <v>0.52970346409132107</v>
          </cell>
          <cell r="AD11">
            <v>0.4386043167546167</v>
          </cell>
          <cell r="AE11">
            <v>0.45497184764785037</v>
          </cell>
          <cell r="AF11">
            <v>0.46710338985193023</v>
          </cell>
          <cell r="AG11">
            <v>0.42562086344632249</v>
          </cell>
          <cell r="AH11">
            <v>0.36897377123663055</v>
          </cell>
          <cell r="AI11">
            <v>0.45415489033659145</v>
          </cell>
          <cell r="AJ11">
            <v>0.48856299861340008</v>
          </cell>
          <cell r="AK11">
            <v>0.42511541785874085</v>
          </cell>
        </row>
        <row r="12">
          <cell r="I12">
            <v>0.35726986358329849</v>
          </cell>
          <cell r="J12">
            <v>0.39762231312284724</v>
          </cell>
          <cell r="K12">
            <v>0.39216044784367454</v>
          </cell>
          <cell r="L12">
            <v>0.28739281624806817</v>
          </cell>
          <cell r="M12">
            <v>0.34129736049113335</v>
          </cell>
          <cell r="N12">
            <v>0.3870499701686686</v>
          </cell>
          <cell r="O12">
            <v>0.37607325310081186</v>
          </cell>
          <cell r="P12">
            <v>0.26900147698065463</v>
          </cell>
          <cell r="Q12">
            <v>0.312634554268927</v>
          </cell>
          <cell r="R12">
            <v>0.30838051957901946</v>
          </cell>
          <cell r="S12">
            <v>0.30144726441729897</v>
          </cell>
          <cell r="T12">
            <v>0.33299175791613328</v>
          </cell>
          <cell r="U12">
            <v>0.37267999978015748</v>
          </cell>
          <cell r="V12">
            <v>0.32652035191487389</v>
          </cell>
          <cell r="X12">
            <v>0.445254949727314</v>
          </cell>
          <cell r="Y12">
            <v>0.4775322269339396</v>
          </cell>
          <cell r="Z12">
            <v>0.48387502963388734</v>
          </cell>
          <cell r="AA12">
            <v>0.34340708588203811</v>
          </cell>
          <cell r="AB12">
            <v>0.4400439247281232</v>
          </cell>
          <cell r="AC12">
            <v>0.47408407653068496</v>
          </cell>
          <cell r="AD12">
            <v>0.42390181486317324</v>
          </cell>
          <cell r="AE12">
            <v>0.41702855131908634</v>
          </cell>
          <cell r="AF12">
            <v>0.42682199420951361</v>
          </cell>
          <cell r="AG12">
            <v>0.38298150889066551</v>
          </cell>
          <cell r="AH12">
            <v>0.35844375498183967</v>
          </cell>
          <cell r="AI12">
            <v>0.43249613664543046</v>
          </cell>
          <cell r="AJ12">
            <v>0.47757261175574989</v>
          </cell>
          <cell r="AK12">
            <v>0.419377500451251</v>
          </cell>
        </row>
        <row r="15">
          <cell r="I15">
            <v>0.35726986358329849</v>
          </cell>
          <cell r="J15">
            <v>0.39762231312284724</v>
          </cell>
          <cell r="K15">
            <v>0.39216044784367454</v>
          </cell>
          <cell r="L15">
            <v>0.28739281624806817</v>
          </cell>
          <cell r="M15">
            <v>0.34129736049113335</v>
          </cell>
          <cell r="N15">
            <v>0.3870499701686686</v>
          </cell>
          <cell r="O15">
            <v>0.37607325310081186</v>
          </cell>
          <cell r="P15">
            <v>0.26900147698065463</v>
          </cell>
          <cell r="Q15">
            <v>0.312634554268927</v>
          </cell>
          <cell r="R15">
            <v>0.30838051957901946</v>
          </cell>
          <cell r="S15">
            <v>0.30144726441729897</v>
          </cell>
          <cell r="T15">
            <v>0.33299175791613328</v>
          </cell>
          <cell r="U15">
            <v>0.37267999978015748</v>
          </cell>
          <cell r="V15">
            <v>0.32652035191487389</v>
          </cell>
          <cell r="X15">
            <v>0.35117403210068548</v>
          </cell>
          <cell r="Y15">
            <v>0.37080529724548433</v>
          </cell>
          <cell r="Z15">
            <v>0.39459789304518389</v>
          </cell>
          <cell r="AA15">
            <v>0.26329495333255765</v>
          </cell>
          <cell r="AB15">
            <v>0.32834390168394473</v>
          </cell>
          <cell r="AC15">
            <v>0.36318049404654534</v>
          </cell>
          <cell r="AD15">
            <v>0.34849416032097197</v>
          </cell>
          <cell r="AE15">
            <v>0.2486229081704226</v>
          </cell>
          <cell r="AF15">
            <v>0.20315285695856011</v>
          </cell>
          <cell r="AG15">
            <v>0.31381618177499521</v>
          </cell>
          <cell r="AH15">
            <v>0.28634927406315636</v>
          </cell>
          <cell r="AI15">
            <v>0.33996139154845406</v>
          </cell>
          <cell r="AJ15">
            <v>0.23832039594426857</v>
          </cell>
          <cell r="AK15">
            <v>0.323537632520703</v>
          </cell>
        </row>
        <row r="16">
          <cell r="I16">
            <v>0.35726986358329849</v>
          </cell>
          <cell r="J16">
            <v>0.39762231312284724</v>
          </cell>
          <cell r="K16">
            <v>0.39216044784367454</v>
          </cell>
          <cell r="L16">
            <v>0.28739281624806817</v>
          </cell>
          <cell r="M16">
            <v>0.34129736049113335</v>
          </cell>
          <cell r="N16">
            <v>0.3870499701686686</v>
          </cell>
          <cell r="O16">
            <v>0.37607325310081186</v>
          </cell>
          <cell r="P16">
            <v>0.26900147698065463</v>
          </cell>
          <cell r="Q16">
            <v>0.312634554268927</v>
          </cell>
          <cell r="R16">
            <v>0.30838051957901946</v>
          </cell>
          <cell r="S16">
            <v>0.30144726441729897</v>
          </cell>
          <cell r="T16">
            <v>0.33299175791613328</v>
          </cell>
          <cell r="U16">
            <v>0.37267999978015748</v>
          </cell>
          <cell r="V16">
            <v>0.32652035191487389</v>
          </cell>
          <cell r="X16">
            <v>0.44386390204077686</v>
          </cell>
          <cell r="Y16">
            <v>0.43112832935202189</v>
          </cell>
          <cell r="Z16">
            <v>0.42910333437724651</v>
          </cell>
          <cell r="AA16">
            <v>0.33335814137812753</v>
          </cell>
          <cell r="AB16">
            <v>0.4197137159986804</v>
          </cell>
          <cell r="AC16">
            <v>0.44907962408969881</v>
          </cell>
          <cell r="AD16">
            <v>0.38661982253871163</v>
          </cell>
          <cell r="AE16">
            <v>0.71083664498201793</v>
          </cell>
          <cell r="AF16">
            <v>0.44982302548473585</v>
          </cell>
          <cell r="AG16">
            <v>0.42364171986478794</v>
          </cell>
          <cell r="AH16">
            <v>0.37244417758604292</v>
          </cell>
          <cell r="AI16">
            <v>0.47641970301221109</v>
          </cell>
          <cell r="AJ16">
            <v>0.47136135671159518</v>
          </cell>
          <cell r="AK16">
            <v>0.419707750783059</v>
          </cell>
        </row>
        <row r="17">
          <cell r="I17">
            <v>0.35726986358329849</v>
          </cell>
          <cell r="J17">
            <v>0.39762231312284724</v>
          </cell>
          <cell r="K17">
            <v>0.39216044784367454</v>
          </cell>
          <cell r="L17">
            <v>0.28739281624806817</v>
          </cell>
          <cell r="M17">
            <v>0.34129736049113335</v>
          </cell>
          <cell r="N17">
            <v>0.3870499701686686</v>
          </cell>
          <cell r="O17">
            <v>0.37607325310081186</v>
          </cell>
          <cell r="P17">
            <v>0.26900147698065463</v>
          </cell>
          <cell r="Q17">
            <v>0.312634554268927</v>
          </cell>
          <cell r="R17">
            <v>0.30838051957901946</v>
          </cell>
          <cell r="S17">
            <v>0.30144726441729897</v>
          </cell>
          <cell r="T17">
            <v>0.33299175791613328</v>
          </cell>
          <cell r="U17">
            <v>0.37267999978015748</v>
          </cell>
          <cell r="V17">
            <v>0.32652035191487389</v>
          </cell>
          <cell r="X17">
            <v>0.38234154523613045</v>
          </cell>
          <cell r="Y17">
            <v>0.47039177882266953</v>
          </cell>
          <cell r="Z17">
            <v>0.48662288001189152</v>
          </cell>
          <cell r="AA17">
            <v>0.29893542151677233</v>
          </cell>
          <cell r="AB17">
            <v>0.40043956778331607</v>
          </cell>
          <cell r="AC17">
            <v>0.4471499109212061</v>
          </cell>
          <cell r="AD17">
            <v>0.38982591698532032</v>
          </cell>
          <cell r="AE17">
            <v>0.27657778923057658</v>
          </cell>
          <cell r="AF17">
            <v>0.3708483708343952</v>
          </cell>
          <cell r="AG17">
            <v>0.31032481382189808</v>
          </cell>
          <cell r="AH17">
            <v>0.32115980065338723</v>
          </cell>
          <cell r="AI17">
            <v>0.36728264412569694</v>
          </cell>
          <cell r="AJ17">
            <v>0.4236837550862157</v>
          </cell>
          <cell r="AK17">
            <v>0.38356841877761649</v>
          </cell>
        </row>
        <row r="20">
          <cell r="I20">
            <v>0.35726986358329849</v>
          </cell>
          <cell r="J20">
            <v>0.39762231312284724</v>
          </cell>
          <cell r="K20">
            <v>0.39216044784367454</v>
          </cell>
          <cell r="L20">
            <v>0.28739281624806817</v>
          </cell>
          <cell r="M20">
            <v>0.34129736049113335</v>
          </cell>
          <cell r="N20">
            <v>0.3870499701686686</v>
          </cell>
          <cell r="O20">
            <v>0.37607325310081186</v>
          </cell>
          <cell r="P20">
            <v>0.26900147698065463</v>
          </cell>
          <cell r="Q20">
            <v>0.312634554268927</v>
          </cell>
          <cell r="R20">
            <v>0.30838051957901946</v>
          </cell>
          <cell r="S20">
            <v>0.30144726441729897</v>
          </cell>
          <cell r="T20">
            <v>0.33299175791613328</v>
          </cell>
          <cell r="U20">
            <v>0.37267999978015748</v>
          </cell>
          <cell r="V20">
            <v>0.32652035191487389</v>
          </cell>
          <cell r="X20">
            <v>0.26761359598055262</v>
          </cell>
          <cell r="Y20">
            <v>0.55569184249939252</v>
          </cell>
          <cell r="Z20">
            <v>0.59994051039370588</v>
          </cell>
          <cell r="AA20">
            <v>0.29536009980772149</v>
          </cell>
          <cell r="AB20">
            <v>0.40247900774575246</v>
          </cell>
          <cell r="AC20">
            <v>0.50614092227261276</v>
          </cell>
          <cell r="AD20">
            <v>0.48492099310121933</v>
          </cell>
          <cell r="AE20">
            <v>0.274876697922597</v>
          </cell>
          <cell r="AF20">
            <v>0.33377934101177542</v>
          </cell>
          <cell r="AG20">
            <v>0.34007048302934956</v>
          </cell>
          <cell r="AH20">
            <v>0.31690724981966761</v>
          </cell>
          <cell r="AI20">
            <v>0.35896208264102919</v>
          </cell>
          <cell r="AJ20">
            <v>0.39322005716978187</v>
          </cell>
          <cell r="AK20">
            <v>0.34729981128353693</v>
          </cell>
        </row>
        <row r="21">
          <cell r="I21">
            <v>0.35726986358329849</v>
          </cell>
          <cell r="J21">
            <v>0.39762231312284724</v>
          </cell>
          <cell r="K21">
            <v>0.39216044784367454</v>
          </cell>
          <cell r="L21">
            <v>0.28739281624806817</v>
          </cell>
          <cell r="M21">
            <v>0.34129736049113335</v>
          </cell>
          <cell r="N21">
            <v>0.3870499701686686</v>
          </cell>
          <cell r="O21">
            <v>0.37607325310081186</v>
          </cell>
          <cell r="P21">
            <v>0.26900147698065463</v>
          </cell>
          <cell r="Q21">
            <v>0.312634554268927</v>
          </cell>
          <cell r="R21">
            <v>0.30838051957901946</v>
          </cell>
          <cell r="S21">
            <v>0.30144726441729897</v>
          </cell>
          <cell r="T21">
            <v>0.33299175791613328</v>
          </cell>
          <cell r="U21">
            <v>0.37267999978015748</v>
          </cell>
          <cell r="V21">
            <v>0.32652035191487389</v>
          </cell>
          <cell r="X21">
            <v>0.25202748089723559</v>
          </cell>
          <cell r="Y21">
            <v>0.47933528877360276</v>
          </cell>
          <cell r="Z21">
            <v>0.56458622896340926</v>
          </cell>
          <cell r="AA21">
            <v>0.30576574018035124</v>
          </cell>
          <cell r="AB21">
            <v>0.36885904289825516</v>
          </cell>
          <cell r="AC21">
            <v>0.45834346586912827</v>
          </cell>
          <cell r="AD21">
            <v>0.42569539266608353</v>
          </cell>
          <cell r="AE21">
            <v>0.30968146238276095</v>
          </cell>
          <cell r="AF21">
            <v>0.24666155565141176</v>
          </cell>
          <cell r="AG21">
            <v>0.23318369410959644</v>
          </cell>
          <cell r="AH21">
            <v>0.28244079093517072</v>
          </cell>
          <cell r="AI21">
            <v>0.32001197922540203</v>
          </cell>
          <cell r="AJ21">
            <v>0.34964638894696554</v>
          </cell>
          <cell r="AK21">
            <v>0.31918305882365089</v>
          </cell>
        </row>
        <row r="22">
          <cell r="I22">
            <v>0.35726986358329849</v>
          </cell>
          <cell r="J22">
            <v>0.39762231312284724</v>
          </cell>
          <cell r="K22">
            <v>0.39216044784367454</v>
          </cell>
          <cell r="L22">
            <v>0.28739281624806817</v>
          </cell>
          <cell r="M22">
            <v>0.34129736049113335</v>
          </cell>
          <cell r="N22">
            <v>0.3870499701686686</v>
          </cell>
          <cell r="O22">
            <v>0.37607325310081186</v>
          </cell>
          <cell r="P22">
            <v>0.26900147698065463</v>
          </cell>
          <cell r="Q22">
            <v>0.312634554268927</v>
          </cell>
          <cell r="R22">
            <v>0.30838051957901946</v>
          </cell>
          <cell r="S22">
            <v>0.30144726441729897</v>
          </cell>
          <cell r="T22">
            <v>0.33299175791613328</v>
          </cell>
          <cell r="U22">
            <v>0.37267999978015748</v>
          </cell>
          <cell r="V22">
            <v>0.32652035191487389</v>
          </cell>
          <cell r="X22">
            <v>0.19109347966462956</v>
          </cell>
          <cell r="Y22">
            <v>0.32053890238824823</v>
          </cell>
          <cell r="Z22">
            <v>0.4199046953336984</v>
          </cell>
          <cell r="AA22">
            <v>0.24509969180278698</v>
          </cell>
          <cell r="AB22">
            <v>0.25940238162868229</v>
          </cell>
          <cell r="AC22">
            <v>0.34404769020302917</v>
          </cell>
          <cell r="AD22">
            <v>0.29384576910102422</v>
          </cell>
          <cell r="AE22">
            <v>0.16330407550494661</v>
          </cell>
          <cell r="AF22">
            <v>0.15091348702594262</v>
          </cell>
          <cell r="AG22">
            <v>0.13896697743649358</v>
          </cell>
          <cell r="AH22">
            <v>0.20518693165344584</v>
          </cell>
          <cell r="AI22">
            <v>0.23901810187702346</v>
          </cell>
          <cell r="AJ22">
            <v>0.27720012081327033</v>
          </cell>
          <cell r="AK22">
            <v>0.26575756829093683</v>
          </cell>
        </row>
        <row r="23">
          <cell r="I23">
            <v>0.35726986358329849</v>
          </cell>
          <cell r="J23">
            <v>0.39762231312284724</v>
          </cell>
          <cell r="K23">
            <v>0.39216044784367454</v>
          </cell>
          <cell r="L23">
            <v>0.28739281624806817</v>
          </cell>
          <cell r="M23">
            <v>0.34129736049113335</v>
          </cell>
          <cell r="N23">
            <v>0.3870499701686686</v>
          </cell>
          <cell r="O23">
            <v>0.37607325310081186</v>
          </cell>
          <cell r="P23">
            <v>0.26900147698065463</v>
          </cell>
          <cell r="Q23">
            <v>0.312634554268927</v>
          </cell>
          <cell r="R23">
            <v>0.30838051957901946</v>
          </cell>
          <cell r="S23">
            <v>0.30144726441729897</v>
          </cell>
          <cell r="T23">
            <v>0.33299175791613328</v>
          </cell>
          <cell r="U23">
            <v>0.37267999978015748</v>
          </cell>
          <cell r="V23">
            <v>0.32652035191487389</v>
          </cell>
          <cell r="X23">
            <v>0.27362073012997384</v>
          </cell>
          <cell r="Y23">
            <v>0.62122310206751619</v>
          </cell>
          <cell r="Z23">
            <v>0.62014986708464315</v>
          </cell>
          <cell r="AA23">
            <v>0.28443922216777207</v>
          </cell>
          <cell r="AB23">
            <v>0.42835903263406011</v>
          </cell>
          <cell r="AC23">
            <v>0.54742734191418541</v>
          </cell>
          <cell r="AD23">
            <v>0.53813560089522483</v>
          </cell>
          <cell r="AE23">
            <v>0.23967143260069648</v>
          </cell>
          <cell r="AF23">
            <v>0.42900227502051758</v>
          </cell>
          <cell r="AG23">
            <v>0.48840494250903355</v>
          </cell>
          <cell r="AH23">
            <v>0.36114642535181862</v>
          </cell>
          <cell r="AI23">
            <v>0.41059816390900333</v>
          </cell>
          <cell r="AJ23">
            <v>0.44731223163715728</v>
          </cell>
          <cell r="AK23">
            <v>0.37933900108122542</v>
          </cell>
        </row>
        <row r="24">
          <cell r="I24">
            <v>0.35726986358329849</v>
          </cell>
          <cell r="J24">
            <v>0.39762231312284724</v>
          </cell>
          <cell r="K24">
            <v>0.39216044784367454</v>
          </cell>
          <cell r="L24">
            <v>0.28739281624806817</v>
          </cell>
          <cell r="M24">
            <v>0.34129736049113335</v>
          </cell>
          <cell r="N24">
            <v>0.3870499701686686</v>
          </cell>
          <cell r="O24">
            <v>0.37607325310081186</v>
          </cell>
          <cell r="P24">
            <v>0.26900147698065463</v>
          </cell>
          <cell r="Q24">
            <v>0.312634554268927</v>
          </cell>
          <cell r="R24">
            <v>0.30838051957901946</v>
          </cell>
          <cell r="S24">
            <v>0.30144726441729897</v>
          </cell>
          <cell r="T24">
            <v>0.33299175791613328</v>
          </cell>
          <cell r="U24">
            <v>0.37267999978015748</v>
          </cell>
          <cell r="V24">
            <v>0.32652035191487389</v>
          </cell>
          <cell r="X24">
            <v>0.24820023559524215</v>
          </cell>
          <cell r="Y24">
            <v>0.48600622671104515</v>
          </cell>
          <cell r="Z24">
            <v>0.57074979473169041</v>
          </cell>
          <cell r="AA24">
            <v>0.30186526773329025</v>
          </cell>
          <cell r="AB24">
            <v>0.36664398491365835</v>
          </cell>
          <cell r="AC24">
            <v>0.453656353575208</v>
          </cell>
          <cell r="AD24">
            <v>0.42359866250374167</v>
          </cell>
          <cell r="AE24">
            <v>0.31139236785034863</v>
          </cell>
          <cell r="AF24">
            <v>0.25685672236051726</v>
          </cell>
          <cell r="AG24">
            <v>0.2250837159332881</v>
          </cell>
          <cell r="AH24">
            <v>0.26301355590944187</v>
          </cell>
          <cell r="AI24">
            <v>0.32418934939838717</v>
          </cell>
          <cell r="AJ24">
            <v>0.33452711900433552</v>
          </cell>
          <cell r="AK24">
            <v>0.30251357652695199</v>
          </cell>
        </row>
        <row r="39">
          <cell r="I39">
            <v>0.57518131803276573</v>
          </cell>
          <cell r="J39">
            <v>0.63725225764387505</v>
          </cell>
          <cell r="K39">
            <v>0.62408047146806833</v>
          </cell>
          <cell r="L39">
            <v>0.598067921185374</v>
          </cell>
          <cell r="M39">
            <v>0.57730724608341988</v>
          </cell>
          <cell r="N39">
            <v>0.65321616121280401</v>
          </cell>
          <cell r="O39">
            <v>0.59962182192859048</v>
          </cell>
          <cell r="P39">
            <v>0.46449670214115657</v>
          </cell>
          <cell r="Q39">
            <v>0.52051013362407239</v>
          </cell>
          <cell r="R39">
            <v>0.49420338696808164</v>
          </cell>
          <cell r="S39">
            <v>0.48131243081430969</v>
          </cell>
          <cell r="T39">
            <v>0.51295465323270284</v>
          </cell>
          <cell r="U39">
            <v>0.61880908250167577</v>
          </cell>
          <cell r="V39">
            <v>0.63696517952786835</v>
          </cell>
          <cell r="X39">
            <v>0.53746969491984087</v>
          </cell>
          <cell r="Y39">
            <v>0.5947575099186414</v>
          </cell>
          <cell r="Z39">
            <v>0.62879647187345078</v>
          </cell>
          <cell r="AA39">
            <v>0.5387896148061182</v>
          </cell>
          <cell r="AB39">
            <v>0.54791097823991541</v>
          </cell>
          <cell r="AC39">
            <v>0.61296353569713047</v>
          </cell>
          <cell r="AD39">
            <v>0.55666886983356911</v>
          </cell>
          <cell r="AE39">
            <v>0.43259847626429149</v>
          </cell>
          <cell r="AF39">
            <v>0.45322130894562263</v>
          </cell>
          <cell r="AG39">
            <v>0.39795066700088427</v>
          </cell>
          <cell r="AH39">
            <v>0.47153237549730176</v>
          </cell>
          <cell r="AI39">
            <v>0.52911763977993787</v>
          </cell>
          <cell r="AJ39">
            <v>0.59915050298111572</v>
          </cell>
          <cell r="AK39">
            <v>0.631760172217531</v>
          </cell>
        </row>
        <row r="40">
          <cell r="I40">
            <v>0.57518131803276573</v>
          </cell>
          <cell r="J40">
            <v>0.63725225764387505</v>
          </cell>
          <cell r="K40">
            <v>0.62408047146806833</v>
          </cell>
          <cell r="L40">
            <v>0.598067921185374</v>
          </cell>
          <cell r="M40">
            <v>0.57730724608341988</v>
          </cell>
          <cell r="N40">
            <v>0.65321616121280401</v>
          </cell>
          <cell r="O40">
            <v>0.59962182192859048</v>
          </cell>
          <cell r="P40">
            <v>0.46449670214115657</v>
          </cell>
          <cell r="Q40">
            <v>0.52051013362407239</v>
          </cell>
          <cell r="R40">
            <v>0.49420338696808164</v>
          </cell>
          <cell r="S40">
            <v>0.48131243081430969</v>
          </cell>
          <cell r="T40">
            <v>0.51295465323270284</v>
          </cell>
          <cell r="U40">
            <v>0.61880908250167577</v>
          </cell>
          <cell r="V40">
            <v>0.63696517952786835</v>
          </cell>
          <cell r="X40">
            <v>0.76190309267116929</v>
          </cell>
          <cell r="Y40">
            <v>0.84967263775659296</v>
          </cell>
          <cell r="Z40">
            <v>0.80234444578433106</v>
          </cell>
          <cell r="AA40">
            <v>0.84135614843478534</v>
          </cell>
          <cell r="AB40">
            <v>0.77290781753040971</v>
          </cell>
          <cell r="AC40">
            <v>0.93263606797018694</v>
          </cell>
          <cell r="AD40">
            <v>0.77231298285173222</v>
          </cell>
          <cell r="AE40">
            <v>0.6691657494856782</v>
          </cell>
          <cell r="AF40">
            <v>0.56632961944360305</v>
          </cell>
          <cell r="AG40">
            <v>0.52157058946184809</v>
          </cell>
          <cell r="AH40">
            <v>0.53932394103387327</v>
          </cell>
          <cell r="AI40">
            <v>0.65714481654002455</v>
          </cell>
          <cell r="AJ40">
            <v>0.78628435529159335</v>
          </cell>
          <cell r="AK40">
            <v>0.8137239023451186</v>
          </cell>
        </row>
        <row r="41">
          <cell r="I41">
            <v>0.57518131803276573</v>
          </cell>
          <cell r="J41">
            <v>0.63725225764387505</v>
          </cell>
          <cell r="K41">
            <v>0.62408047146806833</v>
          </cell>
          <cell r="L41">
            <v>0.598067921185374</v>
          </cell>
          <cell r="M41">
            <v>0.57730724608341988</v>
          </cell>
          <cell r="N41">
            <v>0.65321616121280401</v>
          </cell>
          <cell r="O41">
            <v>0.59962182192859048</v>
          </cell>
          <cell r="P41">
            <v>0.46449670214115657</v>
          </cell>
          <cell r="Q41">
            <v>0.52051013362407239</v>
          </cell>
          <cell r="R41">
            <v>0.49420338696808164</v>
          </cell>
          <cell r="S41">
            <v>0.48131243081430969</v>
          </cell>
          <cell r="T41">
            <v>0.51295465323270284</v>
          </cell>
          <cell r="U41">
            <v>0.61880908250167577</v>
          </cell>
          <cell r="V41">
            <v>0.63696517952786835</v>
          </cell>
          <cell r="X41">
            <v>0.76190309267116929</v>
          </cell>
          <cell r="Y41">
            <v>0.84967263775659296</v>
          </cell>
          <cell r="Z41">
            <v>0.80234444578433106</v>
          </cell>
          <cell r="AA41">
            <v>0.84135614843478534</v>
          </cell>
          <cell r="AB41">
            <v>0.77290781753040971</v>
          </cell>
          <cell r="AC41">
            <v>0.93263606797018694</v>
          </cell>
          <cell r="AD41">
            <v>0.77231298285173222</v>
          </cell>
          <cell r="AE41">
            <v>0.6691657494856782</v>
          </cell>
          <cell r="AF41">
            <v>0.56632961944360305</v>
          </cell>
          <cell r="AG41">
            <v>0.52157058946184809</v>
          </cell>
          <cell r="AH41">
            <v>0.53932394103387327</v>
          </cell>
          <cell r="AI41">
            <v>0.65714481654002455</v>
          </cell>
          <cell r="AJ41">
            <v>0.78628435529159335</v>
          </cell>
          <cell r="AK41">
            <v>0.8137239023451186</v>
          </cell>
        </row>
        <row r="42">
          <cell r="I42">
            <v>0.57518131803276573</v>
          </cell>
          <cell r="J42">
            <v>0.63725225764387505</v>
          </cell>
          <cell r="K42">
            <v>0.62408047146806833</v>
          </cell>
          <cell r="L42">
            <v>0.598067921185374</v>
          </cell>
          <cell r="M42">
            <v>0.57730724608341988</v>
          </cell>
          <cell r="N42">
            <v>0.65321616121280401</v>
          </cell>
          <cell r="O42">
            <v>0.59962182192859048</v>
          </cell>
          <cell r="P42">
            <v>0.46449670214115657</v>
          </cell>
          <cell r="Q42">
            <v>0.52051013362407239</v>
          </cell>
          <cell r="R42">
            <v>0.49420338696808164</v>
          </cell>
          <cell r="S42">
            <v>0.48131243081430969</v>
          </cell>
          <cell r="T42">
            <v>0.51295465323270284</v>
          </cell>
          <cell r="U42">
            <v>0.61880908250167577</v>
          </cell>
          <cell r="V42">
            <v>0.63696517952786835</v>
          </cell>
          <cell r="X42">
            <v>0.64750584262287925</v>
          </cell>
          <cell r="Y42">
            <v>0.71253110635635908</v>
          </cell>
          <cell r="Z42">
            <v>0.68647725077342481</v>
          </cell>
          <cell r="AA42">
            <v>0.62974557221546468</v>
          </cell>
          <cell r="AB42">
            <v>0.68608490960476776</v>
          </cell>
          <cell r="AC42">
            <v>0.70574833976237006</v>
          </cell>
          <cell r="AD42">
            <v>0.58608924936461759</v>
          </cell>
          <cell r="AE42">
            <v>0.69663892920324133</v>
          </cell>
          <cell r="AF42">
            <v>0.74241704011563814</v>
          </cell>
          <cell r="AG42">
            <v>0.59636000352980911</v>
          </cell>
          <cell r="AH42">
            <v>0.51127404294675671</v>
          </cell>
          <cell r="AI42">
            <v>0.63404812445346126</v>
          </cell>
          <cell r="AJ42">
            <v>0.70830474531466225</v>
          </cell>
          <cell r="AK42">
            <v>0.76275249611654117</v>
          </cell>
        </row>
        <row r="43">
          <cell r="I43">
            <v>0.57518131803276573</v>
          </cell>
          <cell r="J43">
            <v>0.63725225764387505</v>
          </cell>
          <cell r="K43">
            <v>0.62408047146806833</v>
          </cell>
          <cell r="L43">
            <v>0.598067921185374</v>
          </cell>
          <cell r="M43">
            <v>0.57730724608341988</v>
          </cell>
          <cell r="N43">
            <v>0.65321616121280401</v>
          </cell>
          <cell r="O43">
            <v>0.59962182192859048</v>
          </cell>
          <cell r="P43">
            <v>0.46449670214115657</v>
          </cell>
          <cell r="Q43">
            <v>0.52051013362407239</v>
          </cell>
          <cell r="R43">
            <v>0.49420338696808164</v>
          </cell>
          <cell r="S43">
            <v>0.48131243081430969</v>
          </cell>
          <cell r="T43">
            <v>0.51295465323270284</v>
          </cell>
          <cell r="U43">
            <v>0.61880908250167577</v>
          </cell>
          <cell r="V43">
            <v>0.63696517952786835</v>
          </cell>
          <cell r="X43">
            <v>0.79783186319297217</v>
          </cell>
          <cell r="Y43">
            <v>0.85139291996979982</v>
          </cell>
          <cell r="Z43">
            <v>0.82678391188059219</v>
          </cell>
          <cell r="AA43">
            <v>0.75216152629851973</v>
          </cell>
          <cell r="AB43">
            <v>0.74132221010444577</v>
          </cell>
          <cell r="AC43">
            <v>0.89396938914916113</v>
          </cell>
          <cell r="AD43">
            <v>0.69932255425968171</v>
          </cell>
          <cell r="AE43">
            <v>0.78562102134978218</v>
          </cell>
          <cell r="AF43">
            <v>0.77768752477507819</v>
          </cell>
          <cell r="AG43">
            <v>0.68208869154111806</v>
          </cell>
          <cell r="AH43">
            <v>0.5891302663011041</v>
          </cell>
          <cell r="AI43">
            <v>0.69959997989576572</v>
          </cell>
          <cell r="AJ43">
            <v>0.81122498165865098</v>
          </cell>
          <cell r="AK43">
            <v>0.82930345053562937</v>
          </cell>
        </row>
        <row r="44">
          <cell r="I44">
            <v>0.57518131803276573</v>
          </cell>
          <cell r="J44">
            <v>0.63725225764387505</v>
          </cell>
          <cell r="K44">
            <v>0.62408047146806833</v>
          </cell>
          <cell r="L44">
            <v>0.598067921185374</v>
          </cell>
          <cell r="M44">
            <v>0.57730724608341988</v>
          </cell>
          <cell r="N44">
            <v>0.65321616121280401</v>
          </cell>
          <cell r="O44">
            <v>0.59962182192859048</v>
          </cell>
          <cell r="P44">
            <v>0.46449670214115657</v>
          </cell>
          <cell r="Q44">
            <v>0.52051013362407239</v>
          </cell>
          <cell r="R44">
            <v>0.49420338696808164</v>
          </cell>
          <cell r="S44">
            <v>0.48131243081430969</v>
          </cell>
          <cell r="T44">
            <v>0.51295465323270284</v>
          </cell>
          <cell r="U44">
            <v>0.61880908250167577</v>
          </cell>
          <cell r="V44">
            <v>0.63696517952786835</v>
          </cell>
          <cell r="X44">
            <v>0.79783186319297217</v>
          </cell>
          <cell r="Y44">
            <v>0.85139291996979982</v>
          </cell>
          <cell r="Z44">
            <v>0.82678391188059219</v>
          </cell>
          <cell r="AA44">
            <v>0.75216152629851973</v>
          </cell>
          <cell r="AB44">
            <v>0.74132221010444577</v>
          </cell>
          <cell r="AC44">
            <v>0.89396938914916113</v>
          </cell>
          <cell r="AD44">
            <v>0.69932255425968171</v>
          </cell>
          <cell r="AE44">
            <v>0.78562102134978218</v>
          </cell>
          <cell r="AF44">
            <v>0.77768752477507819</v>
          </cell>
          <cell r="AG44">
            <v>0.68208869154111806</v>
          </cell>
          <cell r="AH44">
            <v>0.5891302663011041</v>
          </cell>
          <cell r="AI44">
            <v>0.69959997989576572</v>
          </cell>
          <cell r="AJ44">
            <v>0.81122498165865098</v>
          </cell>
          <cell r="AK44">
            <v>0.82930345053562937</v>
          </cell>
        </row>
        <row r="45">
          <cell r="I45">
            <v>0.57518131803276573</v>
          </cell>
          <cell r="J45">
            <v>0.63725225764387505</v>
          </cell>
          <cell r="K45">
            <v>0.62408047146806833</v>
          </cell>
          <cell r="L45">
            <v>0.598067921185374</v>
          </cell>
          <cell r="M45">
            <v>0.57730724608341988</v>
          </cell>
          <cell r="N45">
            <v>0.65321616121280401</v>
          </cell>
          <cell r="O45">
            <v>0.59962182192859048</v>
          </cell>
          <cell r="P45">
            <v>0.46449670214115657</v>
          </cell>
          <cell r="Q45">
            <v>0.52051013362407239</v>
          </cell>
          <cell r="R45">
            <v>0.49420338696808164</v>
          </cell>
          <cell r="S45">
            <v>0.48131243081430969</v>
          </cell>
          <cell r="T45">
            <v>0.51295465323270284</v>
          </cell>
          <cell r="U45">
            <v>0.61880908250167577</v>
          </cell>
          <cell r="V45">
            <v>0.63696517952786835</v>
          </cell>
          <cell r="X45">
            <v>0.71683151055072492</v>
          </cell>
          <cell r="Y45">
            <v>0.76532096971756969</v>
          </cell>
          <cell r="Z45">
            <v>0.77003705036922998</v>
          </cell>
          <cell r="AA45">
            <v>0.71463390800689008</v>
          </cell>
          <cell r="AB45">
            <v>0.74433821378021503</v>
          </cell>
          <cell r="AC45">
            <v>0.80010171922986417</v>
          </cell>
          <cell r="AD45">
            <v>0.67588048863476835</v>
          </cell>
          <cell r="AE45">
            <v>0.72010256923172211</v>
          </cell>
          <cell r="AF45">
            <v>0.71062241766556455</v>
          </cell>
          <cell r="AG45">
            <v>0.61375599440421225</v>
          </cell>
          <cell r="AH45">
            <v>0.57231727913524555</v>
          </cell>
          <cell r="AI45">
            <v>0.66623589207173395</v>
          </cell>
          <cell r="AJ45">
            <v>0.79297620636800792</v>
          </cell>
          <cell r="AK45">
            <v>0.81811007926509849</v>
          </cell>
        </row>
        <row r="48">
          <cell r="I48">
            <v>0.57518131803276573</v>
          </cell>
          <cell r="J48">
            <v>0.63725225764387505</v>
          </cell>
          <cell r="K48">
            <v>0.62408047146806833</v>
          </cell>
          <cell r="L48">
            <v>0.598067921185374</v>
          </cell>
          <cell r="M48">
            <v>0.57730724608341988</v>
          </cell>
          <cell r="N48">
            <v>0.65321616121280401</v>
          </cell>
          <cell r="O48">
            <v>0.59962182192859048</v>
          </cell>
          <cell r="P48">
            <v>0.46449670214115657</v>
          </cell>
          <cell r="Q48">
            <v>0.52051013362407239</v>
          </cell>
          <cell r="R48">
            <v>0.49420338696808164</v>
          </cell>
          <cell r="S48">
            <v>0.48131243081430969</v>
          </cell>
          <cell r="T48">
            <v>0.51295465323270284</v>
          </cell>
          <cell r="U48">
            <v>0.61880908250167577</v>
          </cell>
          <cell r="V48">
            <v>0.63696517952786835</v>
          </cell>
          <cell r="X48">
            <v>0.56536735201055233</v>
          </cell>
          <cell r="Y48">
            <v>0.59427417388436021</v>
          </cell>
          <cell r="Z48">
            <v>0.62796172365482672</v>
          </cell>
          <cell r="AA48">
            <v>0.54791968248194811</v>
          </cell>
          <cell r="AB48">
            <v>0.55539663099781089</v>
          </cell>
          <cell r="AC48">
            <v>0.61293207695109031</v>
          </cell>
          <cell r="AD48">
            <v>0.55564849006397721</v>
          </cell>
          <cell r="AE48">
            <v>0.4293087232926584</v>
          </cell>
          <cell r="AF48">
            <v>0.33823227557644164</v>
          </cell>
          <cell r="AG48">
            <v>0.50291347815549758</v>
          </cell>
          <cell r="AH48">
            <v>0.45720600550700452</v>
          </cell>
          <cell r="AI48">
            <v>0.5236913391296194</v>
          </cell>
          <cell r="AJ48">
            <v>0.39571449204599901</v>
          </cell>
          <cell r="AK48">
            <v>0.63114830409821299</v>
          </cell>
        </row>
        <row r="49">
          <cell r="I49">
            <v>0.57518131803276573</v>
          </cell>
          <cell r="J49">
            <v>0.63725225764387505</v>
          </cell>
          <cell r="K49">
            <v>0.62408047146806833</v>
          </cell>
          <cell r="L49">
            <v>0.598067921185374</v>
          </cell>
          <cell r="M49">
            <v>0.57730724608341988</v>
          </cell>
          <cell r="N49">
            <v>0.65321616121280401</v>
          </cell>
          <cell r="O49">
            <v>0.59962182192859048</v>
          </cell>
          <cell r="P49">
            <v>0.46449670214115657</v>
          </cell>
          <cell r="Q49">
            <v>0.52051013362407239</v>
          </cell>
          <cell r="R49">
            <v>0.49420338696808164</v>
          </cell>
          <cell r="S49">
            <v>0.48131243081430969</v>
          </cell>
          <cell r="T49">
            <v>0.51295465323270284</v>
          </cell>
          <cell r="U49">
            <v>0.61880908250167577</v>
          </cell>
          <cell r="V49">
            <v>0.63696517952786835</v>
          </cell>
          <cell r="X49">
            <v>0.71459201424641838</v>
          </cell>
          <cell r="Y49">
            <v>0.69095137978624777</v>
          </cell>
          <cell r="Z49">
            <v>0.68287356377423514</v>
          </cell>
          <cell r="AA49">
            <v>0.69372194440040591</v>
          </cell>
          <cell r="AB49">
            <v>0.7099494848350264</v>
          </cell>
          <cell r="AC49">
            <v>0.75790223104448207</v>
          </cell>
          <cell r="AD49">
            <v>0.6164370743675559</v>
          </cell>
          <cell r="AE49">
            <v>1</v>
          </cell>
          <cell r="AF49">
            <v>0.74891718381010497</v>
          </cell>
          <cell r="AG49">
            <v>0.67891696860213868</v>
          </cell>
          <cell r="AH49">
            <v>0.5946713686129298</v>
          </cell>
          <cell r="AI49">
            <v>0.73389766738450379</v>
          </cell>
          <cell r="AJ49">
            <v>0.7826628480629948</v>
          </cell>
          <cell r="AK49">
            <v>0.81875432251811531</v>
          </cell>
        </row>
        <row r="50">
          <cell r="I50">
            <v>0.57518131803276573</v>
          </cell>
          <cell r="J50">
            <v>0.63725225764387505</v>
          </cell>
          <cell r="K50">
            <v>0.62408047146806833</v>
          </cell>
          <cell r="L50">
            <v>0.598067921185374</v>
          </cell>
          <cell r="M50">
            <v>0.57730724608341988</v>
          </cell>
          <cell r="N50">
            <v>0.65321616121280401</v>
          </cell>
          <cell r="O50">
            <v>0.59962182192859048</v>
          </cell>
          <cell r="P50">
            <v>0.46449670214115657</v>
          </cell>
          <cell r="Q50">
            <v>0.52051013362407239</v>
          </cell>
          <cell r="R50">
            <v>0.49420338696808164</v>
          </cell>
          <cell r="S50">
            <v>0.48131243081430969</v>
          </cell>
          <cell r="T50">
            <v>0.51295465323270284</v>
          </cell>
          <cell r="U50">
            <v>0.61880908250167577</v>
          </cell>
          <cell r="V50">
            <v>0.63696517952786835</v>
          </cell>
          <cell r="X50">
            <v>0.61554502108458131</v>
          </cell>
          <cell r="Y50">
            <v>0.75387727154494111</v>
          </cell>
          <cell r="Z50">
            <v>0.77440996996695188</v>
          </cell>
          <cell r="AA50">
            <v>0.62208788724179287</v>
          </cell>
          <cell r="AB50">
            <v>0.6773470916452482</v>
          </cell>
          <cell r="AC50">
            <v>0.75464549473933096</v>
          </cell>
          <cell r="AD50">
            <v>0.62154895783963426</v>
          </cell>
          <cell r="AE50">
            <v>0.47757971483582845</v>
          </cell>
          <cell r="AF50">
            <v>0.61743108238305433</v>
          </cell>
          <cell r="AG50">
            <v>0.49731830460236431</v>
          </cell>
          <cell r="AH50">
            <v>0.5127870153209303</v>
          </cell>
          <cell r="AI50">
            <v>0.56577818694402948</v>
          </cell>
          <cell r="AJ50">
            <v>0.70349749658560579</v>
          </cell>
          <cell r="AK50">
            <v>0.74825470882938072</v>
          </cell>
        </row>
        <row r="51">
          <cell r="I51">
            <v>0.3312171605646545</v>
          </cell>
          <cell r="J51">
            <v>0.39106051579103251</v>
          </cell>
          <cell r="K51">
            <v>0.3744012626235097</v>
          </cell>
          <cell r="L51">
            <v>0.42034946805395429</v>
          </cell>
          <cell r="M51">
            <v>0.32964925661942218</v>
          </cell>
          <cell r="N51">
            <v>0.43283302658171469</v>
          </cell>
          <cell r="O51">
            <v>0.35665600283022192</v>
          </cell>
          <cell r="P51">
            <v>0.25301972442880044</v>
          </cell>
          <cell r="Q51">
            <v>0.28539318437383943</v>
          </cell>
          <cell r="R51">
            <v>0.24751293966211946</v>
          </cell>
          <cell r="S51">
            <v>0.24841845750676614</v>
          </cell>
          <cell r="T51">
            <v>0.25325168194159353</v>
          </cell>
          <cell r="U51">
            <v>0.37495416719538566</v>
          </cell>
          <cell r="V51">
            <v>0.44423374227355872</v>
          </cell>
          <cell r="X51">
            <v>0.25556947249936879</v>
          </cell>
          <cell r="Y51">
            <v>0.32452509378544436</v>
          </cell>
          <cell r="Z51">
            <v>0.31137415827236459</v>
          </cell>
          <cell r="AA51">
            <v>0.41536574131464721</v>
          </cell>
          <cell r="AB51">
            <v>0.24559636504452065</v>
          </cell>
          <cell r="AC51">
            <v>0.31968713038753888</v>
          </cell>
          <cell r="AD51">
            <v>0.23573619921267544</v>
          </cell>
          <cell r="AE51">
            <v>0.21046206723334546</v>
          </cell>
          <cell r="AF51">
            <v>0.26873598357528344</v>
          </cell>
          <cell r="AG51">
            <v>0.20910009473929431</v>
          </cell>
          <cell r="AH51">
            <v>0.18343298719870629</v>
          </cell>
          <cell r="AI51">
            <v>0.16640154260392159</v>
          </cell>
          <cell r="AJ51">
            <v>0.29023843413254058</v>
          </cell>
          <cell r="AK51">
            <v>0.37324670492519785</v>
          </cell>
        </row>
        <row r="52">
          <cell r="I52">
            <v>0.20851452561415584</v>
          </cell>
          <cell r="J52">
            <v>0.25206720617537093</v>
          </cell>
          <cell r="K52">
            <v>0.21683701773397893</v>
          </cell>
          <cell r="L52">
            <v>0.36595243788890375</v>
          </cell>
          <cell r="M52">
            <v>0.23253171803506106</v>
          </cell>
          <cell r="N52">
            <v>0.34864754412794186</v>
          </cell>
          <cell r="O52">
            <v>0.27293339528553601</v>
          </cell>
          <cell r="P52">
            <v>0.16676233837654825</v>
          </cell>
          <cell r="Q52">
            <v>0.2018678737817384</v>
          </cell>
          <cell r="R52">
            <v>0.16278977017457497</v>
          </cell>
          <cell r="S52">
            <v>0.14805034783466919</v>
          </cell>
          <cell r="T52">
            <v>0.14339618727090456</v>
          </cell>
          <cell r="U52">
            <v>0.25863289410448531</v>
          </cell>
          <cell r="V52">
            <v>0.32994932313045827</v>
          </cell>
          <cell r="X52">
            <v>0.18838012147137614</v>
          </cell>
          <cell r="Y52">
            <v>0.19500998301946881</v>
          </cell>
          <cell r="Z52">
            <v>0.15979677818764784</v>
          </cell>
          <cell r="AA52">
            <v>0.24094003160312716</v>
          </cell>
          <cell r="AB52">
            <v>0.15629652393153656</v>
          </cell>
          <cell r="AC52">
            <v>0.25924393966515069</v>
          </cell>
          <cell r="AD52">
            <v>0.21388392295082653</v>
          </cell>
          <cell r="AE52">
            <v>0.1268559717441434</v>
          </cell>
          <cell r="AF52">
            <v>0.19015295139194849</v>
          </cell>
          <cell r="AG52">
            <v>0.15882194176616998</v>
          </cell>
          <cell r="AH52">
            <v>0.12655023269518575</v>
          </cell>
          <cell r="AI52">
            <v>0.11484991913089186</v>
          </cell>
          <cell r="AJ52">
            <v>0.20214509551867405</v>
          </cell>
          <cell r="AK52">
            <v>0.25877885748045248</v>
          </cell>
        </row>
        <row r="53">
          <cell r="I53">
            <v>0.57518131803276573</v>
          </cell>
          <cell r="J53">
            <v>0.63725225764387505</v>
          </cell>
          <cell r="K53">
            <v>0.62408047146806833</v>
          </cell>
          <cell r="L53">
            <v>0.598067921185374</v>
          </cell>
          <cell r="M53">
            <v>0.57730724608341988</v>
          </cell>
          <cell r="N53">
            <v>0.65321616121280401</v>
          </cell>
          <cell r="O53">
            <v>0.59962182192859048</v>
          </cell>
          <cell r="P53">
            <v>0.46449670214115657</v>
          </cell>
          <cell r="Q53">
            <v>0.52051013362407239</v>
          </cell>
          <cell r="R53">
            <v>0.49420338696808164</v>
          </cell>
          <cell r="S53">
            <v>0.48131243081430969</v>
          </cell>
          <cell r="T53">
            <v>0.51295465323270284</v>
          </cell>
          <cell r="U53">
            <v>0.61880908250167577</v>
          </cell>
          <cell r="V53">
            <v>0.63696517952786835</v>
          </cell>
          <cell r="X53">
            <v>0.43084048446431666</v>
          </cell>
          <cell r="Y53">
            <v>0.89058412349751304</v>
          </cell>
          <cell r="Z53">
            <v>0.95474325544371086</v>
          </cell>
          <cell r="AA53">
            <v>0.61464760359488368</v>
          </cell>
          <cell r="AB53">
            <v>0.68079682248675411</v>
          </cell>
          <cell r="AC53">
            <v>0.85420338317710887</v>
          </cell>
          <cell r="AD53">
            <v>0.77317111244805525</v>
          </cell>
          <cell r="AE53">
            <v>0.47464236146398087</v>
          </cell>
          <cell r="AF53">
            <v>0.55571429189325483</v>
          </cell>
          <cell r="AG53">
            <v>0.54498792404827356</v>
          </cell>
          <cell r="AH53">
            <v>0.50599708443578473</v>
          </cell>
          <cell r="AI53">
            <v>0.55296083151914177</v>
          </cell>
          <cell r="AJ53">
            <v>0.65291463858438192</v>
          </cell>
          <cell r="AK53">
            <v>0.67750290807733904</v>
          </cell>
        </row>
        <row r="54">
          <cell r="I54">
            <v>0.57518131803276573</v>
          </cell>
          <cell r="J54">
            <v>0.63725225764387505</v>
          </cell>
          <cell r="K54">
            <v>0.62408047146806833</v>
          </cell>
          <cell r="L54">
            <v>0.598067921185374</v>
          </cell>
          <cell r="M54">
            <v>0.57730724608341988</v>
          </cell>
          <cell r="N54">
            <v>0.65321616121280401</v>
          </cell>
          <cell r="O54">
            <v>0.59962182192859048</v>
          </cell>
          <cell r="P54">
            <v>0.46449670214115657</v>
          </cell>
          <cell r="Q54">
            <v>0.52051013362407239</v>
          </cell>
          <cell r="R54">
            <v>0.49420338696808164</v>
          </cell>
          <cell r="S54">
            <v>0.48131243081430969</v>
          </cell>
          <cell r="T54">
            <v>0.51295465323270284</v>
          </cell>
          <cell r="U54">
            <v>0.61880908250167577</v>
          </cell>
          <cell r="V54">
            <v>0.63696517952786835</v>
          </cell>
          <cell r="X54">
            <v>0.40574785287058823</v>
          </cell>
          <cell r="Y54">
            <v>0.76821066167501462</v>
          </cell>
          <cell r="Z54">
            <v>0.89848057412471871</v>
          </cell>
          <cell r="AA54">
            <v>0.63630185521204752</v>
          </cell>
          <cell r="AB54">
            <v>0.62392835282795589</v>
          </cell>
          <cell r="AC54">
            <v>0.77353662186527405</v>
          </cell>
          <cell r="AD54">
            <v>0.67874021746661295</v>
          </cell>
          <cell r="AE54">
            <v>0.53474136482956147</v>
          </cell>
          <cell r="AF54">
            <v>0.41067056852771822</v>
          </cell>
          <cell r="AG54">
            <v>0.37369399497023931</v>
          </cell>
          <cell r="AH54">
            <v>0.45096543805879197</v>
          </cell>
          <cell r="AI54">
            <v>0.49296039522236396</v>
          </cell>
          <cell r="AJ54">
            <v>0.58056358395033003</v>
          </cell>
          <cell r="AK54">
            <v>0.62265352164415255</v>
          </cell>
        </row>
        <row r="55">
          <cell r="I55">
            <v>0.57518131803276573</v>
          </cell>
          <cell r="J55">
            <v>0.63725225764387505</v>
          </cell>
          <cell r="K55">
            <v>0.62408047146806833</v>
          </cell>
          <cell r="L55">
            <v>0.598067921185374</v>
          </cell>
          <cell r="M55">
            <v>0.57730724608341988</v>
          </cell>
          <cell r="N55">
            <v>0.65321616121280401</v>
          </cell>
          <cell r="O55">
            <v>0.59962182192859048</v>
          </cell>
          <cell r="P55">
            <v>0.46449670214115657</v>
          </cell>
          <cell r="Q55">
            <v>0.52051013362407239</v>
          </cell>
          <cell r="R55">
            <v>0.49420338696808164</v>
          </cell>
          <cell r="S55">
            <v>0.48131243081430969</v>
          </cell>
          <cell r="T55">
            <v>0.51295465323270284</v>
          </cell>
          <cell r="U55">
            <v>0.61880908250167577</v>
          </cell>
          <cell r="V55">
            <v>0.63696517952786835</v>
          </cell>
          <cell r="X55">
            <v>0.30764807391424159</v>
          </cell>
          <cell r="Y55">
            <v>0.51371432077591639</v>
          </cell>
          <cell r="Z55">
            <v>0.66823488138166698</v>
          </cell>
          <cell r="AA55">
            <v>0.51005514389553708</v>
          </cell>
          <cell r="AB55">
            <v>0.43878143644664908</v>
          </cell>
          <cell r="AC55">
            <v>0.58064204653937657</v>
          </cell>
          <cell r="AD55">
            <v>0.46851562092831572</v>
          </cell>
          <cell r="AE55">
            <v>0.28198473213683084</v>
          </cell>
          <cell r="AF55">
            <v>0.25125815553936559</v>
          </cell>
          <cell r="AG55">
            <v>0.22270478716567008</v>
          </cell>
          <cell r="AH55">
            <v>0.32761632698541315</v>
          </cell>
          <cell r="AI55">
            <v>0.36819389777782374</v>
          </cell>
          <cell r="AJ55">
            <v>0.46027157922465189</v>
          </cell>
          <cell r="AK55">
            <v>0.51843254591830734</v>
          </cell>
        </row>
        <row r="56">
          <cell r="I56">
            <v>0.57518131803276573</v>
          </cell>
          <cell r="J56">
            <v>0.63725225764387505</v>
          </cell>
          <cell r="K56">
            <v>0.62408047146806833</v>
          </cell>
          <cell r="L56">
            <v>0.598067921185374</v>
          </cell>
          <cell r="M56">
            <v>0.57730724608341988</v>
          </cell>
          <cell r="N56">
            <v>0.65321616121280401</v>
          </cell>
          <cell r="O56">
            <v>0.59962182192859048</v>
          </cell>
          <cell r="P56">
            <v>0.46449670214115657</v>
          </cell>
          <cell r="Q56">
            <v>0.52051013362407239</v>
          </cell>
          <cell r="R56">
            <v>0.49420338696808164</v>
          </cell>
          <cell r="S56">
            <v>0.48131243081430969</v>
          </cell>
          <cell r="T56">
            <v>0.51295465323270284</v>
          </cell>
          <cell r="U56">
            <v>0.61880908250167577</v>
          </cell>
          <cell r="V56">
            <v>0.63696517952786835</v>
          </cell>
          <cell r="X56">
            <v>0.44051157975263999</v>
          </cell>
          <cell r="Y56">
            <v>0.99560833818036443</v>
          </cell>
          <cell r="Z56">
            <v>0.9869043558582612</v>
          </cell>
          <cell r="AA56">
            <v>0.59192113757961051</v>
          </cell>
          <cell r="AB56">
            <v>0.724573114841778</v>
          </cell>
          <cell r="AC56">
            <v>0.92388160476557402</v>
          </cell>
          <cell r="AD56">
            <v>0.85801791861218868</v>
          </cell>
          <cell r="AE56">
            <v>0.41385179465842997</v>
          </cell>
          <cell r="AF56">
            <v>0.71425240028624681</v>
          </cell>
          <cell r="AG56">
            <v>0.7827047891420279</v>
          </cell>
          <cell r="AH56">
            <v>0.57663255853695849</v>
          </cell>
          <cell r="AI56">
            <v>0.6325033008079729</v>
          </cell>
          <cell r="AJ56">
            <v>0.74273094347180169</v>
          </cell>
          <cell r="AK56">
            <v>0.74000407725492434</v>
          </cell>
        </row>
        <row r="57">
          <cell r="I57">
            <v>0.57518131803276573</v>
          </cell>
          <cell r="J57">
            <v>0.63725225764387505</v>
          </cell>
          <cell r="K57">
            <v>0.62408047146806833</v>
          </cell>
          <cell r="L57">
            <v>0.598067921185374</v>
          </cell>
          <cell r="M57">
            <v>0.57730724608341988</v>
          </cell>
          <cell r="N57">
            <v>0.65321616121280401</v>
          </cell>
          <cell r="O57">
            <v>0.59962182192859048</v>
          </cell>
          <cell r="P57">
            <v>0.46449670214115657</v>
          </cell>
          <cell r="Q57">
            <v>0.52051013362407239</v>
          </cell>
          <cell r="R57">
            <v>0.49420338696808164</v>
          </cell>
          <cell r="S57">
            <v>0.48131243081430969</v>
          </cell>
          <cell r="T57">
            <v>0.51295465323270284</v>
          </cell>
          <cell r="U57">
            <v>0.61880908250167577</v>
          </cell>
          <cell r="V57">
            <v>0.63696517952786835</v>
          </cell>
          <cell r="X57">
            <v>0.3995862368509206</v>
          </cell>
          <cell r="Y57">
            <v>0.77890189548762889</v>
          </cell>
          <cell r="Z57">
            <v>0.90828925139321726</v>
          </cell>
          <cell r="AA57">
            <v>0.62818492931706504</v>
          </cell>
          <cell r="AB57">
            <v>0.62018156253947943</v>
          </cell>
          <cell r="AC57">
            <v>0.76562628108346065</v>
          </cell>
          <cell r="AD57">
            <v>0.67539713433516591</v>
          </cell>
          <cell r="AE57">
            <v>0.53769566476664143</v>
          </cell>
          <cell r="AF57">
            <v>0.42764465635265758</v>
          </cell>
          <cell r="AG57">
            <v>0.36071318507512817</v>
          </cell>
          <cell r="AH57">
            <v>0.41994650653462745</v>
          </cell>
          <cell r="AI57">
            <v>0.49939539823834295</v>
          </cell>
          <cell r="AJ57">
            <v>0.5554590845987375</v>
          </cell>
          <cell r="AK57">
            <v>0.5901351546159106</v>
          </cell>
        </row>
        <row r="72">
          <cell r="I72">
            <v>0.93499315070639721</v>
          </cell>
          <cell r="J72">
            <v>0.97970588059115937</v>
          </cell>
          <cell r="K72">
            <v>0.97202223531925913</v>
          </cell>
          <cell r="L72">
            <v>0.93996276682386015</v>
          </cell>
          <cell r="M72">
            <v>0.96147037078777531</v>
          </cell>
          <cell r="N72">
            <v>1</v>
          </cell>
          <cell r="O72">
            <v>1</v>
          </cell>
          <cell r="P72">
            <v>0.94293850534918289</v>
          </cell>
          <cell r="Q72">
            <v>0.93360972760170102</v>
          </cell>
          <cell r="R72">
            <v>0.93805632917153703</v>
          </cell>
          <cell r="S72">
            <v>0.91130508464660442</v>
          </cell>
          <cell r="T72">
            <v>0.95651755547020445</v>
          </cell>
          <cell r="U72">
            <v>0.95125899035319339</v>
          </cell>
          <cell r="V72">
            <v>0.9719654483143807</v>
          </cell>
          <cell r="X72">
            <v>0.86730782010738139</v>
          </cell>
          <cell r="Y72">
            <v>0.90975846904953106</v>
          </cell>
          <cell r="Z72">
            <v>0.97472584858635858</v>
          </cell>
          <cell r="AA72">
            <v>0.8415252013880673</v>
          </cell>
          <cell r="AB72">
            <v>0.90727327254708756</v>
          </cell>
          <cell r="AC72">
            <v>0.93248509624928588</v>
          </cell>
          <cell r="AD72">
            <v>0.91913034900450974</v>
          </cell>
          <cell r="AE72">
            <v>0.8757596926081983</v>
          </cell>
          <cell r="AF72">
            <v>0.81028869997308872</v>
          </cell>
          <cell r="AG72">
            <v>0.75201050520874857</v>
          </cell>
          <cell r="AH72">
            <v>0.88842416292921755</v>
          </cell>
          <cell r="AI72">
            <v>0.98196988920582673</v>
          </cell>
          <cell r="AJ72">
            <v>0.91779383327654085</v>
          </cell>
          <cell r="AK72">
            <v>0.94875587323664734</v>
          </cell>
        </row>
        <row r="73">
          <cell r="I73">
            <v>0.93499315070639721</v>
          </cell>
          <cell r="J73">
            <v>0.97970588059115937</v>
          </cell>
          <cell r="K73">
            <v>0.97202223531925913</v>
          </cell>
          <cell r="L73">
            <v>0.93996276682386015</v>
          </cell>
          <cell r="M73">
            <v>0.96147037078777531</v>
          </cell>
          <cell r="N73">
            <v>1</v>
          </cell>
          <cell r="O73">
            <v>1</v>
          </cell>
          <cell r="P73">
            <v>0.94293850534918289</v>
          </cell>
          <cell r="Q73">
            <v>0.93360972760170102</v>
          </cell>
          <cell r="R73">
            <v>0.93805632917153703</v>
          </cell>
          <cell r="S73">
            <v>0.91130508464660442</v>
          </cell>
          <cell r="T73">
            <v>0.95651755547020445</v>
          </cell>
          <cell r="U73">
            <v>0.95125899035319339</v>
          </cell>
          <cell r="V73">
            <v>0.9719654483143807</v>
          </cell>
          <cell r="X73">
            <v>1</v>
          </cell>
          <cell r="Y73">
            <v>1</v>
          </cell>
          <cell r="Z73">
            <v>1</v>
          </cell>
          <cell r="AA73">
            <v>1</v>
          </cell>
          <cell r="AB73">
            <v>1</v>
          </cell>
          <cell r="AC73">
            <v>1</v>
          </cell>
          <cell r="AD73">
            <v>1</v>
          </cell>
          <cell r="AE73">
            <v>1</v>
          </cell>
          <cell r="AF73">
            <v>1</v>
          </cell>
          <cell r="AG73">
            <v>0.98561604492136112</v>
          </cell>
          <cell r="AH73">
            <v>1</v>
          </cell>
          <cell r="AI73">
            <v>1</v>
          </cell>
          <cell r="AJ73">
            <v>1</v>
          </cell>
          <cell r="AK73">
            <v>1</v>
          </cell>
        </row>
        <row r="74">
          <cell r="I74">
            <v>0.93499315070639721</v>
          </cell>
          <cell r="J74">
            <v>0.97970588059115937</v>
          </cell>
          <cell r="K74">
            <v>0.97202223531925913</v>
          </cell>
          <cell r="L74">
            <v>0.93996276682386015</v>
          </cell>
          <cell r="M74">
            <v>0.96147037078777531</v>
          </cell>
          <cell r="N74">
            <v>1</v>
          </cell>
          <cell r="O74">
            <v>1</v>
          </cell>
          <cell r="P74">
            <v>0.94293850534918289</v>
          </cell>
          <cell r="Q74">
            <v>0.93360972760170102</v>
          </cell>
          <cell r="R74">
            <v>0.93805632917153703</v>
          </cell>
          <cell r="S74">
            <v>0.91130508464660442</v>
          </cell>
          <cell r="T74">
            <v>0.95651755547020445</v>
          </cell>
          <cell r="U74">
            <v>0.95125899035319339</v>
          </cell>
          <cell r="V74">
            <v>0.9719654483143807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1</v>
          </cell>
          <cell r="AG74">
            <v>0.98561604492136112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</row>
        <row r="75">
          <cell r="I75">
            <v>0.93499315070639721</v>
          </cell>
          <cell r="J75">
            <v>0.97970588059115937</v>
          </cell>
          <cell r="K75">
            <v>0.97202223531925913</v>
          </cell>
          <cell r="L75">
            <v>0.93996276682386015</v>
          </cell>
          <cell r="M75">
            <v>0.96147037078777531</v>
          </cell>
          <cell r="N75">
            <v>1</v>
          </cell>
          <cell r="O75">
            <v>1</v>
          </cell>
          <cell r="P75">
            <v>0.94293850534918289</v>
          </cell>
          <cell r="Q75">
            <v>0.93360972760170102</v>
          </cell>
          <cell r="R75">
            <v>0.93805632917153703</v>
          </cell>
          <cell r="S75">
            <v>0.91130508464660442</v>
          </cell>
          <cell r="T75">
            <v>0.95651755547020445</v>
          </cell>
          <cell r="U75">
            <v>0.95125899035319339</v>
          </cell>
          <cell r="V75">
            <v>0.9719654483143807</v>
          </cell>
          <cell r="X75">
            <v>1</v>
          </cell>
          <cell r="Y75">
            <v>1</v>
          </cell>
          <cell r="Z75">
            <v>1</v>
          </cell>
          <cell r="AA75">
            <v>0.98358757280903097</v>
          </cell>
          <cell r="AB75">
            <v>1</v>
          </cell>
          <cell r="AC75">
            <v>1</v>
          </cell>
          <cell r="AD75">
            <v>0.96770709753780293</v>
          </cell>
          <cell r="AE75">
            <v>1</v>
          </cell>
          <cell r="AF75">
            <v>1</v>
          </cell>
          <cell r="AG75">
            <v>1</v>
          </cell>
          <cell r="AH75">
            <v>0.96330228259164008</v>
          </cell>
          <cell r="AI75">
            <v>1</v>
          </cell>
          <cell r="AJ75">
            <v>1</v>
          </cell>
          <cell r="AK75">
            <v>1</v>
          </cell>
        </row>
        <row r="76">
          <cell r="I76">
            <v>0.93499315070639721</v>
          </cell>
          <cell r="J76">
            <v>0.97970588059115937</v>
          </cell>
          <cell r="K76">
            <v>0.97202223531925913</v>
          </cell>
          <cell r="L76">
            <v>0.93996276682386015</v>
          </cell>
          <cell r="M76">
            <v>0.96147037078777531</v>
          </cell>
          <cell r="N76">
            <v>1</v>
          </cell>
          <cell r="O76">
            <v>1</v>
          </cell>
          <cell r="P76">
            <v>0.94293850534918289</v>
          </cell>
          <cell r="Q76">
            <v>0.93360972760170102</v>
          </cell>
          <cell r="R76">
            <v>0.93805632917153703</v>
          </cell>
          <cell r="S76">
            <v>0.91130508464660442</v>
          </cell>
          <cell r="T76">
            <v>0.95651755547020445</v>
          </cell>
          <cell r="U76">
            <v>0.95125899035319339</v>
          </cell>
          <cell r="V76">
            <v>0.9719654483143807</v>
          </cell>
          <cell r="X76">
            <v>1</v>
          </cell>
          <cell r="Y76">
            <v>1</v>
          </cell>
          <cell r="Z76">
            <v>1</v>
          </cell>
          <cell r="AA76">
            <v>1</v>
          </cell>
          <cell r="AB76">
            <v>1</v>
          </cell>
          <cell r="AC76">
            <v>1</v>
          </cell>
          <cell r="AD76">
            <v>1</v>
          </cell>
          <cell r="AE76">
            <v>1</v>
          </cell>
          <cell r="AF76">
            <v>1</v>
          </cell>
          <cell r="AG76">
            <v>1</v>
          </cell>
          <cell r="AH76">
            <v>1</v>
          </cell>
          <cell r="AI76">
            <v>1</v>
          </cell>
          <cell r="AJ76">
            <v>1</v>
          </cell>
          <cell r="AK76">
            <v>1</v>
          </cell>
        </row>
        <row r="77">
          <cell r="I77">
            <v>0.93499315070639721</v>
          </cell>
          <cell r="J77">
            <v>0.97970588059115937</v>
          </cell>
          <cell r="K77">
            <v>0.97202223531925913</v>
          </cell>
          <cell r="L77">
            <v>0.93996276682386015</v>
          </cell>
          <cell r="M77">
            <v>0.96147037078777531</v>
          </cell>
          <cell r="N77">
            <v>1</v>
          </cell>
          <cell r="O77">
            <v>1</v>
          </cell>
          <cell r="P77">
            <v>0.94293850534918289</v>
          </cell>
          <cell r="Q77">
            <v>0.93360972760170102</v>
          </cell>
          <cell r="R77">
            <v>0.93805632917153703</v>
          </cell>
          <cell r="S77">
            <v>0.91130508464660442</v>
          </cell>
          <cell r="T77">
            <v>0.95651755547020445</v>
          </cell>
          <cell r="U77">
            <v>0.95125899035319339</v>
          </cell>
          <cell r="V77">
            <v>0.9719654483143807</v>
          </cell>
          <cell r="X77">
            <v>1</v>
          </cell>
          <cell r="Y77">
            <v>1</v>
          </cell>
          <cell r="Z77">
            <v>1</v>
          </cell>
          <cell r="AA77">
            <v>1</v>
          </cell>
          <cell r="AB77">
            <v>1</v>
          </cell>
          <cell r="AC77">
            <v>1</v>
          </cell>
          <cell r="AD77">
            <v>1</v>
          </cell>
          <cell r="AE77">
            <v>1</v>
          </cell>
          <cell r="AF77">
            <v>1</v>
          </cell>
          <cell r="AG77">
            <v>1</v>
          </cell>
          <cell r="AH77">
            <v>1</v>
          </cell>
          <cell r="AI77">
            <v>1</v>
          </cell>
          <cell r="AJ77">
            <v>1</v>
          </cell>
          <cell r="AK77">
            <v>1</v>
          </cell>
        </row>
        <row r="78">
          <cell r="I78">
            <v>0.93499315070639721</v>
          </cell>
          <cell r="J78">
            <v>0.97970588059115937</v>
          </cell>
          <cell r="K78">
            <v>0.97202223531925913</v>
          </cell>
          <cell r="L78">
            <v>0.93996276682386015</v>
          </cell>
          <cell r="M78">
            <v>0.96147037078777531</v>
          </cell>
          <cell r="N78">
            <v>1</v>
          </cell>
          <cell r="O78">
            <v>1</v>
          </cell>
          <cell r="P78">
            <v>0.94293850534918289</v>
          </cell>
          <cell r="Q78">
            <v>0.93360972760170102</v>
          </cell>
          <cell r="R78">
            <v>0.93805632917153703</v>
          </cell>
          <cell r="S78">
            <v>0.91130508464660442</v>
          </cell>
          <cell r="T78">
            <v>0.95651755547020445</v>
          </cell>
          <cell r="U78">
            <v>0.95125899035319339</v>
          </cell>
          <cell r="V78">
            <v>0.9719654483143807</v>
          </cell>
          <cell r="X78">
            <v>1</v>
          </cell>
          <cell r="Y78">
            <v>1</v>
          </cell>
          <cell r="Z78">
            <v>1</v>
          </cell>
          <cell r="AA78">
            <v>1</v>
          </cell>
          <cell r="AB78">
            <v>1</v>
          </cell>
          <cell r="AC78">
            <v>1</v>
          </cell>
          <cell r="AD78">
            <v>1</v>
          </cell>
          <cell r="AE78">
            <v>1</v>
          </cell>
          <cell r="AF78">
            <v>1</v>
          </cell>
          <cell r="AG78">
            <v>1</v>
          </cell>
          <cell r="AH78">
            <v>1</v>
          </cell>
          <cell r="AI78">
            <v>1</v>
          </cell>
          <cell r="AJ78">
            <v>1</v>
          </cell>
          <cell r="AK78">
            <v>1</v>
          </cell>
        </row>
        <row r="79">
          <cell r="I79">
            <v>0.89977781453188588</v>
          </cell>
          <cell r="J79">
            <v>0.96634241563470447</v>
          </cell>
          <cell r="K79">
            <v>0.95396656316388984</v>
          </cell>
          <cell r="L79">
            <v>0.91605129972291133</v>
          </cell>
          <cell r="M79">
            <v>0.93999268452062423</v>
          </cell>
          <cell r="N79">
            <v>1</v>
          </cell>
          <cell r="O79">
            <v>1</v>
          </cell>
          <cell r="P79">
            <v>0.92090670061224922</v>
          </cell>
          <cell r="Q79">
            <v>0.90208490546914311</v>
          </cell>
          <cell r="R79">
            <v>0.90943558123348134</v>
          </cell>
          <cell r="S79">
            <v>0.8731323066123704</v>
          </cell>
          <cell r="T79">
            <v>0.93422703321336042</v>
          </cell>
          <cell r="U79">
            <v>0.92119667968683028</v>
          </cell>
          <cell r="V79">
            <v>0.95796578559001921</v>
          </cell>
          <cell r="X79">
            <v>0.75406824203616707</v>
          </cell>
          <cell r="Y79">
            <v>0.70288820906312655</v>
          </cell>
          <cell r="Z79">
            <v>0.76575658857966666</v>
          </cell>
          <cell r="AA79">
            <v>0.86299357813793987</v>
          </cell>
          <cell r="AB79">
            <v>0.78918778105095355</v>
          </cell>
          <cell r="AC79">
            <v>0.83010838768680595</v>
          </cell>
          <cell r="AD79">
            <v>0.71060599454642381</v>
          </cell>
          <cell r="AE79">
            <v>1</v>
          </cell>
          <cell r="AF79">
            <v>0.88400796761610956</v>
          </cell>
          <cell r="AG79">
            <v>0.83986438318016643</v>
          </cell>
          <cell r="AH79">
            <v>0.78364213353601653</v>
          </cell>
          <cell r="AI79">
            <v>0.86715708493601718</v>
          </cell>
          <cell r="AJ79">
            <v>0.79214871199752213</v>
          </cell>
          <cell r="AK79">
            <v>0.85881787995914449</v>
          </cell>
        </row>
        <row r="80">
          <cell r="I80">
            <v>0.88267111737538728</v>
          </cell>
          <cell r="J80">
            <v>0.95904004337390869</v>
          </cell>
          <cell r="K80">
            <v>0.9429062179513632</v>
          </cell>
          <cell r="L80">
            <v>0.9089577890913314</v>
          </cell>
          <cell r="M80">
            <v>0.93183238646912259</v>
          </cell>
          <cell r="N80">
            <v>1</v>
          </cell>
          <cell r="O80">
            <v>1</v>
          </cell>
          <cell r="P80">
            <v>0.91207147986163661</v>
          </cell>
          <cell r="Q80">
            <v>0.89105091071409148</v>
          </cell>
          <cell r="R80">
            <v>0.89997597256055994</v>
          </cell>
          <cell r="S80">
            <v>0.85707535230596987</v>
          </cell>
          <cell r="T80">
            <v>0.92497323980140089</v>
          </cell>
          <cell r="U80">
            <v>0.90717492386366916</v>
          </cell>
          <cell r="V80">
            <v>0.95002536280867589</v>
          </cell>
          <cell r="X80">
            <v>0.720010287355209</v>
          </cell>
          <cell r="Y80">
            <v>0.64896587416721796</v>
          </cell>
          <cell r="Z80">
            <v>0.59777656607855034</v>
          </cell>
          <cell r="AA80">
            <v>0.74130802124827677</v>
          </cell>
          <cell r="AB80">
            <v>0.57645412448393984</v>
          </cell>
          <cell r="AC80">
            <v>0.72185941104272577</v>
          </cell>
          <cell r="AD80">
            <v>0.67162613612351818</v>
          </cell>
          <cell r="AE80">
            <v>0.99900899699693235</v>
          </cell>
          <cell r="AF80">
            <v>0.80890454800894562</v>
          </cell>
          <cell r="AG80">
            <v>0.73269843855055261</v>
          </cell>
          <cell r="AH80">
            <v>0.71506218726140369</v>
          </cell>
          <cell r="AI80">
            <v>0.78576470636061913</v>
          </cell>
          <cell r="AJ80">
            <v>0.63093698387866048</v>
          </cell>
          <cell r="AK80">
            <v>0.64548442436231401</v>
          </cell>
        </row>
        <row r="81">
          <cell r="I81">
            <v>0.93499315070639721</v>
          </cell>
          <cell r="J81">
            <v>0.97970588059115937</v>
          </cell>
          <cell r="K81">
            <v>0.97202223531925913</v>
          </cell>
          <cell r="L81">
            <v>0.93996276682386015</v>
          </cell>
          <cell r="M81">
            <v>0.96147037078777531</v>
          </cell>
          <cell r="N81">
            <v>1</v>
          </cell>
          <cell r="O81">
            <v>1</v>
          </cell>
          <cell r="P81">
            <v>0.94293850534918289</v>
          </cell>
          <cell r="Q81">
            <v>0.93360972760170102</v>
          </cell>
          <cell r="R81">
            <v>0.93805632917153703</v>
          </cell>
          <cell r="S81">
            <v>0.91130508464660442</v>
          </cell>
          <cell r="T81">
            <v>0.95651755547020445</v>
          </cell>
          <cell r="U81">
            <v>0.95125899035319339</v>
          </cell>
          <cell r="V81">
            <v>0.9719654483143807</v>
          </cell>
          <cell r="X81">
            <v>0.91232590463595531</v>
          </cell>
          <cell r="Y81">
            <v>0.90901914412592588</v>
          </cell>
          <cell r="Z81">
            <v>0.97343186762089606</v>
          </cell>
          <cell r="AA81">
            <v>0.8557852795864086</v>
          </cell>
          <cell r="AB81">
            <v>0.91966859394879374</v>
          </cell>
          <cell r="AC81">
            <v>0.93243723889706043</v>
          </cell>
          <cell r="AD81">
            <v>0.91744557361187373</v>
          </cell>
          <cell r="AE81">
            <v>0.8690998608952587</v>
          </cell>
          <cell r="AF81">
            <v>0.60470632217925291</v>
          </cell>
          <cell r="AG81">
            <v>0.95035955495248436</v>
          </cell>
          <cell r="AH81">
            <v>0.86143154497160523</v>
          </cell>
          <cell r="AI81">
            <v>0.97189941820318382</v>
          </cell>
          <cell r="AJ81">
            <v>0.60616542710208432</v>
          </cell>
          <cell r="AK81">
            <v>0.94783699056980941</v>
          </cell>
        </row>
        <row r="82">
          <cell r="I82">
            <v>0.93499315070639721</v>
          </cell>
          <cell r="J82">
            <v>0.97970588059115937</v>
          </cell>
          <cell r="K82">
            <v>0.97202223531925913</v>
          </cell>
          <cell r="L82">
            <v>0.93996276682386015</v>
          </cell>
          <cell r="M82">
            <v>0.96147037078777531</v>
          </cell>
          <cell r="N82">
            <v>1</v>
          </cell>
          <cell r="O82">
            <v>1</v>
          </cell>
          <cell r="P82">
            <v>0.94293850534918289</v>
          </cell>
          <cell r="Q82">
            <v>0.93360972760170102</v>
          </cell>
          <cell r="R82">
            <v>0.93805632917153703</v>
          </cell>
          <cell r="S82">
            <v>0.91130508464660442</v>
          </cell>
          <cell r="T82">
            <v>0.95651755547020445</v>
          </cell>
          <cell r="U82">
            <v>0.95125899035319339</v>
          </cell>
          <cell r="V82">
            <v>0.9719654483143807</v>
          </cell>
          <cell r="X82">
            <v>1</v>
          </cell>
          <cell r="Y82">
            <v>1</v>
          </cell>
          <cell r="Z82">
            <v>1</v>
          </cell>
          <cell r="AA82">
            <v>1</v>
          </cell>
          <cell r="AB82">
            <v>1</v>
          </cell>
          <cell r="AC82">
            <v>1</v>
          </cell>
          <cell r="AD82">
            <v>1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  <cell r="AK82">
            <v>1</v>
          </cell>
        </row>
        <row r="83">
          <cell r="I83">
            <v>0.93499315070639721</v>
          </cell>
          <cell r="J83">
            <v>0.97970588059115937</v>
          </cell>
          <cell r="K83">
            <v>0.97202223531925913</v>
          </cell>
          <cell r="L83">
            <v>0.93996276682386015</v>
          </cell>
          <cell r="M83">
            <v>0.96147037078777531</v>
          </cell>
          <cell r="N83">
            <v>1</v>
          </cell>
          <cell r="O83">
            <v>1</v>
          </cell>
          <cell r="P83">
            <v>0.94293850534918289</v>
          </cell>
          <cell r="Q83">
            <v>0.93360972760170102</v>
          </cell>
          <cell r="R83">
            <v>0.93805632917153703</v>
          </cell>
          <cell r="S83">
            <v>0.91130508464660442</v>
          </cell>
          <cell r="T83">
            <v>0.95651755547020445</v>
          </cell>
          <cell r="U83">
            <v>0.95125899035319339</v>
          </cell>
          <cell r="V83">
            <v>0.9719654483143807</v>
          </cell>
          <cell r="X83">
            <v>0.9932969532253203</v>
          </cell>
          <cell r="Y83">
            <v>1</v>
          </cell>
          <cell r="Z83">
            <v>1</v>
          </cell>
          <cell r="AA83">
            <v>0.9716271810112892</v>
          </cell>
          <cell r="AB83">
            <v>1</v>
          </cell>
          <cell r="AC83">
            <v>1</v>
          </cell>
          <cell r="AD83">
            <v>1</v>
          </cell>
          <cell r="AE83">
            <v>0.96682047489463119</v>
          </cell>
          <cell r="AF83">
            <v>1</v>
          </cell>
          <cell r="AG83">
            <v>0.93978631148456226</v>
          </cell>
          <cell r="AH83">
            <v>0.96615290597384718</v>
          </cell>
          <cell r="AI83">
            <v>1</v>
          </cell>
          <cell r="AJ83">
            <v>1</v>
          </cell>
          <cell r="AK83">
            <v>1</v>
          </cell>
        </row>
        <row r="84">
          <cell r="I84">
            <v>0.89977781453188588</v>
          </cell>
          <cell r="J84">
            <v>0.96634241563470447</v>
          </cell>
          <cell r="K84">
            <v>0.95396656316388984</v>
          </cell>
          <cell r="L84">
            <v>0.91605129972291133</v>
          </cell>
          <cell r="M84">
            <v>0.93999268452062423</v>
          </cell>
          <cell r="N84">
            <v>1</v>
          </cell>
          <cell r="O84">
            <v>1</v>
          </cell>
          <cell r="P84">
            <v>0.92090670061224922</v>
          </cell>
          <cell r="Q84">
            <v>0.90208490546914311</v>
          </cell>
          <cell r="R84">
            <v>0.90943558123348134</v>
          </cell>
          <cell r="S84">
            <v>0.8731323066123704</v>
          </cell>
          <cell r="T84">
            <v>0.93422703321336042</v>
          </cell>
          <cell r="U84">
            <v>0.92119667968683028</v>
          </cell>
          <cell r="V84">
            <v>0.95796578559001921</v>
          </cell>
          <cell r="X84">
            <v>0.70375892814680452</v>
          </cell>
          <cell r="Y84">
            <v>0.80759456059844403</v>
          </cell>
          <cell r="Z84">
            <v>0.79864340956308022</v>
          </cell>
          <cell r="AA84">
            <v>0.9277869864505397</v>
          </cell>
          <cell r="AB84">
            <v>0.70902420935247223</v>
          </cell>
          <cell r="AC84">
            <v>0.75446463653325035</v>
          </cell>
          <cell r="AD84">
            <v>0.67578111047105749</v>
          </cell>
          <cell r="AE84">
            <v>0.76874755260893235</v>
          </cell>
          <cell r="AF84">
            <v>0.85558990583021266</v>
          </cell>
          <cell r="AG84">
            <v>0.77833048579481312</v>
          </cell>
          <cell r="AH84">
            <v>0.64992537830170183</v>
          </cell>
          <cell r="AI84">
            <v>0.61924139243827225</v>
          </cell>
          <cell r="AJ84">
            <v>0.72063482571473081</v>
          </cell>
          <cell r="AK84">
            <v>0.80878747996224887</v>
          </cell>
        </row>
        <row r="85">
          <cell r="I85">
            <v>0.88267111737538728</v>
          </cell>
          <cell r="J85">
            <v>0.95904004337390869</v>
          </cell>
          <cell r="K85">
            <v>0.9429062179513632</v>
          </cell>
          <cell r="L85">
            <v>0.9089577890913314</v>
          </cell>
          <cell r="M85">
            <v>0.93183238646912259</v>
          </cell>
          <cell r="N85">
            <v>1</v>
          </cell>
          <cell r="O85">
            <v>1</v>
          </cell>
          <cell r="P85">
            <v>0.91207147986163661</v>
          </cell>
          <cell r="Q85">
            <v>0.89105091071409148</v>
          </cell>
          <cell r="R85">
            <v>0.89997597256055994</v>
          </cell>
          <cell r="S85">
            <v>0.85707535230596987</v>
          </cell>
          <cell r="T85">
            <v>0.92497323980140089</v>
          </cell>
          <cell r="U85">
            <v>0.90717492386366916</v>
          </cell>
          <cell r="V85">
            <v>0.95002536280867589</v>
          </cell>
          <cell r="X85">
            <v>0.81715986734348955</v>
          </cell>
          <cell r="Y85">
            <v>0.75413165100021951</v>
          </cell>
          <cell r="Z85">
            <v>0.70602121381086613</v>
          </cell>
          <cell r="AA85">
            <v>0.61867607972236305</v>
          </cell>
          <cell r="AB85">
            <v>0.63908102556327462</v>
          </cell>
          <cell r="AC85">
            <v>0.76719330261097973</v>
          </cell>
          <cell r="AD85">
            <v>0.80943249600891753</v>
          </cell>
          <cell r="AE85">
            <v>0.6986500028750261</v>
          </cell>
          <cell r="AF85">
            <v>0.84861018822599865</v>
          </cell>
          <cell r="AG85">
            <v>0.8960645884193601</v>
          </cell>
          <cell r="AH85">
            <v>0.74309431655052149</v>
          </cell>
          <cell r="AI85">
            <v>0.7515545868650273</v>
          </cell>
          <cell r="AJ85">
            <v>0.72153437769378637</v>
          </cell>
          <cell r="AK85">
            <v>0.75924959126484903</v>
          </cell>
        </row>
        <row r="86">
          <cell r="I86">
            <v>0.93499315070639721</v>
          </cell>
          <cell r="J86">
            <v>0.97970588059115937</v>
          </cell>
          <cell r="K86">
            <v>0.97202223531925913</v>
          </cell>
          <cell r="L86">
            <v>0.93996276682386015</v>
          </cell>
          <cell r="M86">
            <v>0.96147037078777531</v>
          </cell>
          <cell r="N86">
            <v>1</v>
          </cell>
          <cell r="O86">
            <v>1</v>
          </cell>
          <cell r="P86">
            <v>0.94293850534918289</v>
          </cell>
          <cell r="Q86">
            <v>0.93360972760170102</v>
          </cell>
          <cell r="R86">
            <v>0.93805632917153703</v>
          </cell>
          <cell r="S86">
            <v>0.91130508464660442</v>
          </cell>
          <cell r="T86">
            <v>0.95651755547020445</v>
          </cell>
          <cell r="U86">
            <v>0.95125899035319339</v>
          </cell>
          <cell r="V86">
            <v>0.9719654483143807</v>
          </cell>
          <cell r="X86">
            <v>0.69524165720726749</v>
          </cell>
          <cell r="Y86">
            <v>1</v>
          </cell>
          <cell r="Z86">
            <v>1</v>
          </cell>
          <cell r="AA86">
            <v>0.96000634419058939</v>
          </cell>
          <cell r="AB86">
            <v>1</v>
          </cell>
          <cell r="AC86">
            <v>1</v>
          </cell>
          <cell r="AD86">
            <v>1</v>
          </cell>
          <cell r="AE86">
            <v>0.96087404690851108</v>
          </cell>
          <cell r="AF86">
            <v>0.99353009721058039</v>
          </cell>
          <cell r="AG86">
            <v>1</v>
          </cell>
          <cell r="AH86">
            <v>0.95335985299074988</v>
          </cell>
          <cell r="AI86">
            <v>1</v>
          </cell>
          <cell r="AJ86">
            <v>1</v>
          </cell>
          <cell r="AK86">
            <v>1</v>
          </cell>
        </row>
        <row r="87">
          <cell r="I87">
            <v>0.93499315070639721</v>
          </cell>
          <cell r="J87">
            <v>0.97970588059115937</v>
          </cell>
          <cell r="K87">
            <v>0.97202223531925913</v>
          </cell>
          <cell r="L87">
            <v>0.93996276682386015</v>
          </cell>
          <cell r="M87">
            <v>0.96147037078777531</v>
          </cell>
          <cell r="N87">
            <v>1</v>
          </cell>
          <cell r="O87">
            <v>1</v>
          </cell>
          <cell r="P87">
            <v>0.94293850534918289</v>
          </cell>
          <cell r="Q87">
            <v>0.93360972760170102</v>
          </cell>
          <cell r="R87">
            <v>0.93805632917153703</v>
          </cell>
          <cell r="S87">
            <v>0.91130508464660442</v>
          </cell>
          <cell r="T87">
            <v>0.95651755547020445</v>
          </cell>
          <cell r="U87">
            <v>0.95125899035319339</v>
          </cell>
          <cell r="V87">
            <v>0.9719654483143807</v>
          </cell>
          <cell r="X87">
            <v>0.65475000565180619</v>
          </cell>
          <cell r="Y87">
            <v>1</v>
          </cell>
          <cell r="Z87">
            <v>1</v>
          </cell>
          <cell r="AA87">
            <v>0.99382770591004088</v>
          </cell>
          <cell r="AB87">
            <v>1</v>
          </cell>
          <cell r="AC87">
            <v>1</v>
          </cell>
          <cell r="AD87">
            <v>1</v>
          </cell>
          <cell r="AE87">
            <v>1</v>
          </cell>
          <cell r="AF87">
            <v>0.73421464198952457</v>
          </cell>
          <cell r="AG87">
            <v>0.70617248130010235</v>
          </cell>
          <cell r="AH87">
            <v>0.84967355930723953</v>
          </cell>
          <cell r="AI87">
            <v>0.91486699419186424</v>
          </cell>
          <cell r="AJ87">
            <v>0.88932192249421249</v>
          </cell>
          <cell r="AK87">
            <v>0.93507981609192481</v>
          </cell>
        </row>
        <row r="88">
          <cell r="I88">
            <v>0.93499315070639721</v>
          </cell>
          <cell r="J88">
            <v>0.97970588059115937</v>
          </cell>
          <cell r="K88">
            <v>0.97202223531925913</v>
          </cell>
          <cell r="L88">
            <v>0.93996276682386015</v>
          </cell>
          <cell r="M88">
            <v>0.96147037078777531</v>
          </cell>
          <cell r="N88">
            <v>1</v>
          </cell>
          <cell r="O88">
            <v>1</v>
          </cell>
          <cell r="P88">
            <v>0.94293850534918289</v>
          </cell>
          <cell r="Q88">
            <v>0.93360972760170102</v>
          </cell>
          <cell r="R88">
            <v>0.93805632917153703</v>
          </cell>
          <cell r="S88">
            <v>0.91130508464660442</v>
          </cell>
          <cell r="T88">
            <v>0.95651755547020445</v>
          </cell>
          <cell r="U88">
            <v>0.95125899035319339</v>
          </cell>
          <cell r="V88">
            <v>0.9719654483143807</v>
          </cell>
          <cell r="X88">
            <v>0.49644767485279379</v>
          </cell>
          <cell r="Y88">
            <v>0.78579243843738666</v>
          </cell>
          <cell r="Z88">
            <v>1</v>
          </cell>
          <cell r="AA88">
            <v>0.7966453804796636</v>
          </cell>
          <cell r="AB88">
            <v>0.72656815721540136</v>
          </cell>
          <cell r="AC88">
            <v>0.88331527590440895</v>
          </cell>
          <cell r="AD88">
            <v>0.77357824285495747</v>
          </cell>
          <cell r="AE88">
            <v>0.5708546744521682</v>
          </cell>
          <cell r="AF88">
            <v>0.44921022068283972</v>
          </cell>
          <cell r="AG88">
            <v>0.42084698782145841</v>
          </cell>
          <cell r="AH88">
            <v>0.61726887948466236</v>
          </cell>
          <cell r="AI88">
            <v>0.6833174587744294</v>
          </cell>
          <cell r="AJ88">
            <v>0.7050555994578791</v>
          </cell>
          <cell r="AK88">
            <v>0.77856431039413487</v>
          </cell>
        </row>
        <row r="89">
          <cell r="I89">
            <v>0.93499315070639721</v>
          </cell>
          <cell r="J89">
            <v>0.97970588059115937</v>
          </cell>
          <cell r="K89">
            <v>0.97202223531925913</v>
          </cell>
          <cell r="L89">
            <v>0.93996276682386015</v>
          </cell>
          <cell r="M89">
            <v>0.96147037078777531</v>
          </cell>
          <cell r="N89">
            <v>1</v>
          </cell>
          <cell r="O89">
            <v>1</v>
          </cell>
          <cell r="P89">
            <v>0.94293850534918289</v>
          </cell>
          <cell r="Q89">
            <v>0.93360972760170102</v>
          </cell>
          <cell r="R89">
            <v>0.93805632917153703</v>
          </cell>
          <cell r="S89">
            <v>0.91130508464660442</v>
          </cell>
          <cell r="T89">
            <v>0.95651755547020445</v>
          </cell>
          <cell r="U89">
            <v>0.95125899035319339</v>
          </cell>
          <cell r="V89">
            <v>0.9719654483143807</v>
          </cell>
          <cell r="X89">
            <v>0.7108477772394256</v>
          </cell>
          <cell r="Y89">
            <v>1</v>
          </cell>
          <cell r="Z89">
            <v>1</v>
          </cell>
          <cell r="AA89">
            <v>0.92451031129614725</v>
          </cell>
          <cell r="AB89">
            <v>1</v>
          </cell>
          <cell r="AC89">
            <v>1</v>
          </cell>
          <cell r="AD89">
            <v>1</v>
          </cell>
          <cell r="AE89">
            <v>0.83780859240473193</v>
          </cell>
          <cell r="AF89">
            <v>1</v>
          </cell>
          <cell r="AG89">
            <v>1</v>
          </cell>
          <cell r="AH89">
            <v>1</v>
          </cell>
          <cell r="AI89">
            <v>1</v>
          </cell>
          <cell r="AJ89">
            <v>1</v>
          </cell>
          <cell r="AK89">
            <v>1</v>
          </cell>
        </row>
        <row r="90">
          <cell r="I90">
            <v>0.93499315070639721</v>
          </cell>
          <cell r="J90">
            <v>0.97970588059115937</v>
          </cell>
          <cell r="K90">
            <v>0.97202223531925913</v>
          </cell>
          <cell r="L90">
            <v>0.93996276682386015</v>
          </cell>
          <cell r="M90">
            <v>0.96147037078777531</v>
          </cell>
          <cell r="N90">
            <v>1</v>
          </cell>
          <cell r="O90">
            <v>1</v>
          </cell>
          <cell r="P90">
            <v>0.94293850534918289</v>
          </cell>
          <cell r="Q90">
            <v>0.93360972760170102</v>
          </cell>
          <cell r="R90">
            <v>0.93805632917153703</v>
          </cell>
          <cell r="S90">
            <v>0.91130508464660442</v>
          </cell>
          <cell r="T90">
            <v>0.95651755547020445</v>
          </cell>
          <cell r="U90">
            <v>0.95125899035319339</v>
          </cell>
          <cell r="V90">
            <v>0.9719654483143807</v>
          </cell>
          <cell r="X90">
            <v>0.64480708643446571</v>
          </cell>
          <cell r="Y90">
            <v>1</v>
          </cell>
          <cell r="Z90">
            <v>1</v>
          </cell>
          <cell r="AA90">
            <v>0.98115003449485394</v>
          </cell>
          <cell r="AB90">
            <v>1</v>
          </cell>
          <cell r="AC90">
            <v>1</v>
          </cell>
          <cell r="AD90">
            <v>1</v>
          </cell>
          <cell r="AE90">
            <v>1</v>
          </cell>
          <cell r="AF90">
            <v>0.76456165190593017</v>
          </cell>
          <cell r="AG90">
            <v>0.68164254275066016</v>
          </cell>
          <cell r="AH90">
            <v>0.79123013165235034</v>
          </cell>
          <cell r="AI90">
            <v>0.92680947866709007</v>
          </cell>
          <cell r="AJ90">
            <v>0.85086621799635143</v>
          </cell>
          <cell r="AK90">
            <v>0.88624484189939789</v>
          </cell>
        </row>
        <row r="91">
          <cell r="I91">
            <v>0.89977781453188588</v>
          </cell>
          <cell r="J91">
            <v>0.96634241563470447</v>
          </cell>
          <cell r="K91">
            <v>0.95396656316388984</v>
          </cell>
          <cell r="L91">
            <v>0.91605129972291133</v>
          </cell>
          <cell r="M91">
            <v>0.93999268452062423</v>
          </cell>
          <cell r="N91">
            <v>1</v>
          </cell>
          <cell r="O91">
            <v>1</v>
          </cell>
          <cell r="P91">
            <v>0.92090670061224922</v>
          </cell>
          <cell r="Q91">
            <v>0.90208490546914311</v>
          </cell>
          <cell r="R91">
            <v>0.90943558123348134</v>
          </cell>
          <cell r="S91">
            <v>0.8731323066123704</v>
          </cell>
          <cell r="T91">
            <v>0.93422703321336042</v>
          </cell>
          <cell r="U91">
            <v>0.92119667968683028</v>
          </cell>
          <cell r="V91">
            <v>0.95796578559001921</v>
          </cell>
          <cell r="X91">
            <v>1</v>
          </cell>
          <cell r="Y91">
            <v>1</v>
          </cell>
          <cell r="Z91">
            <v>1</v>
          </cell>
          <cell r="AA91">
            <v>1</v>
          </cell>
          <cell r="AB91">
            <v>1</v>
          </cell>
          <cell r="AC91">
            <v>1</v>
          </cell>
          <cell r="AD91">
            <v>1</v>
          </cell>
          <cell r="AE91">
            <v>1</v>
          </cell>
          <cell r="AF91">
            <v>1</v>
          </cell>
          <cell r="AG91">
            <v>1</v>
          </cell>
          <cell r="AH91">
            <v>1</v>
          </cell>
          <cell r="AI91">
            <v>1</v>
          </cell>
          <cell r="AJ91">
            <v>1</v>
          </cell>
          <cell r="AK91">
            <v>1</v>
          </cell>
        </row>
        <row r="92">
          <cell r="I92">
            <v>0.88267111737538728</v>
          </cell>
          <cell r="J92">
            <v>0.95904004337390869</v>
          </cell>
          <cell r="K92">
            <v>0.9429062179513632</v>
          </cell>
          <cell r="L92">
            <v>0.9089577890913314</v>
          </cell>
          <cell r="M92">
            <v>0.93183238646912259</v>
          </cell>
          <cell r="N92">
            <v>1</v>
          </cell>
          <cell r="O92">
            <v>1</v>
          </cell>
          <cell r="P92">
            <v>0.91207147986163661</v>
          </cell>
          <cell r="Q92">
            <v>0.89105091071409148</v>
          </cell>
          <cell r="R92">
            <v>0.89997597256055994</v>
          </cell>
          <cell r="S92">
            <v>0.85707535230596987</v>
          </cell>
          <cell r="T92">
            <v>0.92497323980140089</v>
          </cell>
          <cell r="U92">
            <v>0.90717492386366916</v>
          </cell>
          <cell r="V92">
            <v>0.95002536280867589</v>
          </cell>
          <cell r="X92">
            <v>1</v>
          </cell>
          <cell r="Y92">
            <v>1</v>
          </cell>
          <cell r="Z92">
            <v>1</v>
          </cell>
          <cell r="AA92">
            <v>1</v>
          </cell>
          <cell r="AB92">
            <v>1</v>
          </cell>
          <cell r="AC92">
            <v>1</v>
          </cell>
          <cell r="AD92">
            <v>1</v>
          </cell>
          <cell r="AE92">
            <v>1</v>
          </cell>
          <cell r="AF92">
            <v>1</v>
          </cell>
          <cell r="AG92">
            <v>1</v>
          </cell>
          <cell r="AH92">
            <v>1</v>
          </cell>
          <cell r="AI92">
            <v>1</v>
          </cell>
          <cell r="AJ92">
            <v>1</v>
          </cell>
          <cell r="AK92">
            <v>1</v>
          </cell>
        </row>
        <row r="93">
          <cell r="I93">
            <v>0.89977781453188588</v>
          </cell>
          <cell r="J93">
            <v>0.96634241563470447</v>
          </cell>
          <cell r="K93">
            <v>0.95396656316388984</v>
          </cell>
          <cell r="L93">
            <v>0.91605129972291133</v>
          </cell>
          <cell r="M93">
            <v>0.93999268452062423</v>
          </cell>
          <cell r="N93">
            <v>1</v>
          </cell>
          <cell r="O93">
            <v>1</v>
          </cell>
          <cell r="P93">
            <v>0.92090670061224922</v>
          </cell>
          <cell r="Q93">
            <v>0.90208490546914311</v>
          </cell>
          <cell r="R93">
            <v>0.90943558123348134</v>
          </cell>
          <cell r="S93">
            <v>0.8731323066123704</v>
          </cell>
          <cell r="T93">
            <v>0.93422703321336042</v>
          </cell>
          <cell r="U93">
            <v>0.92119667968683028</v>
          </cell>
          <cell r="V93">
            <v>0.95796578559001921</v>
          </cell>
          <cell r="X93">
            <v>1</v>
          </cell>
          <cell r="Y93">
            <v>1</v>
          </cell>
          <cell r="Z93">
            <v>1</v>
          </cell>
          <cell r="AA93">
            <v>1</v>
          </cell>
          <cell r="AB93">
            <v>1</v>
          </cell>
          <cell r="AC93">
            <v>1</v>
          </cell>
          <cell r="AD93">
            <v>1</v>
          </cell>
          <cell r="AE93">
            <v>1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</row>
        <row r="94">
          <cell r="I94">
            <v>0.89977781453188588</v>
          </cell>
          <cell r="J94">
            <v>0.96634241563470447</v>
          </cell>
          <cell r="K94">
            <v>0.95396656316388984</v>
          </cell>
          <cell r="L94">
            <v>0.91605129972291133</v>
          </cell>
          <cell r="M94">
            <v>0.93999268452062423</v>
          </cell>
          <cell r="N94">
            <v>1</v>
          </cell>
          <cell r="O94">
            <v>1</v>
          </cell>
          <cell r="P94">
            <v>0.92090670061224922</v>
          </cell>
          <cell r="Q94">
            <v>0.90208490546914311</v>
          </cell>
          <cell r="R94">
            <v>0.90943558123348134</v>
          </cell>
          <cell r="S94">
            <v>0.8731323066123704</v>
          </cell>
          <cell r="T94">
            <v>0.93422703321336042</v>
          </cell>
          <cell r="U94">
            <v>0.92119667968683028</v>
          </cell>
          <cell r="V94">
            <v>0.95796578559001921</v>
          </cell>
          <cell r="X94">
            <v>1</v>
          </cell>
          <cell r="Y94">
            <v>1</v>
          </cell>
          <cell r="Z94">
            <v>1</v>
          </cell>
          <cell r="AA94">
            <v>1</v>
          </cell>
          <cell r="AB94">
            <v>1</v>
          </cell>
          <cell r="AC94">
            <v>1</v>
          </cell>
          <cell r="AD94">
            <v>1</v>
          </cell>
          <cell r="AE94">
            <v>1</v>
          </cell>
          <cell r="AF94">
            <v>1</v>
          </cell>
          <cell r="AG94">
            <v>0.30128360856747222</v>
          </cell>
          <cell r="AH94">
            <v>1</v>
          </cell>
          <cell r="AI94">
            <v>1</v>
          </cell>
          <cell r="AJ94">
            <v>1</v>
          </cell>
          <cell r="AK94">
            <v>1</v>
          </cell>
        </row>
        <row r="95">
          <cell r="I95">
            <v>0.88267111737538728</v>
          </cell>
          <cell r="J95">
            <v>0.95904004337390869</v>
          </cell>
          <cell r="K95">
            <v>0.9429062179513632</v>
          </cell>
          <cell r="L95">
            <v>0.9089577890913314</v>
          </cell>
          <cell r="M95">
            <v>0.93183238646912259</v>
          </cell>
          <cell r="N95">
            <v>1</v>
          </cell>
          <cell r="O95">
            <v>1</v>
          </cell>
          <cell r="P95">
            <v>0.91207147986163661</v>
          </cell>
          <cell r="Q95">
            <v>0.89105091071409148</v>
          </cell>
          <cell r="R95">
            <v>0.89997597256055994</v>
          </cell>
          <cell r="S95">
            <v>0.85707535230596987</v>
          </cell>
          <cell r="T95">
            <v>0.92497323980140089</v>
          </cell>
          <cell r="U95">
            <v>0.90717492386366916</v>
          </cell>
          <cell r="V95">
            <v>0.95002536280867589</v>
          </cell>
          <cell r="X95">
            <v>1</v>
          </cell>
          <cell r="Y95">
            <v>1</v>
          </cell>
          <cell r="Z95">
            <v>1</v>
          </cell>
          <cell r="AA95">
            <v>1</v>
          </cell>
          <cell r="AB95">
            <v>1</v>
          </cell>
          <cell r="AC95">
            <v>1</v>
          </cell>
          <cell r="AD95">
            <v>1</v>
          </cell>
          <cell r="AE95">
            <v>1</v>
          </cell>
          <cell r="AF95">
            <v>1</v>
          </cell>
          <cell r="AG95">
            <v>1</v>
          </cell>
          <cell r="AH95">
            <v>1</v>
          </cell>
          <cell r="AI95">
            <v>1</v>
          </cell>
          <cell r="AJ95">
            <v>1</v>
          </cell>
          <cell r="AK95">
            <v>1</v>
          </cell>
        </row>
        <row r="96">
          <cell r="I96">
            <v>0.88267111737538728</v>
          </cell>
          <cell r="J96">
            <v>0.95904004337390869</v>
          </cell>
          <cell r="K96">
            <v>0.9429062179513632</v>
          </cell>
          <cell r="L96">
            <v>0.9089577890913314</v>
          </cell>
          <cell r="M96">
            <v>0.93183238646912259</v>
          </cell>
          <cell r="N96">
            <v>1</v>
          </cell>
          <cell r="O96">
            <v>1</v>
          </cell>
          <cell r="P96">
            <v>0.91207147986163661</v>
          </cell>
          <cell r="Q96">
            <v>0.89105091071409148</v>
          </cell>
          <cell r="R96">
            <v>0.89997597256055994</v>
          </cell>
          <cell r="S96">
            <v>0.85707535230596987</v>
          </cell>
          <cell r="T96">
            <v>0.92497323980140089</v>
          </cell>
          <cell r="U96">
            <v>0.90717492386366916</v>
          </cell>
          <cell r="V96">
            <v>0.95002536280867589</v>
          </cell>
          <cell r="X96">
            <v>1</v>
          </cell>
          <cell r="Y96">
            <v>1</v>
          </cell>
          <cell r="Z96">
            <v>1</v>
          </cell>
          <cell r="AA96">
            <v>1</v>
          </cell>
          <cell r="AB96">
            <v>1</v>
          </cell>
          <cell r="AC96">
            <v>1</v>
          </cell>
          <cell r="AD96">
            <v>1</v>
          </cell>
          <cell r="AE96">
            <v>1</v>
          </cell>
          <cell r="AF96">
            <v>1</v>
          </cell>
          <cell r="AG96">
            <v>0.32446620355081252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</row>
        <row r="97">
          <cell r="I97">
            <v>0.82295377316207607</v>
          </cell>
          <cell r="J97">
            <v>0.92679397007842446</v>
          </cell>
          <cell r="K97">
            <v>0.90173267396138912</v>
          </cell>
          <cell r="L97">
            <v>0.80179305285772151</v>
          </cell>
          <cell r="M97">
            <v>0.88468169825231358</v>
          </cell>
          <cell r="N97">
            <v>1</v>
          </cell>
          <cell r="O97">
            <v>1</v>
          </cell>
          <cell r="P97">
            <v>0.88373954810250133</v>
          </cell>
          <cell r="Q97">
            <v>0.82544290667319009</v>
          </cell>
          <cell r="R97">
            <v>0.8635957115279439</v>
          </cell>
          <cell r="S97">
            <v>0.79264110632383022</v>
          </cell>
          <cell r="T97">
            <v>0.89451236900889786</v>
          </cell>
          <cell r="U97">
            <v>0.83127813558019437</v>
          </cell>
          <cell r="V97">
            <v>0.89061087668714733</v>
          </cell>
          <cell r="X97">
            <v>1</v>
          </cell>
          <cell r="Y97">
            <v>1</v>
          </cell>
          <cell r="Z97">
            <v>1</v>
          </cell>
          <cell r="AA97">
            <v>1</v>
          </cell>
          <cell r="AB97">
            <v>1</v>
          </cell>
          <cell r="AC97">
            <v>1</v>
          </cell>
          <cell r="AD97">
            <v>1</v>
          </cell>
          <cell r="AE97">
            <v>1</v>
          </cell>
          <cell r="AF97">
            <v>1</v>
          </cell>
          <cell r="AG97">
            <v>1</v>
          </cell>
          <cell r="AH97">
            <v>1</v>
          </cell>
          <cell r="AI97">
            <v>1</v>
          </cell>
          <cell r="AJ97">
            <v>1</v>
          </cell>
          <cell r="AK97">
            <v>1</v>
          </cell>
        </row>
        <row r="98">
          <cell r="I98">
            <v>0.82295377316207607</v>
          </cell>
          <cell r="J98">
            <v>0.92679397007842446</v>
          </cell>
          <cell r="K98">
            <v>0.90173267396138912</v>
          </cell>
          <cell r="L98">
            <v>0.80179305285772151</v>
          </cell>
          <cell r="M98">
            <v>0.88468169825231358</v>
          </cell>
          <cell r="N98">
            <v>1</v>
          </cell>
          <cell r="O98">
            <v>1</v>
          </cell>
          <cell r="P98">
            <v>0.88373954810250133</v>
          </cell>
          <cell r="Q98">
            <v>0.82544290667319009</v>
          </cell>
          <cell r="R98">
            <v>0.8635957115279439</v>
          </cell>
          <cell r="S98">
            <v>0.79264110632383022</v>
          </cell>
          <cell r="T98">
            <v>0.89451236900889786</v>
          </cell>
          <cell r="U98">
            <v>0.83127813558019437</v>
          </cell>
          <cell r="V98">
            <v>0.89061087668714733</v>
          </cell>
          <cell r="X98">
            <v>1</v>
          </cell>
          <cell r="Y98">
            <v>1</v>
          </cell>
          <cell r="Z98">
            <v>1</v>
          </cell>
          <cell r="AA98">
            <v>1</v>
          </cell>
          <cell r="AB98">
            <v>1</v>
          </cell>
          <cell r="AC98">
            <v>1</v>
          </cell>
          <cell r="AD98">
            <v>1</v>
          </cell>
          <cell r="AE98">
            <v>1</v>
          </cell>
          <cell r="AF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</row>
        <row r="99">
          <cell r="I99">
            <v>0.81723101642804741</v>
          </cell>
          <cell r="J99">
            <v>0.93518593594283583</v>
          </cell>
          <cell r="K99">
            <v>0.93141661518100383</v>
          </cell>
          <cell r="L99">
            <v>0.93996276682386015</v>
          </cell>
          <cell r="M99">
            <v>0.86054257292859082</v>
          </cell>
          <cell r="N99">
            <v>1</v>
          </cell>
          <cell r="O99">
            <v>0.9278975278480649</v>
          </cell>
          <cell r="P99">
            <v>0.84390012468010189</v>
          </cell>
          <cell r="Q99">
            <v>0.81717014471941118</v>
          </cell>
          <cell r="R99">
            <v>0.80993889444056699</v>
          </cell>
          <cell r="S99">
            <v>0.74242185054324561</v>
          </cell>
          <cell r="T99">
            <v>0.79115689461986594</v>
          </cell>
          <cell r="U99">
            <v>0.88111503567422111</v>
          </cell>
          <cell r="V99">
            <v>0.90322578422479172</v>
          </cell>
          <cell r="X99">
            <v>0.75807063489914384</v>
          </cell>
          <cell r="Y99">
            <v>0.86841708538753926</v>
          </cell>
          <cell r="Z99">
            <v>0.9340072866970448</v>
          </cell>
          <cell r="AA99">
            <v>0.8415252013880673</v>
          </cell>
          <cell r="AB99">
            <v>0.81203467109164529</v>
          </cell>
          <cell r="AC99">
            <v>0.93248509624928588</v>
          </cell>
          <cell r="AD99">
            <v>0.85078498530476321</v>
          </cell>
          <cell r="AE99">
            <v>0.78377721303064707</v>
          </cell>
          <cell r="AF99">
            <v>0.70922968628707117</v>
          </cell>
          <cell r="AG99">
            <v>0.64930275320927622</v>
          </cell>
          <cell r="AH99">
            <v>0.72378122565290504</v>
          </cell>
          <cell r="AI99">
            <v>0.81220908462301189</v>
          </cell>
          <cell r="AJ99">
            <v>0.85011753302723947</v>
          </cell>
          <cell r="AK99">
            <v>0.88165764444424133</v>
          </cell>
        </row>
        <row r="100">
          <cell r="I100">
            <v>0.81723101642804741</v>
          </cell>
          <cell r="J100">
            <v>0.93518593594283583</v>
          </cell>
          <cell r="K100">
            <v>0.93141661518100383</v>
          </cell>
          <cell r="L100">
            <v>0.93996276682386015</v>
          </cell>
          <cell r="M100">
            <v>0.86054257292859082</v>
          </cell>
          <cell r="N100">
            <v>1</v>
          </cell>
          <cell r="O100">
            <v>0.9278975278480649</v>
          </cell>
          <cell r="P100">
            <v>0.84390012468010189</v>
          </cell>
          <cell r="Q100">
            <v>0.81717014471941118</v>
          </cell>
          <cell r="R100">
            <v>0.80993889444056699</v>
          </cell>
          <cell r="S100">
            <v>0.74242185054324561</v>
          </cell>
          <cell r="T100">
            <v>0.79115689461986594</v>
          </cell>
          <cell r="U100">
            <v>0.88111503567422111</v>
          </cell>
          <cell r="V100">
            <v>0.90322578422479172</v>
          </cell>
          <cell r="X100">
            <v>1</v>
          </cell>
          <cell r="Y100">
            <v>1</v>
          </cell>
          <cell r="Z100">
            <v>1</v>
          </cell>
          <cell r="AA100">
            <v>1</v>
          </cell>
          <cell r="AB100">
            <v>1</v>
          </cell>
          <cell r="AC100">
            <v>1</v>
          </cell>
          <cell r="AD100">
            <v>1</v>
          </cell>
          <cell r="AE100">
            <v>1</v>
          </cell>
          <cell r="AF100">
            <v>0.88622880346796273</v>
          </cell>
          <cell r="AG100">
            <v>0.85100302075837586</v>
          </cell>
          <cell r="AH100">
            <v>0.82783826381755099</v>
          </cell>
          <cell r="AI100">
            <v>1</v>
          </cell>
          <cell r="AJ100">
            <v>1</v>
          </cell>
          <cell r="AK100">
            <v>1</v>
          </cell>
        </row>
        <row r="101">
          <cell r="I101">
            <v>0.81723101642804741</v>
          </cell>
          <cell r="J101">
            <v>0.93518593594283583</v>
          </cell>
          <cell r="K101">
            <v>0.93141661518100383</v>
          </cell>
          <cell r="L101">
            <v>0.93996276682386015</v>
          </cell>
          <cell r="M101">
            <v>0.86054257292859082</v>
          </cell>
          <cell r="N101">
            <v>1</v>
          </cell>
          <cell r="O101">
            <v>0.9278975278480649</v>
          </cell>
          <cell r="P101">
            <v>0.84390012468010189</v>
          </cell>
          <cell r="Q101">
            <v>0.81717014471941118</v>
          </cell>
          <cell r="R101">
            <v>0.80993889444056699</v>
          </cell>
          <cell r="S101">
            <v>0.74242185054324561</v>
          </cell>
          <cell r="T101">
            <v>0.79115689461986594</v>
          </cell>
          <cell r="U101">
            <v>0.88111503567422111</v>
          </cell>
          <cell r="V101">
            <v>0.90322578422479172</v>
          </cell>
          <cell r="X101">
            <v>1</v>
          </cell>
          <cell r="Y101">
            <v>1</v>
          </cell>
          <cell r="Z101">
            <v>1</v>
          </cell>
          <cell r="AA101">
            <v>1</v>
          </cell>
          <cell r="AB101">
            <v>1</v>
          </cell>
          <cell r="AC101">
            <v>1</v>
          </cell>
          <cell r="AD101">
            <v>1</v>
          </cell>
          <cell r="AE101">
            <v>1</v>
          </cell>
          <cell r="AF101">
            <v>0.88622880346796273</v>
          </cell>
          <cell r="AG101">
            <v>0.85100302075837586</v>
          </cell>
          <cell r="AH101">
            <v>0.82783826381755099</v>
          </cell>
          <cell r="AI101">
            <v>1</v>
          </cell>
          <cell r="AJ101">
            <v>1</v>
          </cell>
          <cell r="AK101">
            <v>1</v>
          </cell>
        </row>
        <row r="102">
          <cell r="I102">
            <v>0.81723101642804741</v>
          </cell>
          <cell r="J102">
            <v>0.93518593594283583</v>
          </cell>
          <cell r="K102">
            <v>0.93141661518100383</v>
          </cell>
          <cell r="L102">
            <v>0.93996276682386015</v>
          </cell>
          <cell r="M102">
            <v>0.86054257292859082</v>
          </cell>
          <cell r="N102">
            <v>1</v>
          </cell>
          <cell r="O102">
            <v>0.9278975278480649</v>
          </cell>
          <cell r="P102">
            <v>0.84390012468010189</v>
          </cell>
          <cell r="Q102">
            <v>0.81717014471941118</v>
          </cell>
          <cell r="R102">
            <v>0.80993889444056699</v>
          </cell>
          <cell r="S102">
            <v>0.74242185054324561</v>
          </cell>
          <cell r="T102">
            <v>0.79115689461986594</v>
          </cell>
          <cell r="U102">
            <v>0.88111503567422111</v>
          </cell>
          <cell r="V102">
            <v>0.90322578422479172</v>
          </cell>
          <cell r="X102">
            <v>0.91327040362943301</v>
          </cell>
          <cell r="Y102">
            <v>1</v>
          </cell>
          <cell r="Z102">
            <v>1</v>
          </cell>
          <cell r="AA102">
            <v>0.98358757280903097</v>
          </cell>
          <cell r="AB102">
            <v>1</v>
          </cell>
          <cell r="AC102">
            <v>1</v>
          </cell>
          <cell r="AD102">
            <v>0.89574962860243346</v>
          </cell>
          <cell r="AE102">
            <v>1</v>
          </cell>
          <cell r="AF102">
            <v>1</v>
          </cell>
          <cell r="AG102">
            <v>0.97303063998869566</v>
          </cell>
          <cell r="AH102">
            <v>0.78478291773337006</v>
          </cell>
          <cell r="AI102">
            <v>0.97328005731100808</v>
          </cell>
          <cell r="AJ102">
            <v>1</v>
          </cell>
          <cell r="AK102">
            <v>1</v>
          </cell>
        </row>
        <row r="103">
          <cell r="I103">
            <v>0.81723101642804741</v>
          </cell>
          <cell r="J103">
            <v>0.93518593594283583</v>
          </cell>
          <cell r="K103">
            <v>0.93141661518100383</v>
          </cell>
          <cell r="L103">
            <v>0.93996276682386015</v>
          </cell>
          <cell r="M103">
            <v>0.86054257292859082</v>
          </cell>
          <cell r="N103">
            <v>1</v>
          </cell>
          <cell r="O103">
            <v>0.9278975278480649</v>
          </cell>
          <cell r="P103">
            <v>0.84390012468010189</v>
          </cell>
          <cell r="Q103">
            <v>0.81717014471941118</v>
          </cell>
          <cell r="R103">
            <v>0.80993889444056699</v>
          </cell>
          <cell r="S103">
            <v>0.74242185054324561</v>
          </cell>
          <cell r="T103">
            <v>0.79115689461986594</v>
          </cell>
          <cell r="U103">
            <v>0.88111503567422111</v>
          </cell>
          <cell r="V103">
            <v>0.90322578422479172</v>
          </cell>
          <cell r="X103">
            <v>1</v>
          </cell>
          <cell r="Y103">
            <v>1</v>
          </cell>
          <cell r="Z103">
            <v>1</v>
          </cell>
          <cell r="AA103">
            <v>1</v>
          </cell>
          <cell r="AB103">
            <v>1</v>
          </cell>
          <cell r="AC103">
            <v>1</v>
          </cell>
          <cell r="AD103">
            <v>1</v>
          </cell>
          <cell r="AE103">
            <v>1</v>
          </cell>
          <cell r="AF103">
            <v>1</v>
          </cell>
          <cell r="AG103">
            <v>1</v>
          </cell>
          <cell r="AH103">
            <v>0.90428875803688136</v>
          </cell>
          <cell r="AI103">
            <v>1</v>
          </cell>
          <cell r="AJ103">
            <v>1</v>
          </cell>
          <cell r="AK103">
            <v>1</v>
          </cell>
        </row>
        <row r="104">
          <cell r="I104">
            <v>0.81723101642804741</v>
          </cell>
          <cell r="J104">
            <v>0.93518593594283583</v>
          </cell>
          <cell r="K104">
            <v>0.93141661518100383</v>
          </cell>
          <cell r="L104">
            <v>0.93996276682386015</v>
          </cell>
          <cell r="M104">
            <v>0.86054257292859082</v>
          </cell>
          <cell r="N104">
            <v>1</v>
          </cell>
          <cell r="O104">
            <v>0.9278975278480649</v>
          </cell>
          <cell r="P104">
            <v>0.84390012468010189</v>
          </cell>
          <cell r="Q104">
            <v>0.81717014471941118</v>
          </cell>
          <cell r="R104">
            <v>0.80993889444056699</v>
          </cell>
          <cell r="S104">
            <v>0.74242185054324561</v>
          </cell>
          <cell r="T104">
            <v>0.79115689461986594</v>
          </cell>
          <cell r="U104">
            <v>0.88111503567422111</v>
          </cell>
          <cell r="V104">
            <v>0.90322578422479172</v>
          </cell>
          <cell r="X104">
            <v>1</v>
          </cell>
          <cell r="Y104">
            <v>1</v>
          </cell>
          <cell r="Z104">
            <v>1</v>
          </cell>
          <cell r="AA104">
            <v>1</v>
          </cell>
          <cell r="AB104">
            <v>1</v>
          </cell>
          <cell r="AC104">
            <v>1</v>
          </cell>
          <cell r="AD104">
            <v>1</v>
          </cell>
          <cell r="AE104">
            <v>1</v>
          </cell>
          <cell r="AF104">
            <v>1</v>
          </cell>
          <cell r="AG104">
            <v>1</v>
          </cell>
          <cell r="AH104">
            <v>0.90428875803688136</v>
          </cell>
          <cell r="AI104">
            <v>1</v>
          </cell>
          <cell r="AJ104">
            <v>1</v>
          </cell>
          <cell r="AK104">
            <v>1</v>
          </cell>
        </row>
        <row r="105">
          <cell r="I105">
            <v>0.81723101642804741</v>
          </cell>
          <cell r="J105">
            <v>0.93518593594283583</v>
          </cell>
          <cell r="K105">
            <v>0.93141661518100383</v>
          </cell>
          <cell r="L105">
            <v>0.93996276682386015</v>
          </cell>
          <cell r="M105">
            <v>0.86054257292859082</v>
          </cell>
          <cell r="N105">
            <v>1</v>
          </cell>
          <cell r="O105">
            <v>0.9278975278480649</v>
          </cell>
          <cell r="P105">
            <v>0.84390012468010189</v>
          </cell>
          <cell r="Q105">
            <v>0.81717014471941118</v>
          </cell>
          <cell r="R105">
            <v>0.80993889444056699</v>
          </cell>
          <cell r="S105">
            <v>0.74242185054324561</v>
          </cell>
          <cell r="T105">
            <v>0.79115689461986594</v>
          </cell>
          <cell r="U105">
            <v>0.88111503567422111</v>
          </cell>
          <cell r="V105">
            <v>0.90322578422479172</v>
          </cell>
          <cell r="X105">
            <v>1</v>
          </cell>
          <cell r="Y105">
            <v>1</v>
          </cell>
          <cell r="Z105">
            <v>1</v>
          </cell>
          <cell r="AA105">
            <v>1</v>
          </cell>
          <cell r="AB105">
            <v>1</v>
          </cell>
          <cell r="AC105">
            <v>1</v>
          </cell>
          <cell r="AD105">
            <v>1</v>
          </cell>
          <cell r="AE105">
            <v>1</v>
          </cell>
          <cell r="AF105">
            <v>1</v>
          </cell>
          <cell r="AG105">
            <v>1</v>
          </cell>
          <cell r="AH105">
            <v>0.87848157047111197</v>
          </cell>
          <cell r="AI105">
            <v>1</v>
          </cell>
          <cell r="AJ105">
            <v>1</v>
          </cell>
          <cell r="AK105">
            <v>1</v>
          </cell>
        </row>
        <row r="106">
          <cell r="I106">
            <v>0.71822189248649648</v>
          </cell>
          <cell r="J106">
            <v>0.89250655398669998</v>
          </cell>
          <cell r="K106">
            <v>0.88715578427732</v>
          </cell>
          <cell r="L106">
            <v>0.91605129972291133</v>
          </cell>
          <cell r="M106">
            <v>0.78280440291491449</v>
          </cell>
          <cell r="N106">
            <v>1</v>
          </cell>
          <cell r="O106">
            <v>0.88765833638280789</v>
          </cell>
          <cell r="P106">
            <v>0.78362897346765414</v>
          </cell>
          <cell r="Q106">
            <v>0.73035503672190971</v>
          </cell>
          <cell r="R106">
            <v>0.72212215832706617</v>
          </cell>
          <cell r="S106">
            <v>0.63156461045789214</v>
          </cell>
          <cell r="T106">
            <v>0.68409709292278276</v>
          </cell>
          <cell r="U106">
            <v>0.80778958023086589</v>
          </cell>
          <cell r="V106">
            <v>0.85489947615821893</v>
          </cell>
          <cell r="X106">
            <v>0.60191339585422599</v>
          </cell>
          <cell r="Y106">
            <v>0.64918223929638363</v>
          </cell>
          <cell r="Z106">
            <v>0.71212704211961853</v>
          </cell>
          <cell r="AA106">
            <v>0.86299357813793987</v>
          </cell>
          <cell r="AB106">
            <v>0.6572175293559781</v>
          </cell>
          <cell r="AC106">
            <v>0.83010838768680595</v>
          </cell>
          <cell r="AD106">
            <v>0.62838881650373202</v>
          </cell>
          <cell r="AE106">
            <v>0.97344298704692767</v>
          </cell>
          <cell r="AF106">
            <v>0.71571940483246388</v>
          </cell>
          <cell r="AG106">
            <v>0.66688030862120806</v>
          </cell>
          <cell r="AH106">
            <v>0.56683349711945463</v>
          </cell>
          <cell r="AI106">
            <v>0.63498445219647526</v>
          </cell>
          <cell r="AJ106">
            <v>0.69462850839023449</v>
          </cell>
          <cell r="AK106">
            <v>0.76641876644914098</v>
          </cell>
        </row>
        <row r="107">
          <cell r="I107">
            <v>0.67012582744809834</v>
          </cell>
          <cell r="J107">
            <v>0.86918470326011454</v>
          </cell>
          <cell r="K107">
            <v>0.86004297092008164</v>
          </cell>
          <cell r="L107">
            <v>0.9089577890913314</v>
          </cell>
          <cell r="M107">
            <v>0.75326832396305232</v>
          </cell>
          <cell r="N107">
            <v>1</v>
          </cell>
          <cell r="O107">
            <v>0.87427017404106611</v>
          </cell>
          <cell r="P107">
            <v>0.75945896414640968</v>
          </cell>
          <cell r="Q107">
            <v>0.69996890346235485</v>
          </cell>
          <cell r="R107">
            <v>0.69309734177213733</v>
          </cell>
          <cell r="S107">
            <v>0.58493374599767844</v>
          </cell>
          <cell r="T107">
            <v>0.63965177772493109</v>
          </cell>
          <cell r="U107">
            <v>0.77358889475264636</v>
          </cell>
          <cell r="V107">
            <v>0.82748943599758806</v>
          </cell>
          <cell r="X107">
            <v>0.54663337237062137</v>
          </cell>
          <cell r="Y107">
            <v>0.58816231361890603</v>
          </cell>
          <cell r="Z107">
            <v>0.5452435502584837</v>
          </cell>
          <cell r="AA107">
            <v>0.74130802124827677</v>
          </cell>
          <cell r="AB107">
            <v>0.46599006269460092</v>
          </cell>
          <cell r="AC107">
            <v>0.72185941104272577</v>
          </cell>
          <cell r="AD107">
            <v>0.58469747782649206</v>
          </cell>
          <cell r="AE107">
            <v>0.83184964641952353</v>
          </cell>
          <cell r="AF107">
            <v>0.63543847233349693</v>
          </cell>
          <cell r="AG107">
            <v>0.56427210899323332</v>
          </cell>
          <cell r="AH107">
            <v>0.48801310490467709</v>
          </cell>
          <cell r="AI107">
            <v>0.54338414309693328</v>
          </cell>
          <cell r="AJ107">
            <v>0.53802836826496236</v>
          </cell>
          <cell r="AK107">
            <v>0.56222871848566325</v>
          </cell>
        </row>
        <row r="108">
          <cell r="I108">
            <v>0.81723101642804741</v>
          </cell>
          <cell r="J108">
            <v>0.93518593594283583</v>
          </cell>
          <cell r="K108">
            <v>0.93141661518100383</v>
          </cell>
          <cell r="L108">
            <v>0.93996276682386015</v>
          </cell>
          <cell r="M108">
            <v>0.86054257292859082</v>
          </cell>
          <cell r="N108">
            <v>1</v>
          </cell>
          <cell r="O108">
            <v>0.9278975278480649</v>
          </cell>
          <cell r="P108">
            <v>0.84390012468010189</v>
          </cell>
          <cell r="Q108">
            <v>0.81717014471941118</v>
          </cell>
          <cell r="R108">
            <v>0.80993889444056699</v>
          </cell>
          <cell r="S108">
            <v>0.74242185054324561</v>
          </cell>
          <cell r="T108">
            <v>0.79115689461986594</v>
          </cell>
          <cell r="U108">
            <v>0.88111503567422111</v>
          </cell>
          <cell r="V108">
            <v>0.90322578422479172</v>
          </cell>
          <cell r="X108">
            <v>0.79741870386535496</v>
          </cell>
          <cell r="Y108">
            <v>0.86771135698032542</v>
          </cell>
          <cell r="Z108">
            <v>0.93276736097604129</v>
          </cell>
          <cell r="AA108">
            <v>0.8557852795864086</v>
          </cell>
          <cell r="AB108">
            <v>0.82312882655954744</v>
          </cell>
          <cell r="AC108">
            <v>0.93243723889706043</v>
          </cell>
          <cell r="AD108">
            <v>0.84922548766743877</v>
          </cell>
          <cell r="AE108">
            <v>0.77781687438606384</v>
          </cell>
          <cell r="AF108">
            <v>0.52928749369113004</v>
          </cell>
          <cell r="AG108">
            <v>0.8205617757934105</v>
          </cell>
          <cell r="AH108">
            <v>0.70179088486284047</v>
          </cell>
          <cell r="AI108">
            <v>0.8038795745996502</v>
          </cell>
          <cell r="AJ108">
            <v>0.56146798857293911</v>
          </cell>
          <cell r="AK108">
            <v>0.88080374730334543</v>
          </cell>
        </row>
        <row r="109">
          <cell r="I109">
            <v>0.81723101642804741</v>
          </cell>
          <cell r="J109">
            <v>0.93518593594283583</v>
          </cell>
          <cell r="K109">
            <v>0.93141661518100383</v>
          </cell>
          <cell r="L109">
            <v>0.93996276682386015</v>
          </cell>
          <cell r="M109">
            <v>0.86054257292859082</v>
          </cell>
          <cell r="N109">
            <v>1</v>
          </cell>
          <cell r="O109">
            <v>0.9278975278480649</v>
          </cell>
          <cell r="P109">
            <v>0.84390012468010189</v>
          </cell>
          <cell r="Q109">
            <v>0.81717014471941118</v>
          </cell>
          <cell r="R109">
            <v>0.80993889444056699</v>
          </cell>
          <cell r="S109">
            <v>0.74242185054324561</v>
          </cell>
          <cell r="T109">
            <v>0.79115689461986594</v>
          </cell>
          <cell r="U109">
            <v>0.88111503567422111</v>
          </cell>
          <cell r="V109">
            <v>0.90322578422479172</v>
          </cell>
          <cell r="X109">
            <v>1</v>
          </cell>
          <cell r="Y109">
            <v>1</v>
          </cell>
          <cell r="Z109">
            <v>1</v>
          </cell>
          <cell r="AA109">
            <v>1</v>
          </cell>
          <cell r="AB109">
            <v>1</v>
          </cell>
          <cell r="AC109">
            <v>1</v>
          </cell>
          <cell r="AD109">
            <v>0.9421317333838195</v>
          </cell>
          <cell r="AE109">
            <v>1</v>
          </cell>
          <cell r="AF109">
            <v>1</v>
          </cell>
          <cell r="AG109">
            <v>1</v>
          </cell>
          <cell r="AH109">
            <v>0.91279410365284608</v>
          </cell>
          <cell r="AI109">
            <v>1</v>
          </cell>
          <cell r="AJ109">
            <v>1</v>
          </cell>
          <cell r="AK109">
            <v>1</v>
          </cell>
        </row>
        <row r="110">
          <cell r="I110">
            <v>0.81723101642804741</v>
          </cell>
          <cell r="J110">
            <v>0.93518593594283583</v>
          </cell>
          <cell r="K110">
            <v>0.93141661518100383</v>
          </cell>
          <cell r="L110">
            <v>0.93996276682386015</v>
          </cell>
          <cell r="M110">
            <v>0.86054257292859082</v>
          </cell>
          <cell r="N110">
            <v>1</v>
          </cell>
          <cell r="O110">
            <v>0.9278975278480649</v>
          </cell>
          <cell r="P110">
            <v>0.84390012468010189</v>
          </cell>
          <cell r="Q110">
            <v>0.81717014471941118</v>
          </cell>
          <cell r="R110">
            <v>0.80993889444056699</v>
          </cell>
          <cell r="S110">
            <v>0.74242185054324561</v>
          </cell>
          <cell r="T110">
            <v>0.79115689461986594</v>
          </cell>
          <cell r="U110">
            <v>0.88111503567422111</v>
          </cell>
          <cell r="V110">
            <v>0.90322578422479172</v>
          </cell>
          <cell r="X110">
            <v>0.86819147079946335</v>
          </cell>
          <cell r="Y110">
            <v>1</v>
          </cell>
          <cell r="Z110">
            <v>1</v>
          </cell>
          <cell r="AA110">
            <v>0.9716271810112892</v>
          </cell>
          <cell r="AB110">
            <v>1</v>
          </cell>
          <cell r="AC110">
            <v>1</v>
          </cell>
          <cell r="AD110">
            <v>0.94994448157283207</v>
          </cell>
          <cell r="AE110">
            <v>0.8652737317209418</v>
          </cell>
          <cell r="AF110">
            <v>0.96619564045025874</v>
          </cell>
          <cell r="AG110">
            <v>0.81143260000860129</v>
          </cell>
          <cell r="AH110">
            <v>0.78710526304042028</v>
          </cell>
          <cell r="AI110">
            <v>0.86848396040736409</v>
          </cell>
          <cell r="AJ110">
            <v>0.99817250142080538</v>
          </cell>
          <cell r="AK110">
            <v>1</v>
          </cell>
        </row>
        <row r="111">
          <cell r="I111">
            <v>0.71822189248649648</v>
          </cell>
          <cell r="J111">
            <v>0.89250655398669998</v>
          </cell>
          <cell r="K111">
            <v>0.88715578427732</v>
          </cell>
          <cell r="L111">
            <v>0.91605129972291133</v>
          </cell>
          <cell r="M111">
            <v>0.78280440291491449</v>
          </cell>
          <cell r="N111">
            <v>1</v>
          </cell>
          <cell r="O111">
            <v>0.88765833638280789</v>
          </cell>
          <cell r="P111">
            <v>0.78362897346765414</v>
          </cell>
          <cell r="Q111">
            <v>0.73035503672190971</v>
          </cell>
          <cell r="R111">
            <v>0.72212215832706617</v>
          </cell>
          <cell r="S111">
            <v>0.63156461045789214</v>
          </cell>
          <cell r="T111">
            <v>0.68409709292278276</v>
          </cell>
          <cell r="U111">
            <v>0.80778958023086589</v>
          </cell>
          <cell r="V111">
            <v>0.85489947615821893</v>
          </cell>
          <cell r="X111">
            <v>0.56175542568898729</v>
          </cell>
          <cell r="Y111">
            <v>0.74588823447711528</v>
          </cell>
          <cell r="Z111">
            <v>0.74271064388147157</v>
          </cell>
          <cell r="AA111">
            <v>0.9277869864505397</v>
          </cell>
          <cell r="AB111">
            <v>0.59045914079366824</v>
          </cell>
          <cell r="AC111">
            <v>0.75446463653325035</v>
          </cell>
          <cell r="AD111">
            <v>0.59759317467556639</v>
          </cell>
          <cell r="AE111">
            <v>0.65415188651163614</v>
          </cell>
          <cell r="AF111">
            <v>0.69271128837538809</v>
          </cell>
          <cell r="AG111">
            <v>0.61802034348775714</v>
          </cell>
          <cell r="AH111">
            <v>0.4701118779654111</v>
          </cell>
          <cell r="AI111">
            <v>0.4534457057267906</v>
          </cell>
          <cell r="AJ111">
            <v>0.63191858611750906</v>
          </cell>
          <cell r="AK111">
            <v>0.72177107297959897</v>
          </cell>
        </row>
        <row r="112">
          <cell r="I112">
            <v>0.67012582744809834</v>
          </cell>
          <cell r="J112">
            <v>0.86918470326011454</v>
          </cell>
          <cell r="K112">
            <v>0.86004297092008164</v>
          </cell>
          <cell r="L112">
            <v>0.9089577890913314</v>
          </cell>
          <cell r="M112">
            <v>0.75326832396305232</v>
          </cell>
          <cell r="N112">
            <v>1</v>
          </cell>
          <cell r="O112">
            <v>0.87427017404106611</v>
          </cell>
          <cell r="P112">
            <v>0.75945896414640968</v>
          </cell>
          <cell r="Q112">
            <v>0.69996890346235485</v>
          </cell>
          <cell r="R112">
            <v>0.69309734177213733</v>
          </cell>
          <cell r="S112">
            <v>0.58493374599767844</v>
          </cell>
          <cell r="T112">
            <v>0.63965177772493109</v>
          </cell>
          <cell r="U112">
            <v>0.77358889475264636</v>
          </cell>
          <cell r="V112">
            <v>0.82748943599758806</v>
          </cell>
          <cell r="X112">
            <v>0.62038954428373794</v>
          </cell>
          <cell r="Y112">
            <v>0.68347479317725301</v>
          </cell>
          <cell r="Z112">
            <v>0.64397558388974419</v>
          </cell>
          <cell r="AA112">
            <v>0.61867607972236305</v>
          </cell>
          <cell r="AB112">
            <v>0.51661597084722932</v>
          </cell>
          <cell r="AC112">
            <v>0.76719330261097973</v>
          </cell>
          <cell r="AD112">
            <v>0.70466754259869502</v>
          </cell>
          <cell r="AE112">
            <v>0.58174827214731695</v>
          </cell>
          <cell r="AF112">
            <v>0.6666294100339345</v>
          </cell>
          <cell r="AG112">
            <v>0.69008507251876772</v>
          </cell>
          <cell r="AH112">
            <v>0.50714437305894</v>
          </cell>
          <cell r="AI112">
            <v>0.51972663300914312</v>
          </cell>
          <cell r="AJ112">
            <v>0.61528484428220054</v>
          </cell>
          <cell r="AK112">
            <v>0.66132025591371058</v>
          </cell>
        </row>
        <row r="113">
          <cell r="I113">
            <v>0.81723101642804741</v>
          </cell>
          <cell r="J113">
            <v>0.93518593594283583</v>
          </cell>
          <cell r="K113">
            <v>0.93141661518100383</v>
          </cell>
          <cell r="L113">
            <v>0.93996276682386015</v>
          </cell>
          <cell r="M113">
            <v>0.86054257292859082</v>
          </cell>
          <cell r="N113">
            <v>1</v>
          </cell>
          <cell r="O113">
            <v>0.9278975278480649</v>
          </cell>
          <cell r="P113">
            <v>0.84390012468010189</v>
          </cell>
          <cell r="Q113">
            <v>0.81717014471941118</v>
          </cell>
          <cell r="R113">
            <v>0.80993889444056699</v>
          </cell>
          <cell r="S113">
            <v>0.74242185054324561</v>
          </cell>
          <cell r="T113">
            <v>0.79115689461986594</v>
          </cell>
          <cell r="U113">
            <v>0.88111503567422111</v>
          </cell>
          <cell r="V113">
            <v>0.90322578422479172</v>
          </cell>
          <cell r="X113">
            <v>0.60767615864710312</v>
          </cell>
          <cell r="Y113">
            <v>1</v>
          </cell>
          <cell r="Z113">
            <v>1</v>
          </cell>
          <cell r="AA113">
            <v>0.96000634419058939</v>
          </cell>
          <cell r="AB113">
            <v>1</v>
          </cell>
          <cell r="AC113">
            <v>1</v>
          </cell>
          <cell r="AD113">
            <v>1</v>
          </cell>
          <cell r="AE113">
            <v>0.85995186683747338</v>
          </cell>
          <cell r="AF113">
            <v>0.86961726010103046</v>
          </cell>
          <cell r="AG113">
            <v>0.88921112312035822</v>
          </cell>
          <cell r="AH113">
            <v>0.7766830211042941</v>
          </cell>
          <cell r="AI113">
            <v>0.84880899262276022</v>
          </cell>
          <cell r="AJ113">
            <v>0.92640192917975539</v>
          </cell>
          <cell r="AK113">
            <v>0.94549426239221013</v>
          </cell>
        </row>
        <row r="114">
          <cell r="I114">
            <v>0.81723101642804741</v>
          </cell>
          <cell r="J114">
            <v>0.93518593594283583</v>
          </cell>
          <cell r="K114">
            <v>0.93141661518100383</v>
          </cell>
          <cell r="L114">
            <v>0.93996276682386015</v>
          </cell>
          <cell r="M114">
            <v>0.86054257292859082</v>
          </cell>
          <cell r="N114">
            <v>1</v>
          </cell>
          <cell r="O114">
            <v>0.9278975278480649</v>
          </cell>
          <cell r="P114">
            <v>0.84390012468010189</v>
          </cell>
          <cell r="Q114">
            <v>0.81717014471941118</v>
          </cell>
          <cell r="R114">
            <v>0.80993889444056699</v>
          </cell>
          <cell r="S114">
            <v>0.74242185054324561</v>
          </cell>
          <cell r="T114">
            <v>0.79115689461986594</v>
          </cell>
          <cell r="U114">
            <v>0.88111503567422111</v>
          </cell>
          <cell r="V114">
            <v>0.90322578422479172</v>
          </cell>
          <cell r="X114">
            <v>0.57228441964610688</v>
          </cell>
          <cell r="Y114">
            <v>1</v>
          </cell>
          <cell r="Z114">
            <v>1</v>
          </cell>
          <cell r="AA114">
            <v>0.99382770591004088</v>
          </cell>
          <cell r="AB114">
            <v>0.92469666587252097</v>
          </cell>
          <cell r="AC114">
            <v>1</v>
          </cell>
          <cell r="AD114">
            <v>1</v>
          </cell>
          <cell r="AE114">
            <v>0.96883858731453865</v>
          </cell>
          <cell r="AF114">
            <v>0.64264356669776979</v>
          </cell>
          <cell r="AG114">
            <v>0.60972517427998341</v>
          </cell>
          <cell r="AH114">
            <v>0.69221189137024464</v>
          </cell>
          <cell r="AI114">
            <v>0.75670679118820694</v>
          </cell>
          <cell r="AJ114">
            <v>0.82374508457829509</v>
          </cell>
          <cell r="AK114">
            <v>0.86894878996688574</v>
          </cell>
        </row>
        <row r="115">
          <cell r="I115">
            <v>0.81723101642804741</v>
          </cell>
          <cell r="J115">
            <v>0.93518593594283583</v>
          </cell>
          <cell r="K115">
            <v>0.93141661518100383</v>
          </cell>
          <cell r="L115">
            <v>0.93996276682386015</v>
          </cell>
          <cell r="M115">
            <v>0.86054257292859082</v>
          </cell>
          <cell r="N115">
            <v>1</v>
          </cell>
          <cell r="O115">
            <v>0.9278975278480649</v>
          </cell>
          <cell r="P115">
            <v>0.84390012468010189</v>
          </cell>
          <cell r="Q115">
            <v>0.81717014471941118</v>
          </cell>
          <cell r="R115">
            <v>0.80993889444056699</v>
          </cell>
          <cell r="S115">
            <v>0.74242185054324561</v>
          </cell>
          <cell r="T115">
            <v>0.79115689461986594</v>
          </cell>
          <cell r="U115">
            <v>0.88111503567422111</v>
          </cell>
          <cell r="V115">
            <v>0.90322578422479172</v>
          </cell>
          <cell r="X115">
            <v>0.43392022456717405</v>
          </cell>
          <cell r="Y115">
            <v>0.75008433812140762</v>
          </cell>
          <cell r="Z115">
            <v>0.99258866159990755</v>
          </cell>
          <cell r="AA115">
            <v>0.7966453804796636</v>
          </cell>
          <cell r="AB115">
            <v>0.65029859516714716</v>
          </cell>
          <cell r="AC115">
            <v>0.88331527590440895</v>
          </cell>
          <cell r="AD115">
            <v>0.71605594863913069</v>
          </cell>
          <cell r="AE115">
            <v>0.51089686995654859</v>
          </cell>
          <cell r="AF115">
            <v>0.3931848289411139</v>
          </cell>
          <cell r="AG115">
            <v>0.36336873751045667</v>
          </cell>
          <cell r="AH115">
            <v>0.50287649164985515</v>
          </cell>
          <cell r="AI115">
            <v>0.56518703251375491</v>
          </cell>
          <cell r="AJ115">
            <v>0.65306619539856303</v>
          </cell>
          <cell r="AK115">
            <v>0.72350242598101233</v>
          </cell>
        </row>
        <row r="116">
          <cell r="I116">
            <v>0.81723101642804741</v>
          </cell>
          <cell r="J116">
            <v>0.93518593594283583</v>
          </cell>
          <cell r="K116">
            <v>0.93141661518100383</v>
          </cell>
          <cell r="L116">
            <v>0.93996276682386015</v>
          </cell>
          <cell r="M116">
            <v>0.86054257292859082</v>
          </cell>
          <cell r="N116">
            <v>1</v>
          </cell>
          <cell r="O116">
            <v>0.9278975278480649</v>
          </cell>
          <cell r="P116">
            <v>0.84390012468010189</v>
          </cell>
          <cell r="Q116">
            <v>0.81717014471941118</v>
          </cell>
          <cell r="R116">
            <v>0.80993889444056699</v>
          </cell>
          <cell r="S116">
            <v>0.74242185054324561</v>
          </cell>
          <cell r="T116">
            <v>0.79115689461986594</v>
          </cell>
          <cell r="U116">
            <v>0.88111503567422111</v>
          </cell>
          <cell r="V116">
            <v>0.90322578422479172</v>
          </cell>
          <cell r="X116">
            <v>0.62131669208496099</v>
          </cell>
          <cell r="Y116">
            <v>1</v>
          </cell>
          <cell r="Z116">
            <v>1</v>
          </cell>
          <cell r="AA116">
            <v>0.92451031129614725</v>
          </cell>
          <cell r="AB116">
            <v>1</v>
          </cell>
          <cell r="AC116">
            <v>1</v>
          </cell>
          <cell r="AD116">
            <v>1</v>
          </cell>
          <cell r="AE116">
            <v>0.74981217924343058</v>
          </cell>
          <cell r="AF116">
            <v>1</v>
          </cell>
          <cell r="AG116">
            <v>1</v>
          </cell>
          <cell r="AH116">
            <v>0.88510533243679368</v>
          </cell>
          <cell r="AI116">
            <v>0.97090871357820807</v>
          </cell>
          <cell r="AJ116">
            <v>1</v>
          </cell>
          <cell r="AK116">
            <v>1</v>
          </cell>
        </row>
        <row r="117">
          <cell r="I117">
            <v>0.81723101642804741</v>
          </cell>
          <cell r="J117">
            <v>0.93518593594283583</v>
          </cell>
          <cell r="K117">
            <v>0.93141661518100383</v>
          </cell>
          <cell r="L117">
            <v>0.93996276682386015</v>
          </cell>
          <cell r="M117">
            <v>0.86054257292859082</v>
          </cell>
          <cell r="N117">
            <v>1</v>
          </cell>
          <cell r="O117">
            <v>0.9278975278480649</v>
          </cell>
          <cell r="P117">
            <v>0.84390012468010189</v>
          </cell>
          <cell r="Q117">
            <v>0.81717014471941118</v>
          </cell>
          <cell r="R117">
            <v>0.80993889444056699</v>
          </cell>
          <cell r="S117">
            <v>0.74242185054324561</v>
          </cell>
          <cell r="T117">
            <v>0.79115689461986594</v>
          </cell>
          <cell r="U117">
            <v>0.88111503567422111</v>
          </cell>
          <cell r="V117">
            <v>0.90322578422479172</v>
          </cell>
          <cell r="X117">
            <v>0.56359380841316875</v>
          </cell>
          <cell r="Y117">
            <v>1</v>
          </cell>
          <cell r="Z117">
            <v>1</v>
          </cell>
          <cell r="AA117">
            <v>0.98115003449485394</v>
          </cell>
          <cell r="AB117">
            <v>0.91914371340326029</v>
          </cell>
          <cell r="AC117">
            <v>1</v>
          </cell>
          <cell r="AD117">
            <v>1</v>
          </cell>
          <cell r="AE117">
            <v>0.97419115580053228</v>
          </cell>
          <cell r="AF117">
            <v>0.66920570476470542</v>
          </cell>
          <cell r="AG117">
            <v>0.58854547462700324</v>
          </cell>
          <cell r="AH117">
            <v>0.64459921100375772</v>
          </cell>
          <cell r="AI117">
            <v>0.76658468509347988</v>
          </cell>
          <cell r="AJ117">
            <v>0.78812502759683156</v>
          </cell>
          <cell r="AK117">
            <v>0.82356753908071689</v>
          </cell>
        </row>
        <row r="118">
          <cell r="I118">
            <v>0.71822189248649648</v>
          </cell>
          <cell r="J118">
            <v>0.89250655398669998</v>
          </cell>
          <cell r="K118">
            <v>0.88715578427732</v>
          </cell>
          <cell r="L118">
            <v>0.91605129972291133</v>
          </cell>
          <cell r="M118">
            <v>0.78280440291491449</v>
          </cell>
          <cell r="N118">
            <v>1</v>
          </cell>
          <cell r="O118">
            <v>0.88765833638280789</v>
          </cell>
          <cell r="P118">
            <v>0.78362897346765414</v>
          </cell>
          <cell r="Q118">
            <v>0.73035503672190971</v>
          </cell>
          <cell r="R118">
            <v>0.72212215832706617</v>
          </cell>
          <cell r="S118">
            <v>0.63156461045789214</v>
          </cell>
          <cell r="T118">
            <v>0.68409709292278276</v>
          </cell>
          <cell r="U118">
            <v>0.80778958023086589</v>
          </cell>
          <cell r="V118">
            <v>0.85489947615821893</v>
          </cell>
          <cell r="X118">
            <v>1</v>
          </cell>
          <cell r="Y118">
            <v>1</v>
          </cell>
          <cell r="Z118">
            <v>1</v>
          </cell>
          <cell r="AA118">
            <v>1</v>
          </cell>
          <cell r="AB118">
            <v>1</v>
          </cell>
          <cell r="AC118">
            <v>1</v>
          </cell>
          <cell r="AD118">
            <v>1</v>
          </cell>
          <cell r="AE118">
            <v>0.99196863244186995</v>
          </cell>
          <cell r="AF118">
            <v>1</v>
          </cell>
          <cell r="AG118">
            <v>1</v>
          </cell>
          <cell r="AH118">
            <v>1</v>
          </cell>
          <cell r="AI118">
            <v>1</v>
          </cell>
          <cell r="AJ118">
            <v>1</v>
          </cell>
          <cell r="AK118">
            <v>1</v>
          </cell>
        </row>
        <row r="119">
          <cell r="I119">
            <v>0.67012582744809834</v>
          </cell>
          <cell r="J119">
            <v>0.86918470326011454</v>
          </cell>
          <cell r="K119">
            <v>0.86004297092008164</v>
          </cell>
          <cell r="L119">
            <v>0.9089577890913314</v>
          </cell>
          <cell r="M119">
            <v>0.75326832396305232</v>
          </cell>
          <cell r="N119">
            <v>1</v>
          </cell>
          <cell r="O119">
            <v>0.87427017404106611</v>
          </cell>
          <cell r="P119">
            <v>0.75945896414640968</v>
          </cell>
          <cell r="Q119">
            <v>0.69996890346235485</v>
          </cell>
          <cell r="R119">
            <v>0.69309734177213733</v>
          </cell>
          <cell r="S119">
            <v>0.58493374599767844</v>
          </cell>
          <cell r="T119">
            <v>0.63965177772493109</v>
          </cell>
          <cell r="U119">
            <v>0.77358889475264636</v>
          </cell>
          <cell r="V119">
            <v>0.82748943599758806</v>
          </cell>
          <cell r="X119">
            <v>1</v>
          </cell>
          <cell r="Y119">
            <v>1</v>
          </cell>
          <cell r="Z119">
            <v>1</v>
          </cell>
          <cell r="AA119">
            <v>1</v>
          </cell>
          <cell r="AB119">
            <v>1</v>
          </cell>
          <cell r="AC119">
            <v>1</v>
          </cell>
          <cell r="AD119">
            <v>1</v>
          </cell>
          <cell r="AE119">
            <v>0.97341627210886239</v>
          </cell>
          <cell r="AF119">
            <v>1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</row>
        <row r="120">
          <cell r="I120">
            <v>0.71822189248649648</v>
          </cell>
          <cell r="J120">
            <v>0.89250655398669998</v>
          </cell>
          <cell r="K120">
            <v>0.88715578427732</v>
          </cell>
          <cell r="L120">
            <v>0.91605129972291133</v>
          </cell>
          <cell r="M120">
            <v>0.78280440291491449</v>
          </cell>
          <cell r="N120">
            <v>1</v>
          </cell>
          <cell r="O120">
            <v>0.88765833638280789</v>
          </cell>
          <cell r="P120">
            <v>0.78362897346765414</v>
          </cell>
          <cell r="Q120">
            <v>0.73035503672190971</v>
          </cell>
          <cell r="R120">
            <v>0.72212215832706617</v>
          </cell>
          <cell r="S120">
            <v>0.63156461045789214</v>
          </cell>
          <cell r="T120">
            <v>0.68409709292278276</v>
          </cell>
          <cell r="U120">
            <v>0.80778958023086589</v>
          </cell>
          <cell r="V120">
            <v>0.85489947615821893</v>
          </cell>
          <cell r="X120">
            <v>1</v>
          </cell>
          <cell r="Y120">
            <v>1</v>
          </cell>
          <cell r="Z120">
            <v>1</v>
          </cell>
          <cell r="AA120">
            <v>1</v>
          </cell>
          <cell r="AB120">
            <v>1</v>
          </cell>
          <cell r="AC120">
            <v>1</v>
          </cell>
          <cell r="AD120">
            <v>1</v>
          </cell>
          <cell r="AE120">
            <v>1</v>
          </cell>
          <cell r="AF120">
            <v>1</v>
          </cell>
          <cell r="AG120">
            <v>1</v>
          </cell>
          <cell r="AH120">
            <v>1</v>
          </cell>
          <cell r="AI120">
            <v>1</v>
          </cell>
          <cell r="AJ120">
            <v>1</v>
          </cell>
          <cell r="AK120">
            <v>1</v>
          </cell>
        </row>
        <row r="121">
          <cell r="I121">
            <v>0.71822189248649648</v>
          </cell>
          <cell r="J121">
            <v>0.89250655398669998</v>
          </cell>
          <cell r="K121">
            <v>0.88715578427732</v>
          </cell>
          <cell r="L121">
            <v>0.91605129972291133</v>
          </cell>
          <cell r="M121">
            <v>0.78280440291491449</v>
          </cell>
          <cell r="N121">
            <v>1</v>
          </cell>
          <cell r="O121">
            <v>0.88765833638280789</v>
          </cell>
          <cell r="P121">
            <v>0.78362897346765414</v>
          </cell>
          <cell r="Q121">
            <v>0.73035503672190971</v>
          </cell>
          <cell r="R121">
            <v>0.72212215832706617</v>
          </cell>
          <cell r="S121">
            <v>0.63156461045789214</v>
          </cell>
          <cell r="T121">
            <v>0.68409709292278276</v>
          </cell>
          <cell r="U121">
            <v>0.80778958023086589</v>
          </cell>
          <cell r="V121">
            <v>0.85489947615821893</v>
          </cell>
          <cell r="X121">
            <v>1</v>
          </cell>
          <cell r="Y121">
            <v>1</v>
          </cell>
          <cell r="Z121">
            <v>1</v>
          </cell>
          <cell r="AA121">
            <v>1</v>
          </cell>
          <cell r="AB121">
            <v>1</v>
          </cell>
          <cell r="AC121">
            <v>1</v>
          </cell>
          <cell r="AD121">
            <v>1</v>
          </cell>
          <cell r="AE121">
            <v>1</v>
          </cell>
          <cell r="AF121">
            <v>1</v>
          </cell>
          <cell r="AG121">
            <v>0.23922922544137226</v>
          </cell>
          <cell r="AH121">
            <v>1</v>
          </cell>
          <cell r="AI121">
            <v>1</v>
          </cell>
          <cell r="AJ121">
            <v>1</v>
          </cell>
          <cell r="AK121">
            <v>1</v>
          </cell>
        </row>
        <row r="122">
          <cell r="I122">
            <v>0.67012582744809834</v>
          </cell>
          <cell r="J122">
            <v>0.86918470326011454</v>
          </cell>
          <cell r="K122">
            <v>0.86004297092008164</v>
          </cell>
          <cell r="L122">
            <v>0.9089577890913314</v>
          </cell>
          <cell r="M122">
            <v>0.75326832396305232</v>
          </cell>
          <cell r="N122">
            <v>1</v>
          </cell>
          <cell r="O122">
            <v>0.87427017404106611</v>
          </cell>
          <cell r="P122">
            <v>0.75945896414640968</v>
          </cell>
          <cell r="Q122">
            <v>0.69996890346235485</v>
          </cell>
          <cell r="R122">
            <v>0.69309734177213733</v>
          </cell>
          <cell r="S122">
            <v>0.58493374599767844</v>
          </cell>
          <cell r="T122">
            <v>0.63965177772493109</v>
          </cell>
          <cell r="U122">
            <v>0.77358889475264636</v>
          </cell>
          <cell r="V122">
            <v>0.82748943599758806</v>
          </cell>
          <cell r="X122">
            <v>1</v>
          </cell>
          <cell r="Y122">
            <v>1</v>
          </cell>
          <cell r="Z122">
            <v>1</v>
          </cell>
          <cell r="AA122">
            <v>1</v>
          </cell>
          <cell r="AB122">
            <v>1</v>
          </cell>
          <cell r="AC122">
            <v>1</v>
          </cell>
          <cell r="AD122">
            <v>1</v>
          </cell>
          <cell r="AE122">
            <v>0.98120658308732511</v>
          </cell>
          <cell r="AF122">
            <v>1</v>
          </cell>
          <cell r="AG122">
            <v>1</v>
          </cell>
          <cell r="AH122">
            <v>1</v>
          </cell>
          <cell r="AI122">
            <v>1</v>
          </cell>
          <cell r="AJ122">
            <v>1</v>
          </cell>
          <cell r="AK122">
            <v>1</v>
          </cell>
        </row>
        <row r="123">
          <cell r="I123">
            <v>0.67012582744809834</v>
          </cell>
          <cell r="J123">
            <v>0.86918470326011454</v>
          </cell>
          <cell r="K123">
            <v>0.86004297092008164</v>
          </cell>
          <cell r="L123">
            <v>0.9089577890913314</v>
          </cell>
          <cell r="M123">
            <v>0.75326832396305232</v>
          </cell>
          <cell r="N123">
            <v>1</v>
          </cell>
          <cell r="O123">
            <v>0.87427017404106611</v>
          </cell>
          <cell r="P123">
            <v>0.75945896414640968</v>
          </cell>
          <cell r="Q123">
            <v>0.69996890346235485</v>
          </cell>
          <cell r="R123">
            <v>0.69309734177213733</v>
          </cell>
          <cell r="S123">
            <v>0.58493374599767844</v>
          </cell>
          <cell r="T123">
            <v>0.63965177772493109</v>
          </cell>
          <cell r="U123">
            <v>0.77358889475264636</v>
          </cell>
          <cell r="V123">
            <v>0.82748943599758806</v>
          </cell>
          <cell r="X123">
            <v>1</v>
          </cell>
          <cell r="Y123">
            <v>1</v>
          </cell>
          <cell r="Z123">
            <v>1</v>
          </cell>
          <cell r="AA123">
            <v>1</v>
          </cell>
          <cell r="AB123">
            <v>1</v>
          </cell>
          <cell r="AC123">
            <v>1</v>
          </cell>
          <cell r="AD123">
            <v>1</v>
          </cell>
          <cell r="AE123">
            <v>1</v>
          </cell>
          <cell r="AF123">
            <v>1</v>
          </cell>
          <cell r="AG123">
            <v>0.24988074130038235</v>
          </cell>
          <cell r="AH123">
            <v>1</v>
          </cell>
          <cell r="AI123">
            <v>1</v>
          </cell>
          <cell r="AJ123">
            <v>1</v>
          </cell>
          <cell r="AK123">
            <v>1</v>
          </cell>
        </row>
        <row r="124">
          <cell r="I124">
            <v>0.50222846859921499</v>
          </cell>
          <cell r="J124">
            <v>0.7661992512648399</v>
          </cell>
          <cell r="K124">
            <v>0.75911206939705522</v>
          </cell>
          <cell r="L124">
            <v>0.80179305285772151</v>
          </cell>
          <cell r="M124">
            <v>0.58260710043702524</v>
          </cell>
          <cell r="N124">
            <v>1</v>
          </cell>
          <cell r="O124">
            <v>0.76848948533603334</v>
          </cell>
          <cell r="P124">
            <v>0.68195291488785681</v>
          </cell>
          <cell r="Q124">
            <v>0.51929330972351018</v>
          </cell>
          <cell r="R124">
            <v>0.581472174262326</v>
          </cell>
          <cell r="S124">
            <v>0.39781080016033915</v>
          </cell>
          <cell r="T124">
            <v>0.4933503699342488</v>
          </cell>
          <cell r="U124">
            <v>0.58846784303653299</v>
          </cell>
          <cell r="V124">
            <v>0.62239286928318849</v>
          </cell>
          <cell r="X124">
            <v>0.83506818639165536</v>
          </cell>
          <cell r="Y124">
            <v>1</v>
          </cell>
          <cell r="Z124">
            <v>1</v>
          </cell>
          <cell r="AA124">
            <v>1</v>
          </cell>
          <cell r="AB124">
            <v>0.9672538162844424</v>
          </cell>
          <cell r="AC124">
            <v>1</v>
          </cell>
          <cell r="AD124">
            <v>1</v>
          </cell>
          <cell r="AE124">
            <v>1</v>
          </cell>
          <cell r="AF124">
            <v>0.8487507371420322</v>
          </cell>
          <cell r="AG124">
            <v>0.92572539801726295</v>
          </cell>
          <cell r="AH124">
            <v>1</v>
          </cell>
          <cell r="AI124">
            <v>1</v>
          </cell>
          <cell r="AJ124">
            <v>1</v>
          </cell>
          <cell r="AK124">
            <v>0.9929986579803981</v>
          </cell>
        </row>
        <row r="125">
          <cell r="I125">
            <v>0.50222846859921499</v>
          </cell>
          <cell r="J125">
            <v>0.7661992512648399</v>
          </cell>
          <cell r="K125">
            <v>0.75911206939705522</v>
          </cell>
          <cell r="L125">
            <v>0.80179305285772151</v>
          </cell>
          <cell r="M125">
            <v>0.58260710043702524</v>
          </cell>
          <cell r="N125">
            <v>1</v>
          </cell>
          <cell r="O125">
            <v>0.76848948533603334</v>
          </cell>
          <cell r="P125">
            <v>0.68195291488785681</v>
          </cell>
          <cell r="Q125">
            <v>0.51929330972351018</v>
          </cell>
          <cell r="R125">
            <v>0.581472174262326</v>
          </cell>
          <cell r="S125">
            <v>0.39781080016033915</v>
          </cell>
          <cell r="T125">
            <v>0.4933503699342488</v>
          </cell>
          <cell r="U125">
            <v>0.58846784303653299</v>
          </cell>
          <cell r="V125">
            <v>0.62239286928318849</v>
          </cell>
          <cell r="X125">
            <v>0.78188224588414923</v>
          </cell>
          <cell r="Y125">
            <v>1</v>
          </cell>
          <cell r="Z125">
            <v>1</v>
          </cell>
          <cell r="AA125">
            <v>1</v>
          </cell>
          <cell r="AB125">
            <v>0.85940204198708214</v>
          </cell>
          <cell r="AC125">
            <v>1</v>
          </cell>
          <cell r="AD125">
            <v>1</v>
          </cell>
          <cell r="AE125">
            <v>0.83198456165433399</v>
          </cell>
          <cell r="AF125">
            <v>0.70128108338073702</v>
          </cell>
          <cell r="AG125">
            <v>0.78272785976653503</v>
          </cell>
          <cell r="AH125">
            <v>1</v>
          </cell>
          <cell r="AI125">
            <v>1</v>
          </cell>
          <cell r="AJ125">
            <v>1</v>
          </cell>
          <cell r="AK125">
            <v>0.73358106035490567</v>
          </cell>
        </row>
        <row r="126">
          <cell r="I126">
            <v>0.75726729368254919</v>
          </cell>
          <cell r="J126">
            <v>0.87237002114249629</v>
          </cell>
          <cell r="K126">
            <v>0.86739624986052244</v>
          </cell>
          <cell r="L126">
            <v>0.92910298030062488</v>
          </cell>
          <cell r="M126">
            <v>0.80676325359674961</v>
          </cell>
          <cell r="N126">
            <v>0.97879096553614464</v>
          </cell>
          <cell r="O126">
            <v>0.83432821016124914</v>
          </cell>
          <cell r="P126">
            <v>0.77297169858400405</v>
          </cell>
          <cell r="Q126">
            <v>0.74234022142167699</v>
          </cell>
          <cell r="R126">
            <v>0.72958885209426549</v>
          </cell>
          <cell r="S126">
            <v>0.65348795738555587</v>
          </cell>
          <cell r="T126">
            <v>0.68091116481870417</v>
          </cell>
          <cell r="U126">
            <v>0.82871002159025664</v>
          </cell>
          <cell r="V126">
            <v>0.82878135123458452</v>
          </cell>
          <cell r="X126">
            <v>0.70244776149025356</v>
          </cell>
          <cell r="Y126">
            <v>0.81008599683041049</v>
          </cell>
          <cell r="Z126">
            <v>0.86980885311561662</v>
          </cell>
          <cell r="AA126">
            <v>0.83180270560041281</v>
          </cell>
          <cell r="AB126">
            <v>0.7612868368078114</v>
          </cell>
          <cell r="AC126">
            <v>0.9126676168999972</v>
          </cell>
          <cell r="AD126">
            <v>0.76499170729293819</v>
          </cell>
          <cell r="AE126">
            <v>0.71790201938575549</v>
          </cell>
          <cell r="AF126">
            <v>0.64428408913293056</v>
          </cell>
          <cell r="AG126">
            <v>0.58488863002783431</v>
          </cell>
          <cell r="AH126">
            <v>0.63708027235437625</v>
          </cell>
          <cell r="AI126">
            <v>0.69902978492365098</v>
          </cell>
          <cell r="AJ126">
            <v>0.79955611994542997</v>
          </cell>
          <cell r="AK126">
            <v>0.80899087099903333</v>
          </cell>
        </row>
        <row r="127">
          <cell r="I127">
            <v>0.75726729368254919</v>
          </cell>
          <cell r="J127">
            <v>0.87237002114249629</v>
          </cell>
          <cell r="K127">
            <v>0.86739624986052244</v>
          </cell>
          <cell r="L127">
            <v>0.92910298030062488</v>
          </cell>
          <cell r="M127">
            <v>0.80676325359674961</v>
          </cell>
          <cell r="N127">
            <v>0.97879096553614464</v>
          </cell>
          <cell r="O127">
            <v>0.83432821016124914</v>
          </cell>
          <cell r="P127">
            <v>0.77297169858400405</v>
          </cell>
          <cell r="Q127">
            <v>0.74234022142167699</v>
          </cell>
          <cell r="R127">
            <v>0.72958885209426549</v>
          </cell>
          <cell r="S127">
            <v>0.65348795738555587</v>
          </cell>
          <cell r="T127">
            <v>0.68091116481870417</v>
          </cell>
          <cell r="U127">
            <v>0.82871002159025664</v>
          </cell>
          <cell r="V127">
            <v>0.82878135123458452</v>
          </cell>
          <cell r="X127">
            <v>0.99577171881139148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0.80507503908206324</v>
          </cell>
          <cell r="AG127">
            <v>0.76657920900650844</v>
          </cell>
          <cell r="AH127">
            <v>0.72867243289228112</v>
          </cell>
          <cell r="AI127">
            <v>0.86816950567120899</v>
          </cell>
          <cell r="AJ127">
            <v>1</v>
          </cell>
          <cell r="AK127">
            <v>1</v>
          </cell>
        </row>
        <row r="128">
          <cell r="I128">
            <v>0.75726729368254919</v>
          </cell>
          <cell r="J128">
            <v>0.87237002114249629</v>
          </cell>
          <cell r="K128">
            <v>0.86739624986052244</v>
          </cell>
          <cell r="L128">
            <v>0.92910298030062488</v>
          </cell>
          <cell r="M128">
            <v>0.80676325359674961</v>
          </cell>
          <cell r="N128">
            <v>0.97879096553614464</v>
          </cell>
          <cell r="O128">
            <v>0.83432821016124914</v>
          </cell>
          <cell r="P128">
            <v>0.77297169858400405</v>
          </cell>
          <cell r="Q128">
            <v>0.74234022142167699</v>
          </cell>
          <cell r="R128">
            <v>0.72958885209426549</v>
          </cell>
          <cell r="S128">
            <v>0.65348795738555587</v>
          </cell>
          <cell r="T128">
            <v>0.68091116481870417</v>
          </cell>
          <cell r="U128">
            <v>0.82871002159025664</v>
          </cell>
          <cell r="V128">
            <v>0.82878135123458452</v>
          </cell>
          <cell r="X128">
            <v>0.99577171881139148</v>
          </cell>
          <cell r="Y128">
            <v>1</v>
          </cell>
          <cell r="Z128">
            <v>1</v>
          </cell>
          <cell r="AA128">
            <v>1</v>
          </cell>
          <cell r="AB128">
            <v>1</v>
          </cell>
          <cell r="AC128">
            <v>1</v>
          </cell>
          <cell r="AD128">
            <v>1</v>
          </cell>
          <cell r="AE128">
            <v>1</v>
          </cell>
          <cell r="AF128">
            <v>0.80507503908206324</v>
          </cell>
          <cell r="AG128">
            <v>0.76657920900650844</v>
          </cell>
          <cell r="AH128">
            <v>0.72867243289228112</v>
          </cell>
          <cell r="AI128">
            <v>0.86816950567120899</v>
          </cell>
          <cell r="AJ128">
            <v>1</v>
          </cell>
          <cell r="AK128">
            <v>1</v>
          </cell>
        </row>
        <row r="129">
          <cell r="I129">
            <v>0.75726729368254919</v>
          </cell>
          <cell r="J129">
            <v>0.87237002114249629</v>
          </cell>
          <cell r="K129">
            <v>0.86739624986052244</v>
          </cell>
          <cell r="L129">
            <v>0.92910298030062488</v>
          </cell>
          <cell r="M129">
            <v>0.80676325359674961</v>
          </cell>
          <cell r="N129">
            <v>0.97879096553614464</v>
          </cell>
          <cell r="O129">
            <v>0.83432821016124914</v>
          </cell>
          <cell r="P129">
            <v>0.77297169858400405</v>
          </cell>
          <cell r="Q129">
            <v>0.74234022142167699</v>
          </cell>
          <cell r="R129">
            <v>0.72958885209426549</v>
          </cell>
          <cell r="S129">
            <v>0.65348795738555587</v>
          </cell>
          <cell r="T129">
            <v>0.68091116481870417</v>
          </cell>
          <cell r="U129">
            <v>0.82871002159025664</v>
          </cell>
          <cell r="V129">
            <v>0.82878135123458452</v>
          </cell>
          <cell r="X129">
            <v>0.84625986172138956</v>
          </cell>
          <cell r="Y129">
            <v>0.97049883681893279</v>
          </cell>
          <cell r="Z129">
            <v>0.94959818779861915</v>
          </cell>
          <cell r="AA129">
            <v>0.97222377049193887</v>
          </cell>
          <cell r="AB129">
            <v>0.95327057014339034</v>
          </cell>
          <cell r="AC129">
            <v>1</v>
          </cell>
          <cell r="AD129">
            <v>0.80542210961342697</v>
          </cell>
          <cell r="AE129">
            <v>1</v>
          </cell>
          <cell r="AF129">
            <v>1</v>
          </cell>
          <cell r="AG129">
            <v>0.87650107008658296</v>
          </cell>
          <cell r="AH129">
            <v>0.69077463914268744</v>
          </cell>
          <cell r="AI129">
            <v>0.83765592137938105</v>
          </cell>
          <cell r="AJ129">
            <v>0.94522059329820363</v>
          </cell>
          <cell r="AK129">
            <v>0.97673109722013007</v>
          </cell>
        </row>
        <row r="130">
          <cell r="I130">
            <v>0.75726729368254919</v>
          </cell>
          <cell r="J130">
            <v>0.87237002114249629</v>
          </cell>
          <cell r="K130">
            <v>0.86739624986052244</v>
          </cell>
          <cell r="L130">
            <v>0.92910298030062488</v>
          </cell>
          <cell r="M130">
            <v>0.80676325359674961</v>
          </cell>
          <cell r="N130">
            <v>0.97879096553614464</v>
          </cell>
          <cell r="O130">
            <v>0.83432821016124914</v>
          </cell>
          <cell r="P130">
            <v>0.77297169858400405</v>
          </cell>
          <cell r="Q130">
            <v>0.74234022142167699</v>
          </cell>
          <cell r="R130">
            <v>0.72958885209426549</v>
          </cell>
          <cell r="S130">
            <v>0.65348795738555587</v>
          </cell>
          <cell r="T130">
            <v>0.68091116481870417</v>
          </cell>
          <cell r="U130">
            <v>0.82871002159025664</v>
          </cell>
          <cell r="V130">
            <v>0.82878135123458452</v>
          </cell>
          <cell r="X130">
            <v>1</v>
          </cell>
          <cell r="Y130">
            <v>1</v>
          </cell>
          <cell r="Z130">
            <v>1</v>
          </cell>
          <cell r="AA130">
            <v>1</v>
          </cell>
          <cell r="AB130">
            <v>1</v>
          </cell>
          <cell r="AC130">
            <v>1</v>
          </cell>
          <cell r="AD130">
            <v>0.96103084566506769</v>
          </cell>
          <cell r="AE130">
            <v>1</v>
          </cell>
          <cell r="AF130">
            <v>1</v>
          </cell>
          <cell r="AG130">
            <v>1</v>
          </cell>
          <cell r="AH130">
            <v>0.79596500688097782</v>
          </cell>
          <cell r="AI130">
            <v>0.92425802262521783</v>
          </cell>
          <cell r="AJ130">
            <v>1</v>
          </cell>
          <cell r="AK130">
            <v>1</v>
          </cell>
        </row>
        <row r="131">
          <cell r="I131">
            <v>0.75726729368254919</v>
          </cell>
          <cell r="J131">
            <v>0.87237002114249629</v>
          </cell>
          <cell r="K131">
            <v>0.86739624986052244</v>
          </cell>
          <cell r="L131">
            <v>0.92910298030062488</v>
          </cell>
          <cell r="M131">
            <v>0.80676325359674961</v>
          </cell>
          <cell r="N131">
            <v>0.97879096553614464</v>
          </cell>
          <cell r="O131">
            <v>0.83432821016124914</v>
          </cell>
          <cell r="P131">
            <v>0.77297169858400405</v>
          </cell>
          <cell r="Q131">
            <v>0.74234022142167699</v>
          </cell>
          <cell r="R131">
            <v>0.72958885209426549</v>
          </cell>
          <cell r="S131">
            <v>0.65348795738555587</v>
          </cell>
          <cell r="T131">
            <v>0.68091116481870417</v>
          </cell>
          <cell r="U131">
            <v>0.82871002159025664</v>
          </cell>
          <cell r="V131">
            <v>0.82878135123458452</v>
          </cell>
          <cell r="X131">
            <v>1</v>
          </cell>
          <cell r="Y131">
            <v>1</v>
          </cell>
          <cell r="Z131">
            <v>1</v>
          </cell>
          <cell r="AA131">
            <v>1</v>
          </cell>
          <cell r="AB131">
            <v>1</v>
          </cell>
          <cell r="AC131">
            <v>1</v>
          </cell>
          <cell r="AD131">
            <v>0.96103084566506769</v>
          </cell>
          <cell r="AE131">
            <v>1</v>
          </cell>
          <cell r="AF131">
            <v>1</v>
          </cell>
          <cell r="AG131">
            <v>1</v>
          </cell>
          <cell r="AH131">
            <v>0.79596500688097782</v>
          </cell>
          <cell r="AI131">
            <v>0.92425802262521783</v>
          </cell>
          <cell r="AJ131">
            <v>1</v>
          </cell>
          <cell r="AK131">
            <v>1</v>
          </cell>
        </row>
        <row r="132">
          <cell r="I132">
            <v>0.75726729368254919</v>
          </cell>
          <cell r="J132">
            <v>0.87237002114249629</v>
          </cell>
          <cell r="K132">
            <v>0.86739624986052244</v>
          </cell>
          <cell r="L132">
            <v>0.92910298030062488</v>
          </cell>
          <cell r="M132">
            <v>0.80676325359674961</v>
          </cell>
          <cell r="N132">
            <v>0.97879096553614464</v>
          </cell>
          <cell r="O132">
            <v>0.83432821016124914</v>
          </cell>
          <cell r="P132">
            <v>0.77297169858400405</v>
          </cell>
          <cell r="Q132">
            <v>0.74234022142167699</v>
          </cell>
          <cell r="R132">
            <v>0.72958885209426549</v>
          </cell>
          <cell r="S132">
            <v>0.65348795738555587</v>
          </cell>
          <cell r="T132">
            <v>0.68091116481870417</v>
          </cell>
          <cell r="U132">
            <v>0.82871002159025664</v>
          </cell>
          <cell r="V132">
            <v>0.82878135123458452</v>
          </cell>
          <cell r="X132">
            <v>0.93686526833318873</v>
          </cell>
          <cell r="Y132">
            <v>1</v>
          </cell>
          <cell r="Z132">
            <v>1</v>
          </cell>
          <cell r="AA132">
            <v>1</v>
          </cell>
          <cell r="AB132">
            <v>1</v>
          </cell>
          <cell r="AC132">
            <v>1</v>
          </cell>
          <cell r="AD132">
            <v>0.9288160286047259</v>
          </cell>
          <cell r="AE132">
            <v>1</v>
          </cell>
          <cell r="AF132">
            <v>1</v>
          </cell>
          <cell r="AG132">
            <v>0.90206885552890193</v>
          </cell>
          <cell r="AH132">
            <v>0.77324923379875998</v>
          </cell>
          <cell r="AI132">
            <v>0.88017993982777665</v>
          </cell>
          <cell r="AJ132">
            <v>1</v>
          </cell>
          <cell r="AK132">
            <v>1</v>
          </cell>
        </row>
        <row r="133">
          <cell r="I133">
            <v>0.62577478256404562</v>
          </cell>
          <cell r="J133">
            <v>0.78832701757603751</v>
          </cell>
          <cell r="K133">
            <v>0.78181936884761383</v>
          </cell>
          <cell r="L133">
            <v>0.90086630674967483</v>
          </cell>
          <cell r="M133">
            <v>0.69904671701463139</v>
          </cell>
          <cell r="N133">
            <v>0.96625460928984874</v>
          </cell>
          <cell r="O133">
            <v>0.74186953748681428</v>
          </cell>
          <cell r="P133">
            <v>0.68531463251583902</v>
          </cell>
          <cell r="Q133">
            <v>0.61999279917184735</v>
          </cell>
          <cell r="R133">
            <v>0.60464680070563415</v>
          </cell>
          <cell r="S133">
            <v>0.50435508729703538</v>
          </cell>
          <cell r="T133">
            <v>0.51733579872710012</v>
          </cell>
          <cell r="U133">
            <v>0.72306238354782804</v>
          </cell>
          <cell r="V133">
            <v>0.74327959748025951</v>
          </cell>
          <cell r="X133">
            <v>0.52443712500750084</v>
          </cell>
          <cell r="Y133">
            <v>0.57340519941490298</v>
          </cell>
          <cell r="Z133">
            <v>0.62757265913879223</v>
          </cell>
          <cell r="AA133">
            <v>0.84868810046006649</v>
          </cell>
          <cell r="AB133">
            <v>0.5868972562622391</v>
          </cell>
          <cell r="AC133">
            <v>0.80203960838468524</v>
          </cell>
          <cell r="AD133">
            <v>0.52518238330436451</v>
          </cell>
          <cell r="AE133">
            <v>0.85131451940976799</v>
          </cell>
          <cell r="AF133">
            <v>0.60756872330935507</v>
          </cell>
          <cell r="AG133">
            <v>0.55839173526478103</v>
          </cell>
          <cell r="AH133">
            <v>0.45266209218926301</v>
          </cell>
          <cell r="AI133">
            <v>0.48019527075147661</v>
          </cell>
          <cell r="AJ133">
            <v>0.62177051703658992</v>
          </cell>
          <cell r="AK133">
            <v>0.66635136424180597</v>
          </cell>
        </row>
        <row r="134">
          <cell r="I134">
            <v>0.5618991303509091</v>
          </cell>
          <cell r="J134">
            <v>0.74240230419088826</v>
          </cell>
          <cell r="K134">
            <v>0.72939762358832072</v>
          </cell>
          <cell r="L134">
            <v>0.89248969216603147</v>
          </cell>
          <cell r="M134">
            <v>0.65812056544261865</v>
          </cell>
          <cell r="N134">
            <v>0.96163147052479792</v>
          </cell>
          <cell r="O134">
            <v>0.71110719672914624</v>
          </cell>
          <cell r="P134">
            <v>0.65016229078484289</v>
          </cell>
          <cell r="Q134">
            <v>0.57717000988782852</v>
          </cell>
          <cell r="R134">
            <v>0.56335148181716554</v>
          </cell>
          <cell r="S134">
            <v>0.44162400499419119</v>
          </cell>
          <cell r="T134">
            <v>0.44942834336756554</v>
          </cell>
          <cell r="U134">
            <v>0.6737858857973692</v>
          </cell>
          <cell r="V134">
            <v>0.69478413821649898</v>
          </cell>
          <cell r="X134">
            <v>0.4583509603345739</v>
          </cell>
          <cell r="Y134">
            <v>0.502370848487247</v>
          </cell>
          <cell r="Z134">
            <v>0.46241799919594118</v>
          </cell>
          <cell r="AA134">
            <v>0.72787732898519264</v>
          </cell>
          <cell r="AB134">
            <v>0.40712935058484501</v>
          </cell>
          <cell r="AC134">
            <v>0.69410718315509179</v>
          </cell>
          <cell r="AD134">
            <v>0.4755767687578335</v>
          </cell>
          <cell r="AE134">
            <v>0.71213495032289276</v>
          </cell>
          <cell r="AF134">
            <v>0.5239604610229025</v>
          </cell>
          <cell r="AG134">
            <v>0.45864196786076056</v>
          </cell>
          <cell r="AH134">
            <v>0.36844908222906536</v>
          </cell>
          <cell r="AI134">
            <v>0.38178934812446874</v>
          </cell>
          <cell r="AJ134">
            <v>0.46861572490829845</v>
          </cell>
          <cell r="AK134">
            <v>0.4720635438477872</v>
          </cell>
        </row>
        <row r="135">
          <cell r="I135">
            <v>0.75726729368254919</v>
          </cell>
          <cell r="J135">
            <v>0.87237002114249629</v>
          </cell>
          <cell r="K135">
            <v>0.86739624986052244</v>
          </cell>
          <cell r="L135">
            <v>0.92910298030062488</v>
          </cell>
          <cell r="M135">
            <v>0.80676325359674961</v>
          </cell>
          <cell r="N135">
            <v>0.97879096553614464</v>
          </cell>
          <cell r="O135">
            <v>0.83432821016124914</v>
          </cell>
          <cell r="P135">
            <v>0.77297169858400405</v>
          </cell>
          <cell r="Q135">
            <v>0.74234022142167699</v>
          </cell>
          <cell r="R135">
            <v>0.72958885209426549</v>
          </cell>
          <cell r="S135">
            <v>0.65348795738555587</v>
          </cell>
          <cell r="T135">
            <v>0.68091116481870417</v>
          </cell>
          <cell r="U135">
            <v>0.82871002159025664</v>
          </cell>
          <cell r="V135">
            <v>0.82878135123458452</v>
          </cell>
          <cell r="X135">
            <v>0.73890869493342326</v>
          </cell>
          <cell r="Y135">
            <v>0.80942767180448794</v>
          </cell>
          <cell r="Z135">
            <v>0.86865415294925219</v>
          </cell>
          <cell r="AA135">
            <v>0.84589803109736583</v>
          </cell>
          <cell r="AB135">
            <v>0.77168766675249745</v>
          </cell>
          <cell r="AC135">
            <v>0.91262077662793029</v>
          </cell>
          <cell r="AD135">
            <v>0.76358946961749452</v>
          </cell>
          <cell r="AE135">
            <v>0.71244263746187464</v>
          </cell>
          <cell r="AF135">
            <v>0.48081956713838397</v>
          </cell>
          <cell r="AG135">
            <v>0.73915788979001396</v>
          </cell>
          <cell r="AH135">
            <v>0.617724130189923</v>
          </cell>
          <cell r="AI135">
            <v>0.69186097123960755</v>
          </cell>
          <cell r="AJ135">
            <v>0.52807423559226818</v>
          </cell>
          <cell r="AK135">
            <v>0.80820735259355014</v>
          </cell>
        </row>
        <row r="136">
          <cell r="I136">
            <v>0.75726729368254919</v>
          </cell>
          <cell r="J136">
            <v>0.87237002114249629</v>
          </cell>
          <cell r="K136">
            <v>0.86739624986052244</v>
          </cell>
          <cell r="L136">
            <v>0.92910298030062488</v>
          </cell>
          <cell r="M136">
            <v>0.80676325359674961</v>
          </cell>
          <cell r="N136">
            <v>0.97879096553614464</v>
          </cell>
          <cell r="O136">
            <v>0.83432821016124914</v>
          </cell>
          <cell r="P136">
            <v>0.77297169858400405</v>
          </cell>
          <cell r="Q136">
            <v>0.74234022142167699</v>
          </cell>
          <cell r="R136">
            <v>0.72958885209426549</v>
          </cell>
          <cell r="S136">
            <v>0.65348795738555587</v>
          </cell>
          <cell r="T136">
            <v>0.68091116481870417</v>
          </cell>
          <cell r="U136">
            <v>0.82871002159025664</v>
          </cell>
          <cell r="V136">
            <v>0.82878135123458452</v>
          </cell>
          <cell r="X136">
            <v>0.93393835137266978</v>
          </cell>
          <cell r="Y136">
            <v>0.94110629613076613</v>
          </cell>
          <cell r="Z136">
            <v>0.94461323798423202</v>
          </cell>
          <cell r="AA136">
            <v>1</v>
          </cell>
          <cell r="AB136">
            <v>0.98642885262053115</v>
          </cell>
          <cell r="AC136">
            <v>1</v>
          </cell>
          <cell r="AD136">
            <v>0.84712703640153009</v>
          </cell>
          <cell r="AE136">
            <v>1</v>
          </cell>
          <cell r="AF136">
            <v>1</v>
          </cell>
          <cell r="AG136">
            <v>0.99783930169282198</v>
          </cell>
          <cell r="AH136">
            <v>0.80345150654335695</v>
          </cell>
          <cell r="AI136">
            <v>0.96956950594413061</v>
          </cell>
          <cell r="AJ136">
            <v>1</v>
          </cell>
          <cell r="AK136">
            <v>1</v>
          </cell>
        </row>
        <row r="137">
          <cell r="I137">
            <v>0.75726729368254919</v>
          </cell>
          <cell r="J137">
            <v>0.87237002114249629</v>
          </cell>
          <cell r="K137">
            <v>0.86739624986052244</v>
          </cell>
          <cell r="L137">
            <v>0.92910298030062488</v>
          </cell>
          <cell r="M137">
            <v>0.80676325359674961</v>
          </cell>
          <cell r="N137">
            <v>0.97879096553614464</v>
          </cell>
          <cell r="O137">
            <v>0.83432821016124914</v>
          </cell>
          <cell r="P137">
            <v>0.77297169858400405</v>
          </cell>
          <cell r="Q137">
            <v>0.74234022142167699</v>
          </cell>
          <cell r="R137">
            <v>0.72958885209426549</v>
          </cell>
          <cell r="S137">
            <v>0.65348795738555587</v>
          </cell>
          <cell r="T137">
            <v>0.68091116481870417</v>
          </cell>
          <cell r="U137">
            <v>0.82871002159025664</v>
          </cell>
          <cell r="V137">
            <v>0.82878135123458452</v>
          </cell>
          <cell r="X137">
            <v>0.80448856232130861</v>
          </cell>
          <cell r="Y137">
            <v>1</v>
          </cell>
          <cell r="Z137">
            <v>1</v>
          </cell>
          <cell r="AA137">
            <v>0.96040156214809769</v>
          </cell>
          <cell r="AB137">
            <v>0.94112993770639541</v>
          </cell>
          <cell r="AC137">
            <v>1</v>
          </cell>
          <cell r="AD137">
            <v>0.85415194596034372</v>
          </cell>
          <cell r="AE137">
            <v>0.79254888888894415</v>
          </cell>
          <cell r="AF137">
            <v>0.8777191510279444</v>
          </cell>
          <cell r="AG137">
            <v>0.73093437450123866</v>
          </cell>
          <cell r="AH137">
            <v>0.6928187932714186</v>
          </cell>
          <cell r="AI137">
            <v>0.7474628978509702</v>
          </cell>
          <cell r="AJ137">
            <v>0.93880540191925532</v>
          </cell>
          <cell r="AK137">
            <v>0.95816617641508739</v>
          </cell>
        </row>
        <row r="138">
          <cell r="I138">
            <v>0.62577478256404562</v>
          </cell>
          <cell r="J138">
            <v>0.78832701757603751</v>
          </cell>
          <cell r="K138">
            <v>0.78181936884761383</v>
          </cell>
          <cell r="L138">
            <v>0.90086630674967483</v>
          </cell>
          <cell r="M138">
            <v>0.69904671701463139</v>
          </cell>
          <cell r="N138">
            <v>0.96625460928984874</v>
          </cell>
          <cell r="O138">
            <v>0.74186953748681428</v>
          </cell>
          <cell r="P138">
            <v>0.68531463251583902</v>
          </cell>
          <cell r="Q138">
            <v>0.61999279917184735</v>
          </cell>
          <cell r="R138">
            <v>0.60464680070563415</v>
          </cell>
          <cell r="S138">
            <v>0.50435508729703538</v>
          </cell>
          <cell r="T138">
            <v>0.51733579872710012</v>
          </cell>
          <cell r="U138">
            <v>0.72306238354782804</v>
          </cell>
          <cell r="V138">
            <v>0.74327959748025951</v>
          </cell>
          <cell r="X138">
            <v>0.48944815389529245</v>
          </cell>
          <cell r="Y138">
            <v>0.65882300214364897</v>
          </cell>
          <cell r="Z138">
            <v>0.65452491786302136</v>
          </cell>
          <cell r="AA138">
            <v>0.91240745598737316</v>
          </cell>
          <cell r="AB138">
            <v>0.52728181186272383</v>
          </cell>
          <cell r="AC138">
            <v>0.72895362894890536</v>
          </cell>
          <cell r="AD138">
            <v>0.49944461053385319</v>
          </cell>
          <cell r="AE138">
            <v>0.57208178218638717</v>
          </cell>
          <cell r="AF138">
            <v>0.58803730939603427</v>
          </cell>
          <cell r="AG138">
            <v>0.51748034477515537</v>
          </cell>
          <cell r="AH138">
            <v>0.37542210776933066</v>
          </cell>
          <cell r="AI138">
            <v>0.342909944770108</v>
          </cell>
          <cell r="AJ138">
            <v>0.56563809470742743</v>
          </cell>
          <cell r="AK138">
            <v>0.62753309313981109</v>
          </cell>
        </row>
        <row r="139">
          <cell r="I139">
            <v>0.5618991303509091</v>
          </cell>
          <cell r="J139">
            <v>0.74240230419088826</v>
          </cell>
          <cell r="K139">
            <v>0.72939762358832072</v>
          </cell>
          <cell r="L139">
            <v>0.89248969216603147</v>
          </cell>
          <cell r="M139">
            <v>0.65812056544261865</v>
          </cell>
          <cell r="N139">
            <v>0.96163147052479792</v>
          </cell>
          <cell r="O139">
            <v>0.71110719672914624</v>
          </cell>
          <cell r="P139">
            <v>0.65016229078484289</v>
          </cell>
          <cell r="Q139">
            <v>0.57717000988782852</v>
          </cell>
          <cell r="R139">
            <v>0.56335148181716554</v>
          </cell>
          <cell r="S139">
            <v>0.44162400499419119</v>
          </cell>
          <cell r="T139">
            <v>0.44942834336756554</v>
          </cell>
          <cell r="U139">
            <v>0.6737858857973692</v>
          </cell>
          <cell r="V139">
            <v>0.69478413821649898</v>
          </cell>
          <cell r="X139">
            <v>0.520195359040729</v>
          </cell>
          <cell r="Y139">
            <v>0.58378070783803659</v>
          </cell>
          <cell r="Z139">
            <v>0.54615208358202871</v>
          </cell>
          <cell r="AA139">
            <v>0.60746717896975744</v>
          </cell>
          <cell r="AB139">
            <v>0.45136053652422364</v>
          </cell>
          <cell r="AC139">
            <v>0.737698191731742</v>
          </cell>
          <cell r="AD139">
            <v>0.57315710374426776</v>
          </cell>
          <cell r="AE139">
            <v>0.49802663097740185</v>
          </cell>
          <cell r="AF139">
            <v>0.54967942329668928</v>
          </cell>
          <cell r="AG139">
            <v>0.56090310083913564</v>
          </cell>
          <cell r="AH139">
            <v>0.38289315785423361</v>
          </cell>
          <cell r="AI139">
            <v>0.3651672485114989</v>
          </cell>
          <cell r="AJ139">
            <v>0.53590511269546715</v>
          </cell>
          <cell r="AK139">
            <v>0.55526367359143081</v>
          </cell>
        </row>
        <row r="140">
          <cell r="I140">
            <v>0.75726729368254919</v>
          </cell>
          <cell r="J140">
            <v>0.87237002114249629</v>
          </cell>
          <cell r="K140">
            <v>0.86739624986052244</v>
          </cell>
          <cell r="L140">
            <v>0.92910298030062488</v>
          </cell>
          <cell r="M140">
            <v>0.80676325359674961</v>
          </cell>
          <cell r="N140">
            <v>0.97879096553614464</v>
          </cell>
          <cell r="O140">
            <v>0.83432821016124914</v>
          </cell>
          <cell r="P140">
            <v>0.77297169858400405</v>
          </cell>
          <cell r="Q140">
            <v>0.74234022142167699</v>
          </cell>
          <cell r="R140">
            <v>0.72958885209426549</v>
          </cell>
          <cell r="S140">
            <v>0.65348795738555587</v>
          </cell>
          <cell r="T140">
            <v>0.68091116481870417</v>
          </cell>
          <cell r="U140">
            <v>0.82871002159025664</v>
          </cell>
          <cell r="V140">
            <v>0.82878135123458452</v>
          </cell>
          <cell r="X140">
            <v>0.56308836894789449</v>
          </cell>
          <cell r="Y140">
            <v>1</v>
          </cell>
          <cell r="Z140">
            <v>1</v>
          </cell>
          <cell r="AA140">
            <v>0.94891498575935151</v>
          </cell>
          <cell r="AB140">
            <v>0.94592311540216778</v>
          </cell>
          <cell r="AC140">
            <v>1</v>
          </cell>
          <cell r="AD140">
            <v>1</v>
          </cell>
          <cell r="AE140">
            <v>0.7876743180501633</v>
          </cell>
          <cell r="AF140">
            <v>0.7899846483466082</v>
          </cell>
          <cell r="AG140">
            <v>0.80099687401101871</v>
          </cell>
          <cell r="AH140">
            <v>0.68364502018104745</v>
          </cell>
          <cell r="AI140">
            <v>0.73052958750116659</v>
          </cell>
          <cell r="AJ140">
            <v>0.87130344126332993</v>
          </cell>
          <cell r="AK140">
            <v>0.86756603504461183</v>
          </cell>
        </row>
        <row r="141">
          <cell r="I141">
            <v>0.75726729368254919</v>
          </cell>
          <cell r="J141">
            <v>0.87237002114249629</v>
          </cell>
          <cell r="K141">
            <v>0.86739624986052244</v>
          </cell>
          <cell r="L141">
            <v>0.92910298030062488</v>
          </cell>
          <cell r="M141">
            <v>0.80676325359674961</v>
          </cell>
          <cell r="N141">
            <v>0.97879096553614464</v>
          </cell>
          <cell r="O141">
            <v>0.83432821016124914</v>
          </cell>
          <cell r="P141">
            <v>0.77297169858400405</v>
          </cell>
          <cell r="Q141">
            <v>0.74234022142167699</v>
          </cell>
          <cell r="R141">
            <v>0.72958885209426549</v>
          </cell>
          <cell r="S141">
            <v>0.65348795738555587</v>
          </cell>
          <cell r="T141">
            <v>0.68091116481870417</v>
          </cell>
          <cell r="U141">
            <v>0.82871002159025664</v>
          </cell>
          <cell r="V141">
            <v>0.82878135123458452</v>
          </cell>
          <cell r="X141">
            <v>0.53029347267836069</v>
          </cell>
          <cell r="Y141">
            <v>1</v>
          </cell>
          <cell r="Z141">
            <v>1</v>
          </cell>
          <cell r="AA141">
            <v>0.98234559501374596</v>
          </cell>
          <cell r="AB141">
            <v>0.86690805802967141</v>
          </cell>
          <cell r="AC141">
            <v>1</v>
          </cell>
          <cell r="AD141">
            <v>0.93274595707750318</v>
          </cell>
          <cell r="AE141">
            <v>0.88740928765015459</v>
          </cell>
          <cell r="AF141">
            <v>0.58379539521900314</v>
          </cell>
          <cell r="AG141">
            <v>0.5492373474707255</v>
          </cell>
          <cell r="AH141">
            <v>0.60929259374375622</v>
          </cell>
          <cell r="AI141">
            <v>0.65126159693236663</v>
          </cell>
          <cell r="AJ141">
            <v>0.77475219373982473</v>
          </cell>
          <cell r="AK141">
            <v>0.7973294882414248</v>
          </cell>
        </row>
        <row r="142">
          <cell r="I142">
            <v>0.75726729368254919</v>
          </cell>
          <cell r="J142">
            <v>0.87237002114249629</v>
          </cell>
          <cell r="K142">
            <v>0.86739624986052244</v>
          </cell>
          <cell r="L142">
            <v>0.92910298030062488</v>
          </cell>
          <cell r="M142">
            <v>0.80676325359674961</v>
          </cell>
          <cell r="N142">
            <v>0.97879096553614464</v>
          </cell>
          <cell r="O142">
            <v>0.83432821016124914</v>
          </cell>
          <cell r="P142">
            <v>0.77297169858400405</v>
          </cell>
          <cell r="Q142">
            <v>0.74234022142167699</v>
          </cell>
          <cell r="R142">
            <v>0.72958885209426549</v>
          </cell>
          <cell r="S142">
            <v>0.65348795738555587</v>
          </cell>
          <cell r="T142">
            <v>0.68091116481870417</v>
          </cell>
          <cell r="U142">
            <v>0.82871002159025664</v>
          </cell>
          <cell r="V142">
            <v>0.82878135123458452</v>
          </cell>
          <cell r="X142">
            <v>0.40208164830591536</v>
          </cell>
          <cell r="Y142">
            <v>0.69970159382895758</v>
          </cell>
          <cell r="Z142">
            <v>0.92436367216674742</v>
          </cell>
          <cell r="AA142">
            <v>0.78744140020290865</v>
          </cell>
          <cell r="AB142">
            <v>0.60965840267612004</v>
          </cell>
          <cell r="AC142">
            <v>0.8645427697168494</v>
          </cell>
          <cell r="AD142">
            <v>0.64384876570252547</v>
          </cell>
          <cell r="AE142">
            <v>0.46795682311489512</v>
          </cell>
          <cell r="AF142">
            <v>0.35718009873697892</v>
          </cell>
          <cell r="AG142">
            <v>0.327320717534266</v>
          </cell>
          <cell r="AH142">
            <v>0.44263747235485795</v>
          </cell>
          <cell r="AI142">
            <v>0.48642963648098675</v>
          </cell>
          <cell r="AJ142">
            <v>0.61422456657374691</v>
          </cell>
          <cell r="AK142">
            <v>0.66387090437268848</v>
          </cell>
        </row>
        <row r="143">
          <cell r="I143">
            <v>0.75726729368254919</v>
          </cell>
          <cell r="J143">
            <v>0.87237002114249629</v>
          </cell>
          <cell r="K143">
            <v>0.86739624986052244</v>
          </cell>
          <cell r="L143">
            <v>0.92910298030062488</v>
          </cell>
          <cell r="M143">
            <v>0.80676325359674961</v>
          </cell>
          <cell r="N143">
            <v>0.97879096553614464</v>
          </cell>
          <cell r="O143">
            <v>0.83432821016124914</v>
          </cell>
          <cell r="P143">
            <v>0.77297169858400405</v>
          </cell>
          <cell r="Q143">
            <v>0.74234022142167699</v>
          </cell>
          <cell r="R143">
            <v>0.72958885209426549</v>
          </cell>
          <cell r="S143">
            <v>0.65348795738555587</v>
          </cell>
          <cell r="T143">
            <v>0.68091116481870417</v>
          </cell>
          <cell r="U143">
            <v>0.82871002159025664</v>
          </cell>
          <cell r="V143">
            <v>0.82878135123458452</v>
          </cell>
          <cell r="X143">
            <v>0.57572803831093611</v>
          </cell>
          <cell r="Y143">
            <v>1</v>
          </cell>
          <cell r="Z143">
            <v>1</v>
          </cell>
          <cell r="AA143">
            <v>0.91382905351278709</v>
          </cell>
          <cell r="AB143">
            <v>1</v>
          </cell>
          <cell r="AC143">
            <v>1</v>
          </cell>
          <cell r="AD143">
            <v>1</v>
          </cell>
          <cell r="AE143">
            <v>0.68679169117135941</v>
          </cell>
          <cell r="AF143">
            <v>1</v>
          </cell>
          <cell r="AG143">
            <v>1</v>
          </cell>
          <cell r="AH143">
            <v>0.77907954263731882</v>
          </cell>
          <cell r="AI143">
            <v>0.83561501845068675</v>
          </cell>
          <cell r="AJ143">
            <v>0.99116176715358539</v>
          </cell>
          <cell r="AK143">
            <v>0.94760095575503389</v>
          </cell>
        </row>
        <row r="144">
          <cell r="I144">
            <v>0.75726729368254919</v>
          </cell>
          <cell r="J144">
            <v>0.87237002114249629</v>
          </cell>
          <cell r="K144">
            <v>0.86739624986052244</v>
          </cell>
          <cell r="L144">
            <v>0.92910298030062488</v>
          </cell>
          <cell r="M144">
            <v>0.80676325359674961</v>
          </cell>
          <cell r="N144">
            <v>0.97879096553614464</v>
          </cell>
          <cell r="O144">
            <v>0.83432821016124914</v>
          </cell>
          <cell r="P144">
            <v>0.77297169858400405</v>
          </cell>
          <cell r="Q144">
            <v>0.74234022142167699</v>
          </cell>
          <cell r="R144">
            <v>0.72958885209426549</v>
          </cell>
          <cell r="S144">
            <v>0.65348795738555587</v>
          </cell>
          <cell r="T144">
            <v>0.68091116481870417</v>
          </cell>
          <cell r="U144">
            <v>0.82871002159025664</v>
          </cell>
          <cell r="V144">
            <v>0.82878135123458452</v>
          </cell>
          <cell r="X144">
            <v>0.5222405286313041</v>
          </cell>
          <cell r="Y144">
            <v>1</v>
          </cell>
          <cell r="Z144">
            <v>1</v>
          </cell>
          <cell r="AA144">
            <v>0.96981439408658254</v>
          </cell>
          <cell r="AB144">
            <v>0.86170213546163066</v>
          </cell>
          <cell r="AC144">
            <v>1</v>
          </cell>
          <cell r="AD144">
            <v>0.92815178806440113</v>
          </cell>
          <cell r="AE144">
            <v>0.89231198150385449</v>
          </cell>
          <cell r="AF144">
            <v>0.60792518456760036</v>
          </cell>
          <cell r="AG144">
            <v>0.53015878134236061</v>
          </cell>
          <cell r="AH144">
            <v>0.56738338375003106</v>
          </cell>
          <cell r="AI144">
            <v>0.65976303108624157</v>
          </cell>
          <cell r="AJ144">
            <v>0.74125066783796867</v>
          </cell>
          <cell r="AK144">
            <v>0.75568858838332886</v>
          </cell>
        </row>
        <row r="145">
          <cell r="I145">
            <v>0.62577478256404562</v>
          </cell>
          <cell r="J145">
            <v>0.78832701757603751</v>
          </cell>
          <cell r="K145">
            <v>0.78181936884761383</v>
          </cell>
          <cell r="L145">
            <v>0.90086630674967483</v>
          </cell>
          <cell r="M145">
            <v>0.69904671701463139</v>
          </cell>
          <cell r="N145">
            <v>0.96625460928984874</v>
          </cell>
          <cell r="O145">
            <v>0.74186953748681428</v>
          </cell>
          <cell r="P145">
            <v>0.68531463251583902</v>
          </cell>
          <cell r="Q145">
            <v>0.61999279917184735</v>
          </cell>
          <cell r="R145">
            <v>0.60464680070563415</v>
          </cell>
          <cell r="S145">
            <v>0.50435508729703538</v>
          </cell>
          <cell r="T145">
            <v>0.51733579872710012</v>
          </cell>
          <cell r="U145">
            <v>0.72306238354782804</v>
          </cell>
          <cell r="V145">
            <v>0.74327959748025951</v>
          </cell>
          <cell r="X145">
            <v>1</v>
          </cell>
          <cell r="Y145">
            <v>1</v>
          </cell>
          <cell r="Z145">
            <v>1</v>
          </cell>
          <cell r="AA145">
            <v>1</v>
          </cell>
          <cell r="AB145">
            <v>1</v>
          </cell>
          <cell r="AC145">
            <v>1</v>
          </cell>
          <cell r="AD145">
            <v>1</v>
          </cell>
          <cell r="AE145">
            <v>0.86751593142465644</v>
          </cell>
          <cell r="AF145">
            <v>1</v>
          </cell>
          <cell r="AG145">
            <v>0.9121834976558475</v>
          </cell>
          <cell r="AH145">
            <v>1</v>
          </cell>
          <cell r="AI145">
            <v>1</v>
          </cell>
          <cell r="AJ145">
            <v>1</v>
          </cell>
          <cell r="AK145">
            <v>1</v>
          </cell>
        </row>
        <row r="146">
          <cell r="I146">
            <v>0.5618991303509091</v>
          </cell>
          <cell r="J146">
            <v>0.74240230419088826</v>
          </cell>
          <cell r="K146">
            <v>0.72939762358832072</v>
          </cell>
          <cell r="L146">
            <v>0.89248969216603147</v>
          </cell>
          <cell r="M146">
            <v>0.65812056544261865</v>
          </cell>
          <cell r="N146">
            <v>0.96163147052479792</v>
          </cell>
          <cell r="O146">
            <v>0.71110719672914624</v>
          </cell>
          <cell r="P146">
            <v>0.65016229078484289</v>
          </cell>
          <cell r="Q146">
            <v>0.57717000988782852</v>
          </cell>
          <cell r="R146">
            <v>0.56335148181716554</v>
          </cell>
          <cell r="S146">
            <v>0.44162400499419119</v>
          </cell>
          <cell r="T146">
            <v>0.44942834336756554</v>
          </cell>
          <cell r="U146">
            <v>0.6737858857973692</v>
          </cell>
          <cell r="V146">
            <v>0.69478413821649898</v>
          </cell>
          <cell r="X146">
            <v>1</v>
          </cell>
          <cell r="Y146">
            <v>1</v>
          </cell>
          <cell r="Z146">
            <v>1</v>
          </cell>
          <cell r="AA146">
            <v>1</v>
          </cell>
          <cell r="AB146">
            <v>1</v>
          </cell>
          <cell r="AC146">
            <v>1</v>
          </cell>
          <cell r="AD146">
            <v>1</v>
          </cell>
          <cell r="AE146">
            <v>0.83332817602970932</v>
          </cell>
          <cell r="AF146">
            <v>1</v>
          </cell>
          <cell r="AG146">
            <v>0.86532987571968711</v>
          </cell>
          <cell r="AH146">
            <v>1</v>
          </cell>
          <cell r="AI146">
            <v>1</v>
          </cell>
          <cell r="AJ146">
            <v>1</v>
          </cell>
          <cell r="AK146">
            <v>1</v>
          </cell>
        </row>
        <row r="147">
          <cell r="I147">
            <v>0.62577478256404562</v>
          </cell>
          <cell r="J147">
            <v>0.78832701757603751</v>
          </cell>
          <cell r="K147">
            <v>0.78181936884761383</v>
          </cell>
          <cell r="L147">
            <v>0.90086630674967483</v>
          </cell>
          <cell r="M147">
            <v>0.69904671701463139</v>
          </cell>
          <cell r="N147">
            <v>0.96625460928984874</v>
          </cell>
          <cell r="O147">
            <v>0.74186953748681428</v>
          </cell>
          <cell r="P147">
            <v>0.68531463251583902</v>
          </cell>
          <cell r="Q147">
            <v>0.61999279917184735</v>
          </cell>
          <cell r="R147">
            <v>0.60464680070563415</v>
          </cell>
          <cell r="S147">
            <v>0.50435508729703538</v>
          </cell>
          <cell r="T147">
            <v>0.51733579872710012</v>
          </cell>
          <cell r="U147">
            <v>0.72306238354782804</v>
          </cell>
          <cell r="V147">
            <v>0.74327959748025951</v>
          </cell>
          <cell r="X147">
            <v>1</v>
          </cell>
          <cell r="Y147">
            <v>1</v>
          </cell>
          <cell r="Z147">
            <v>1</v>
          </cell>
          <cell r="AA147">
            <v>1</v>
          </cell>
          <cell r="AB147">
            <v>1</v>
          </cell>
          <cell r="AC147">
            <v>1</v>
          </cell>
          <cell r="AD147">
            <v>1</v>
          </cell>
          <cell r="AE147">
            <v>0.91149865262323049</v>
          </cell>
          <cell r="AF147">
            <v>1</v>
          </cell>
          <cell r="AG147">
            <v>0.9328016386451552</v>
          </cell>
          <cell r="AH147">
            <v>1</v>
          </cell>
          <cell r="AI147">
            <v>1</v>
          </cell>
          <cell r="AJ147">
            <v>1</v>
          </cell>
          <cell r="AK147">
            <v>1</v>
          </cell>
        </row>
        <row r="148">
          <cell r="I148">
            <v>0.62577478256404562</v>
          </cell>
          <cell r="J148">
            <v>0.78832701757603751</v>
          </cell>
          <cell r="K148">
            <v>0.78181936884761383</v>
          </cell>
          <cell r="L148">
            <v>0.90086630674967483</v>
          </cell>
          <cell r="M148">
            <v>0.69904671701463139</v>
          </cell>
          <cell r="N148">
            <v>0.96625460928984874</v>
          </cell>
          <cell r="O148">
            <v>0.74186953748681428</v>
          </cell>
          <cell r="P148">
            <v>0.68531463251583902</v>
          </cell>
          <cell r="Q148">
            <v>0.61999279917184735</v>
          </cell>
          <cell r="R148">
            <v>0.60464680070563415</v>
          </cell>
          <cell r="S148">
            <v>0.50435508729703538</v>
          </cell>
          <cell r="T148">
            <v>0.51733579872710012</v>
          </cell>
          <cell r="U148">
            <v>0.72306238354782804</v>
          </cell>
          <cell r="V148">
            <v>0.74327959748025951</v>
          </cell>
          <cell r="X148">
            <v>1</v>
          </cell>
          <cell r="Y148">
            <v>1</v>
          </cell>
          <cell r="Z148">
            <v>1</v>
          </cell>
          <cell r="AA148">
            <v>1</v>
          </cell>
          <cell r="AB148">
            <v>1</v>
          </cell>
          <cell r="AC148">
            <v>1</v>
          </cell>
          <cell r="AD148">
            <v>1</v>
          </cell>
          <cell r="AE148">
            <v>0.9119632845201413</v>
          </cell>
          <cell r="AF148">
            <v>1</v>
          </cell>
          <cell r="AG148">
            <v>0.20031124115277132</v>
          </cell>
          <cell r="AH148">
            <v>1</v>
          </cell>
          <cell r="AI148">
            <v>1</v>
          </cell>
          <cell r="AJ148">
            <v>1</v>
          </cell>
          <cell r="AK148">
            <v>1</v>
          </cell>
        </row>
        <row r="149">
          <cell r="I149">
            <v>0.5618991303509091</v>
          </cell>
          <cell r="J149">
            <v>0.74240230419088826</v>
          </cell>
          <cell r="K149">
            <v>0.72939762358832072</v>
          </cell>
          <cell r="L149">
            <v>0.89248969216603147</v>
          </cell>
          <cell r="M149">
            <v>0.65812056544261865</v>
          </cell>
          <cell r="N149">
            <v>0.96163147052479792</v>
          </cell>
          <cell r="O149">
            <v>0.71110719672914624</v>
          </cell>
          <cell r="P149">
            <v>0.65016229078484289</v>
          </cell>
          <cell r="Q149">
            <v>0.57717000988782852</v>
          </cell>
          <cell r="R149">
            <v>0.56335148181716554</v>
          </cell>
          <cell r="S149">
            <v>0.44162400499419119</v>
          </cell>
          <cell r="T149">
            <v>0.44942834336756554</v>
          </cell>
          <cell r="U149">
            <v>0.6737858857973692</v>
          </cell>
          <cell r="V149">
            <v>0.69478413821649898</v>
          </cell>
          <cell r="X149">
            <v>1</v>
          </cell>
          <cell r="Y149">
            <v>1</v>
          </cell>
          <cell r="Z149">
            <v>1</v>
          </cell>
          <cell r="AA149">
            <v>1</v>
          </cell>
          <cell r="AB149">
            <v>1</v>
          </cell>
          <cell r="AC149">
            <v>1</v>
          </cell>
          <cell r="AD149">
            <v>1</v>
          </cell>
          <cell r="AE149">
            <v>0.83999735326086677</v>
          </cell>
          <cell r="AF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</row>
        <row r="150">
          <cell r="I150">
            <v>0.5618991303509091</v>
          </cell>
          <cell r="J150">
            <v>0.74240230419088826</v>
          </cell>
          <cell r="K150">
            <v>0.72939762358832072</v>
          </cell>
          <cell r="L150">
            <v>0.89248969216603147</v>
          </cell>
          <cell r="M150">
            <v>0.65812056544261865</v>
          </cell>
          <cell r="N150">
            <v>0.96163147052479792</v>
          </cell>
          <cell r="O150">
            <v>0.71110719672914624</v>
          </cell>
          <cell r="P150">
            <v>0.65016229078484289</v>
          </cell>
          <cell r="Q150">
            <v>0.57717000988782852</v>
          </cell>
          <cell r="R150">
            <v>0.56335148181716554</v>
          </cell>
          <cell r="S150">
            <v>0.44162400499419119</v>
          </cell>
          <cell r="T150">
            <v>0.44942834336756554</v>
          </cell>
          <cell r="U150">
            <v>0.6737858857973692</v>
          </cell>
          <cell r="V150">
            <v>0.69478413821649898</v>
          </cell>
          <cell r="X150">
            <v>1</v>
          </cell>
          <cell r="Y150">
            <v>1</v>
          </cell>
          <cell r="Z150">
            <v>1</v>
          </cell>
          <cell r="AA150">
            <v>1</v>
          </cell>
          <cell r="AB150">
            <v>1</v>
          </cell>
          <cell r="AC150">
            <v>1</v>
          </cell>
          <cell r="AD150">
            <v>1</v>
          </cell>
          <cell r="AE150">
            <v>0.87642186001674116</v>
          </cell>
          <cell r="AF150">
            <v>1</v>
          </cell>
          <cell r="AG150">
            <v>0.20310377403730107</v>
          </cell>
          <cell r="AH150">
            <v>1</v>
          </cell>
          <cell r="AI150">
            <v>1</v>
          </cell>
          <cell r="AJ150">
            <v>1</v>
          </cell>
          <cell r="AK150">
            <v>1</v>
          </cell>
        </row>
        <row r="151">
          <cell r="I151">
            <v>0.33891720256173624</v>
          </cell>
          <cell r="J151">
            <v>0.5396063331004981</v>
          </cell>
          <cell r="K151">
            <v>0.53425099904895323</v>
          </cell>
          <cell r="L151">
            <v>0.76594054901111219</v>
          </cell>
          <cell r="M151">
            <v>0.42164682385780566</v>
          </cell>
          <cell r="N151">
            <v>0.91080901844192563</v>
          </cell>
          <cell r="O151">
            <v>0.46805206276356065</v>
          </cell>
          <cell r="P151">
            <v>0.53743915967039535</v>
          </cell>
          <cell r="Q151">
            <v>0.32254620456996497</v>
          </cell>
          <cell r="R151">
            <v>0.40453577045606809</v>
          </cell>
          <cell r="S151">
            <v>0.18989320283228386</v>
          </cell>
          <cell r="T151">
            <v>0.2258962056302895</v>
          </cell>
          <cell r="U151">
            <v>0.40706266195260049</v>
          </cell>
          <cell r="V151">
            <v>0.331915199026795</v>
          </cell>
          <cell r="X151">
            <v>0.56352634582731176</v>
          </cell>
          <cell r="Y151">
            <v>0.99834343547930815</v>
          </cell>
          <cell r="Z151">
            <v>1</v>
          </cell>
          <cell r="AA151">
            <v>1</v>
          </cell>
          <cell r="AB151">
            <v>0.70002493823839107</v>
          </cell>
          <cell r="AC151">
            <v>1</v>
          </cell>
          <cell r="AD151">
            <v>0.63332567978589727</v>
          </cell>
          <cell r="AE151">
            <v>0.8941071092253704</v>
          </cell>
          <cell r="AF151">
            <v>0.52718054279744631</v>
          </cell>
          <cell r="AG151">
            <v>0.64403604109302814</v>
          </cell>
          <cell r="AH151">
            <v>0.54895814069939697</v>
          </cell>
          <cell r="AI151">
            <v>1</v>
          </cell>
          <cell r="AJ151">
            <v>0.94413792142543074</v>
          </cell>
          <cell r="AK151">
            <v>0.52955514669776882</v>
          </cell>
        </row>
        <row r="152">
          <cell r="I152">
            <v>0.33891720256173624</v>
          </cell>
          <cell r="J152">
            <v>0.5396063331004981</v>
          </cell>
          <cell r="K152">
            <v>0.53425099904895323</v>
          </cell>
          <cell r="L152">
            <v>0.76594054901111219</v>
          </cell>
          <cell r="M152">
            <v>0.42164682385780566</v>
          </cell>
          <cell r="N152">
            <v>0.91080901844192563</v>
          </cell>
          <cell r="O152">
            <v>0.46805206276356065</v>
          </cell>
          <cell r="P152">
            <v>0.53743915967039535</v>
          </cell>
          <cell r="Q152">
            <v>0.32254620456996497</v>
          </cell>
          <cell r="R152">
            <v>0.40453577045606809</v>
          </cell>
          <cell r="S152">
            <v>0.18989320283228386</v>
          </cell>
          <cell r="T152">
            <v>0.2258962056302895</v>
          </cell>
          <cell r="U152">
            <v>0.40706266195260049</v>
          </cell>
          <cell r="V152">
            <v>0.331915199026795</v>
          </cell>
          <cell r="X152">
            <v>0.52763505073068995</v>
          </cell>
          <cell r="Y152">
            <v>0.91810772794832185</v>
          </cell>
          <cell r="Z152">
            <v>0.90270678192399223</v>
          </cell>
          <cell r="AA152">
            <v>1</v>
          </cell>
          <cell r="AB152">
            <v>0.62197000542724112</v>
          </cell>
          <cell r="AC152">
            <v>1</v>
          </cell>
          <cell r="AD152">
            <v>0.62313750966413217</v>
          </cell>
          <cell r="AE152">
            <v>0.65567735530212856</v>
          </cell>
          <cell r="AF152">
            <v>0.43558341219840535</v>
          </cell>
          <cell r="AG152">
            <v>0.5445512817699073</v>
          </cell>
          <cell r="AH152">
            <v>0.48881124468290732</v>
          </cell>
          <cell r="AI152">
            <v>0.93539494678353474</v>
          </cell>
          <cell r="AJ152">
            <v>0.78443231162663807</v>
          </cell>
          <cell r="AK152">
            <v>0.39121062542122315</v>
          </cell>
        </row>
        <row r="153">
          <cell r="I153">
            <v>0.70946658968108278</v>
          </cell>
          <cell r="J153">
            <v>0.80729837863172182</v>
          </cell>
          <cell r="K153">
            <v>0.8029268404749953</v>
          </cell>
          <cell r="L153">
            <v>0.81245576272915254</v>
          </cell>
          <cell r="M153">
            <v>0.7411036600189832</v>
          </cell>
          <cell r="N153">
            <v>0.8841519291244988</v>
          </cell>
          <cell r="O153">
            <v>0.77772409112908147</v>
          </cell>
          <cell r="P153">
            <v>0.62620905498028157</v>
          </cell>
          <cell r="Q153">
            <v>0.69150643175048299</v>
          </cell>
          <cell r="R153">
            <v>0.64732982451657806</v>
          </cell>
          <cell r="S153">
            <v>0.62889548085069868</v>
          </cell>
          <cell r="T153">
            <v>0.66705447651068217</v>
          </cell>
          <cell r="U153">
            <v>0.77544522853305675</v>
          </cell>
          <cell r="V153">
            <v>0.79564462636478728</v>
          </cell>
          <cell r="X153">
            <v>0.65810741059486133</v>
          </cell>
          <cell r="Y153">
            <v>0.7496602312594014</v>
          </cell>
          <cell r="Z153">
            <v>0.80516012648383362</v>
          </cell>
          <cell r="AA153">
            <v>0.72737136350600251</v>
          </cell>
          <cell r="AB153">
            <v>0.69932840714699651</v>
          </cell>
          <cell r="AC153">
            <v>0.82442202936515885</v>
          </cell>
          <cell r="AD153">
            <v>0.71309165029994515</v>
          </cell>
          <cell r="AE153">
            <v>0.58159534941774238</v>
          </cell>
          <cell r="AF153">
            <v>0.60016496298244792</v>
          </cell>
          <cell r="AG153">
            <v>0.51894413291931885</v>
          </cell>
          <cell r="AH153">
            <v>0.61310526031073165</v>
          </cell>
          <cell r="AI153">
            <v>0.68480437880875833</v>
          </cell>
          <cell r="AJ153">
            <v>0.74816517479336564</v>
          </cell>
          <cell r="AK153">
            <v>0.7766454183961975</v>
          </cell>
        </row>
        <row r="154">
          <cell r="I154">
            <v>0.70946658968108278</v>
          </cell>
          <cell r="J154">
            <v>0.80729837863172182</v>
          </cell>
          <cell r="K154">
            <v>0.8029268404749953</v>
          </cell>
          <cell r="L154">
            <v>0.81245576272915254</v>
          </cell>
          <cell r="M154">
            <v>0.7411036600189832</v>
          </cell>
          <cell r="N154">
            <v>0.8841519291244988</v>
          </cell>
          <cell r="O154">
            <v>0.77772409112908147</v>
          </cell>
          <cell r="P154">
            <v>0.62620905498028157</v>
          </cell>
          <cell r="Q154">
            <v>0.69150643175048299</v>
          </cell>
          <cell r="R154">
            <v>0.64732982451657806</v>
          </cell>
          <cell r="S154">
            <v>0.62889548085069868</v>
          </cell>
          <cell r="T154">
            <v>0.66705447651068217</v>
          </cell>
          <cell r="U154">
            <v>0.77544522853305675</v>
          </cell>
          <cell r="V154">
            <v>0.79564462636478728</v>
          </cell>
          <cell r="X154">
            <v>0.93291598797365061</v>
          </cell>
          <cell r="Y154">
            <v>1</v>
          </cell>
          <cell r="Z154">
            <v>1</v>
          </cell>
          <cell r="AA154">
            <v>1</v>
          </cell>
          <cell r="AB154">
            <v>0.98650403874244952</v>
          </cell>
          <cell r="AC154">
            <v>1</v>
          </cell>
          <cell r="AD154">
            <v>0.98933130507993072</v>
          </cell>
          <cell r="AE154">
            <v>0.89964183704785117</v>
          </cell>
          <cell r="AF154">
            <v>0.74994531011783006</v>
          </cell>
          <cell r="AG154">
            <v>0.68014962594319583</v>
          </cell>
          <cell r="AH154">
            <v>0.70125056611573999</v>
          </cell>
          <cell r="AI154">
            <v>0.85050206994658173</v>
          </cell>
          <cell r="AJ154">
            <v>0.98184107196279047</v>
          </cell>
          <cell r="AK154">
            <v>1</v>
          </cell>
        </row>
        <row r="155">
          <cell r="I155">
            <v>0.70946658968108278</v>
          </cell>
          <cell r="J155">
            <v>0.80729837863172182</v>
          </cell>
          <cell r="K155">
            <v>0.8029268404749953</v>
          </cell>
          <cell r="L155">
            <v>0.81245576272915254</v>
          </cell>
          <cell r="M155">
            <v>0.7411036600189832</v>
          </cell>
          <cell r="N155">
            <v>0.8841519291244988</v>
          </cell>
          <cell r="O155">
            <v>0.77772409112908147</v>
          </cell>
          <cell r="P155">
            <v>0.62620905498028157</v>
          </cell>
          <cell r="Q155">
            <v>0.69150643175048299</v>
          </cell>
          <cell r="R155">
            <v>0.64732982451657806</v>
          </cell>
          <cell r="S155">
            <v>0.62889548085069868</v>
          </cell>
          <cell r="T155">
            <v>0.66705447651068217</v>
          </cell>
          <cell r="U155">
            <v>0.77544522853305675</v>
          </cell>
          <cell r="V155">
            <v>0.79564462636478728</v>
          </cell>
          <cell r="X155">
            <v>0.93291598797365061</v>
          </cell>
          <cell r="Y155">
            <v>1</v>
          </cell>
          <cell r="Z155">
            <v>1</v>
          </cell>
          <cell r="AA155">
            <v>1</v>
          </cell>
          <cell r="AB155">
            <v>0.98650403874244952</v>
          </cell>
          <cell r="AC155">
            <v>1</v>
          </cell>
          <cell r="AD155">
            <v>0.98933130507993072</v>
          </cell>
          <cell r="AE155">
            <v>0.89964183704785117</v>
          </cell>
          <cell r="AF155">
            <v>0.74994531011783006</v>
          </cell>
          <cell r="AG155">
            <v>0.68014962594319583</v>
          </cell>
          <cell r="AH155">
            <v>0.70125056611573999</v>
          </cell>
          <cell r="AI155">
            <v>0.85050206994658173</v>
          </cell>
          <cell r="AJ155">
            <v>0.98184107196279047</v>
          </cell>
          <cell r="AK155">
            <v>1</v>
          </cell>
        </row>
        <row r="156">
          <cell r="I156">
            <v>0.70946658968108278</v>
          </cell>
          <cell r="J156">
            <v>0.80729837863172182</v>
          </cell>
          <cell r="K156">
            <v>0.8029268404749953</v>
          </cell>
          <cell r="L156">
            <v>0.81245576272915254</v>
          </cell>
          <cell r="M156">
            <v>0.7411036600189832</v>
          </cell>
          <cell r="N156">
            <v>0.8841519291244988</v>
          </cell>
          <cell r="O156">
            <v>0.77772409112908147</v>
          </cell>
          <cell r="P156">
            <v>0.62620905498028157</v>
          </cell>
          <cell r="Q156">
            <v>0.69150643175048299</v>
          </cell>
          <cell r="R156">
            <v>0.64732982451657806</v>
          </cell>
          <cell r="S156">
            <v>0.62889548085069868</v>
          </cell>
          <cell r="T156">
            <v>0.66705447651068217</v>
          </cell>
          <cell r="U156">
            <v>0.77544522853305675</v>
          </cell>
          <cell r="V156">
            <v>0.79564462636478728</v>
          </cell>
          <cell r="X156">
            <v>0.79284171267952208</v>
          </cell>
          <cell r="Y156">
            <v>0.8981075901735045</v>
          </cell>
          <cell r="Z156">
            <v>0.87901910202232225</v>
          </cell>
          <cell r="AA156">
            <v>0.85016281482905232</v>
          </cell>
          <cell r="AB156">
            <v>0.87568726683078524</v>
          </cell>
          <cell r="AC156">
            <v>0.94921548282029156</v>
          </cell>
          <cell r="AD156">
            <v>0.7507790945403936</v>
          </cell>
          <cell r="AE156">
            <v>0.93657741226169178</v>
          </cell>
          <cell r="AF156">
            <v>0.98312388805178652</v>
          </cell>
          <cell r="AG156">
            <v>0.77767811591292302</v>
          </cell>
          <cell r="AH156">
            <v>0.66477896636555589</v>
          </cell>
          <cell r="AI156">
            <v>0.82060944364243049</v>
          </cell>
          <cell r="AJ156">
            <v>0.88446715966792255</v>
          </cell>
          <cell r="AK156">
            <v>0.93767897618465379</v>
          </cell>
        </row>
        <row r="157">
          <cell r="I157">
            <v>0.70946658968108278</v>
          </cell>
          <cell r="J157">
            <v>0.80729837863172182</v>
          </cell>
          <cell r="K157">
            <v>0.8029268404749953</v>
          </cell>
          <cell r="L157">
            <v>0.81245576272915254</v>
          </cell>
          <cell r="M157">
            <v>0.7411036600189832</v>
          </cell>
          <cell r="N157">
            <v>0.8841519291244988</v>
          </cell>
          <cell r="O157">
            <v>0.77772409112908147</v>
          </cell>
          <cell r="P157">
            <v>0.62620905498028157</v>
          </cell>
          <cell r="Q157">
            <v>0.69150643175048299</v>
          </cell>
          <cell r="R157">
            <v>0.64732982451657806</v>
          </cell>
          <cell r="S157">
            <v>0.62889548085069868</v>
          </cell>
          <cell r="T157">
            <v>0.66705447651068217</v>
          </cell>
          <cell r="U157">
            <v>0.77544522853305675</v>
          </cell>
          <cell r="V157">
            <v>0.79564462636478728</v>
          </cell>
          <cell r="X157">
            <v>0.97690914769493897</v>
          </cell>
          <cell r="Y157">
            <v>1</v>
          </cell>
          <cell r="Z157">
            <v>1</v>
          </cell>
          <cell r="AA157">
            <v>1</v>
          </cell>
          <cell r="AB157">
            <v>0.94618962014670149</v>
          </cell>
          <cell r="AC157">
            <v>1</v>
          </cell>
          <cell r="AD157">
            <v>0.89583071972051054</v>
          </cell>
          <cell r="AE157">
            <v>1</v>
          </cell>
          <cell r="AF157">
            <v>1</v>
          </cell>
          <cell r="AG157">
            <v>0.88947187166064401</v>
          </cell>
          <cell r="AH157">
            <v>0.76601074294533977</v>
          </cell>
          <cell r="AI157">
            <v>0.90544917354559329</v>
          </cell>
          <cell r="AJ157">
            <v>1</v>
          </cell>
          <cell r="AK157">
            <v>1</v>
          </cell>
        </row>
        <row r="158">
          <cell r="I158">
            <v>0.70946658968108278</v>
          </cell>
          <cell r="J158">
            <v>0.80729837863172182</v>
          </cell>
          <cell r="K158">
            <v>0.8029268404749953</v>
          </cell>
          <cell r="L158">
            <v>0.81245576272915254</v>
          </cell>
          <cell r="M158">
            <v>0.7411036600189832</v>
          </cell>
          <cell r="N158">
            <v>0.8841519291244988</v>
          </cell>
          <cell r="O158">
            <v>0.77772409112908147</v>
          </cell>
          <cell r="P158">
            <v>0.62620905498028157</v>
          </cell>
          <cell r="Q158">
            <v>0.69150643175048299</v>
          </cell>
          <cell r="R158">
            <v>0.64732982451657806</v>
          </cell>
          <cell r="S158">
            <v>0.62889548085069868</v>
          </cell>
          <cell r="T158">
            <v>0.66705447651068217</v>
          </cell>
          <cell r="U158">
            <v>0.77544522853305675</v>
          </cell>
          <cell r="V158">
            <v>0.79564462636478728</v>
          </cell>
          <cell r="X158">
            <v>0.97690914769493897</v>
          </cell>
          <cell r="Y158">
            <v>1</v>
          </cell>
          <cell r="Z158">
            <v>1</v>
          </cell>
          <cell r="AA158">
            <v>1</v>
          </cell>
          <cell r="AB158">
            <v>0.94618962014670149</v>
          </cell>
          <cell r="AC158">
            <v>1</v>
          </cell>
          <cell r="AD158">
            <v>0.89583071972051054</v>
          </cell>
          <cell r="AE158">
            <v>1</v>
          </cell>
          <cell r="AF158">
            <v>1</v>
          </cell>
          <cell r="AG158">
            <v>0.88947187166064401</v>
          </cell>
          <cell r="AH158">
            <v>0.76601074294533977</v>
          </cell>
          <cell r="AI158">
            <v>0.90544917354559329</v>
          </cell>
          <cell r="AJ158">
            <v>1</v>
          </cell>
          <cell r="AK158">
            <v>1</v>
          </cell>
        </row>
        <row r="159">
          <cell r="I159">
            <v>0.70946658968108278</v>
          </cell>
          <cell r="J159">
            <v>0.80729837863172182</v>
          </cell>
          <cell r="K159">
            <v>0.8029268404749953</v>
          </cell>
          <cell r="L159">
            <v>0.81245576272915254</v>
          </cell>
          <cell r="M159">
            <v>0.7411036600189832</v>
          </cell>
          <cell r="N159">
            <v>0.8841519291244988</v>
          </cell>
          <cell r="O159">
            <v>0.77772409112908147</v>
          </cell>
          <cell r="P159">
            <v>0.62620905498028157</v>
          </cell>
          <cell r="Q159">
            <v>0.69150643175048299</v>
          </cell>
          <cell r="R159">
            <v>0.64732982451657806</v>
          </cell>
          <cell r="S159">
            <v>0.62889548085069868</v>
          </cell>
          <cell r="T159">
            <v>0.66705447651068217</v>
          </cell>
          <cell r="U159">
            <v>0.77544522853305675</v>
          </cell>
          <cell r="V159">
            <v>0.79564462636478728</v>
          </cell>
          <cell r="X159">
            <v>0.87772786763670174</v>
          </cell>
          <cell r="Y159">
            <v>0.9646464072805484</v>
          </cell>
          <cell r="Z159">
            <v>0.9860155974241962</v>
          </cell>
          <cell r="AA159">
            <v>0.96476291634100031</v>
          </cell>
          <cell r="AB159">
            <v>0.95003910871380526</v>
          </cell>
          <cell r="AC159">
            <v>1</v>
          </cell>
          <cell r="AD159">
            <v>0.86580148300765658</v>
          </cell>
          <cell r="AE159">
            <v>0.96812247002245777</v>
          </cell>
          <cell r="AF159">
            <v>0.94102079618661838</v>
          </cell>
          <cell r="AG159">
            <v>0.80036320768227409</v>
          </cell>
          <cell r="AH159">
            <v>0.74414982435612687</v>
          </cell>
          <cell r="AI159">
            <v>0.86226808919096942</v>
          </cell>
          <cell r="AJ159">
            <v>0.99019725276438542</v>
          </cell>
          <cell r="AK159">
            <v>1</v>
          </cell>
        </row>
        <row r="160">
          <cell r="I160">
            <v>0.55207960930154398</v>
          </cell>
          <cell r="J160">
            <v>0.68040638039674417</v>
          </cell>
          <cell r="K160">
            <v>0.6757441152068927</v>
          </cell>
          <cell r="L160">
            <v>0.73776115036555956</v>
          </cell>
          <cell r="M160">
            <v>0.59678630011919642</v>
          </cell>
          <cell r="N160">
            <v>0.81567579507811216</v>
          </cell>
          <cell r="O160">
            <v>0.65367560030447258</v>
          </cell>
          <cell r="P160">
            <v>0.48188600204408616</v>
          </cell>
          <cell r="Q160">
            <v>0.54502104290075581</v>
          </cell>
          <cell r="R160">
            <v>0.48438042124771663</v>
          </cell>
          <cell r="S160">
            <v>0.46917842851974856</v>
          </cell>
          <cell r="T160">
            <v>0.4963757190969903</v>
          </cell>
          <cell r="U160">
            <v>0.63694511640220941</v>
          </cell>
          <cell r="V160">
            <v>0.69359532880917929</v>
          </cell>
          <cell r="X160">
            <v>0.46267611150938909</v>
          </cell>
          <cell r="Y160">
            <v>0.4949069961273222</v>
          </cell>
          <cell r="Z160">
            <v>0.54242520481791501</v>
          </cell>
          <cell r="AA160">
            <v>0.6950300001296017</v>
          </cell>
          <cell r="AB160">
            <v>0.50104268225541015</v>
          </cell>
          <cell r="AC160">
            <v>0.6770516683321437</v>
          </cell>
          <cell r="AD160">
            <v>0.46274835712864915</v>
          </cell>
          <cell r="AE160">
            <v>0.59861052249015589</v>
          </cell>
          <cell r="AF160">
            <v>0.53409933091845774</v>
          </cell>
          <cell r="AG160">
            <v>0.44732565132760127</v>
          </cell>
          <cell r="AH160">
            <v>0.42109080370739094</v>
          </cell>
          <cell r="AI160">
            <v>0.46073995538819074</v>
          </cell>
          <cell r="AJ160">
            <v>0.54771718645648015</v>
          </cell>
          <cell r="AK160">
            <v>0.62180933682363793</v>
          </cell>
        </row>
        <row r="161">
          <cell r="I161">
            <v>0.47562509538219977</v>
          </cell>
          <cell r="J161">
            <v>0.61106713260079881</v>
          </cell>
          <cell r="K161">
            <v>0.59783591913251777</v>
          </cell>
          <cell r="L161">
            <v>0.71560245032904601</v>
          </cell>
          <cell r="M161">
            <v>0.54195391938043547</v>
          </cell>
          <cell r="N161">
            <v>0.79042326846104072</v>
          </cell>
          <cell r="O161">
            <v>0.61240286909560027</v>
          </cell>
          <cell r="P161">
            <v>0.42400939831965134</v>
          </cell>
          <cell r="Q161">
            <v>0.49374973023598751</v>
          </cell>
          <cell r="R161">
            <v>0.43052307301399295</v>
          </cell>
          <cell r="S161">
            <v>0.40199522773380908</v>
          </cell>
          <cell r="T161">
            <v>0.42551932808393034</v>
          </cell>
          <cell r="U161">
            <v>0.572345466184633</v>
          </cell>
          <cell r="V161">
            <v>0.63571432245317783</v>
          </cell>
          <cell r="X161">
            <v>0.38797571922118895</v>
          </cell>
          <cell r="Y161">
            <v>0.41349860062988208</v>
          </cell>
          <cell r="Z161">
            <v>0.37901150296145808</v>
          </cell>
          <cell r="AA161">
            <v>0.58361548008093578</v>
          </cell>
          <cell r="AB161">
            <v>0.33526584463421716</v>
          </cell>
          <cell r="AC161">
            <v>0.5705288202270683</v>
          </cell>
          <cell r="AD161">
            <v>0.4095649418289381</v>
          </cell>
          <cell r="AE161">
            <v>0.46442544590567308</v>
          </cell>
          <cell r="AF161">
            <v>0.44823073245725376</v>
          </cell>
          <cell r="AG161">
            <v>0.35050222780932261</v>
          </cell>
          <cell r="AH161">
            <v>0.33538659820118755</v>
          </cell>
          <cell r="AI161">
            <v>0.36147864121390899</v>
          </cell>
          <cell r="AJ161">
            <v>0.39806426817131324</v>
          </cell>
          <cell r="AK161">
            <v>0.43192919847362693</v>
          </cell>
        </row>
        <row r="162">
          <cell r="I162">
            <v>0.70946658968108278</v>
          </cell>
          <cell r="J162">
            <v>0.80729837863172182</v>
          </cell>
          <cell r="K162">
            <v>0.8029268404749953</v>
          </cell>
          <cell r="L162">
            <v>0.81245576272915254</v>
          </cell>
          <cell r="M162">
            <v>0.7411036600189832</v>
          </cell>
          <cell r="N162">
            <v>0.8841519291244988</v>
          </cell>
          <cell r="O162">
            <v>0.77772409112908147</v>
          </cell>
          <cell r="P162">
            <v>0.62620905498028157</v>
          </cell>
          <cell r="Q162">
            <v>0.69150643175048299</v>
          </cell>
          <cell r="R162">
            <v>0.64732982451657806</v>
          </cell>
          <cell r="S162">
            <v>0.62889548085069868</v>
          </cell>
          <cell r="T162">
            <v>0.66705447651068217</v>
          </cell>
          <cell r="U162">
            <v>0.77544522853305675</v>
          </cell>
          <cell r="V162">
            <v>0.79564462636478728</v>
          </cell>
          <cell r="X162">
            <v>0.69226683398778344</v>
          </cell>
          <cell r="Y162">
            <v>0.7490510118763879</v>
          </cell>
          <cell r="Z162">
            <v>0.80409124965110113</v>
          </cell>
          <cell r="AA162">
            <v>0.73969704609485531</v>
          </cell>
          <cell r="AB162">
            <v>0.70888275051213789</v>
          </cell>
          <cell r="AC162">
            <v>0.82437971806645771</v>
          </cell>
          <cell r="AD162">
            <v>0.71178454596330698</v>
          </cell>
          <cell r="AE162">
            <v>0.57717252979628331</v>
          </cell>
          <cell r="AF162">
            <v>0.44789412400545253</v>
          </cell>
          <cell r="AG162">
            <v>0.65581998095825167</v>
          </cell>
          <cell r="AH162">
            <v>0.59447754086104287</v>
          </cell>
          <cell r="AI162">
            <v>0.67778145202140638</v>
          </cell>
          <cell r="AJ162">
            <v>0.49413261048233492</v>
          </cell>
          <cell r="AK162">
            <v>0.77589322699124863</v>
          </cell>
        </row>
        <row r="163">
          <cell r="I163">
            <v>0.70946658968108278</v>
          </cell>
          <cell r="J163">
            <v>0.80729837863172182</v>
          </cell>
          <cell r="K163">
            <v>0.8029268404749953</v>
          </cell>
          <cell r="L163">
            <v>0.81245576272915254</v>
          </cell>
          <cell r="M163">
            <v>0.7411036600189832</v>
          </cell>
          <cell r="N163">
            <v>0.8841519291244988</v>
          </cell>
          <cell r="O163">
            <v>0.77772409112908147</v>
          </cell>
          <cell r="P163">
            <v>0.62620905498028157</v>
          </cell>
          <cell r="Q163">
            <v>0.69150643175048299</v>
          </cell>
          <cell r="R163">
            <v>0.64732982451657806</v>
          </cell>
          <cell r="S163">
            <v>0.62889548085069868</v>
          </cell>
          <cell r="T163">
            <v>0.66705447651068217</v>
          </cell>
          <cell r="U163">
            <v>0.77544522853305675</v>
          </cell>
          <cell r="V163">
            <v>0.79564462636478728</v>
          </cell>
          <cell r="X163">
            <v>0.87498570537565801</v>
          </cell>
          <cell r="Y163">
            <v>0.87090749174468896</v>
          </cell>
          <cell r="Z163">
            <v>0.87440465965525427</v>
          </cell>
          <cell r="AA163">
            <v>0.93653155652254905</v>
          </cell>
          <cell r="AB163">
            <v>0.90614691455791785</v>
          </cell>
          <cell r="AC163">
            <v>1</v>
          </cell>
          <cell r="AD163">
            <v>0.78965459447777875</v>
          </cell>
          <cell r="AE163">
            <v>1</v>
          </cell>
          <cell r="AF163">
            <v>0.99173151179491104</v>
          </cell>
          <cell r="AG163">
            <v>0.88533581373458625</v>
          </cell>
          <cell r="AH163">
            <v>0.77321550586690457</v>
          </cell>
          <cell r="AI163">
            <v>0.9498385584564244</v>
          </cell>
          <cell r="AJ163">
            <v>0.97731885997228274</v>
          </cell>
          <cell r="AK163">
            <v>1</v>
          </cell>
        </row>
        <row r="164">
          <cell r="I164">
            <v>0.70946658968108278</v>
          </cell>
          <cell r="J164">
            <v>0.80729837863172182</v>
          </cell>
          <cell r="K164">
            <v>0.8029268404749953</v>
          </cell>
          <cell r="L164">
            <v>0.81245576272915254</v>
          </cell>
          <cell r="M164">
            <v>0.7411036600189832</v>
          </cell>
          <cell r="N164">
            <v>0.8841519291244988</v>
          </cell>
          <cell r="O164">
            <v>0.77772409112908147</v>
          </cell>
          <cell r="P164">
            <v>0.62620905498028157</v>
          </cell>
          <cell r="Q164">
            <v>0.69150643175048299</v>
          </cell>
          <cell r="R164">
            <v>0.64732982451657806</v>
          </cell>
          <cell r="S164">
            <v>0.62889548085069868</v>
          </cell>
          <cell r="T164">
            <v>0.66705447651068217</v>
          </cell>
          <cell r="U164">
            <v>0.77544522853305675</v>
          </cell>
          <cell r="V164">
            <v>0.79564462636478728</v>
          </cell>
          <cell r="X164">
            <v>0.75370712760084013</v>
          </cell>
          <cell r="Y164">
            <v>0.95022223394017458</v>
          </cell>
          <cell r="Z164">
            <v>0.99161502530570955</v>
          </cell>
          <cell r="AA164">
            <v>0.83982486359997488</v>
          </cell>
          <cell r="AB164">
            <v>0.86453471731407239</v>
          </cell>
          <cell r="AC164">
            <v>1</v>
          </cell>
          <cell r="AD164">
            <v>0.79620290644344571</v>
          </cell>
          <cell r="AE164">
            <v>0.6420691619705936</v>
          </cell>
          <cell r="AF164">
            <v>0.81761491657290608</v>
          </cell>
          <cell r="AG164">
            <v>0.64852364317360511</v>
          </cell>
          <cell r="AH164">
            <v>0.66674619357945053</v>
          </cell>
          <cell r="AI164">
            <v>0.73225186749565285</v>
          </cell>
          <cell r="AJ164">
            <v>0.87846430050690283</v>
          </cell>
          <cell r="AK164">
            <v>0.91985632675435902</v>
          </cell>
        </row>
        <row r="165">
          <cell r="I165">
            <v>0.55207960930154398</v>
          </cell>
          <cell r="J165">
            <v>0.68040638039674417</v>
          </cell>
          <cell r="K165">
            <v>0.6757441152068927</v>
          </cell>
          <cell r="L165">
            <v>0.73776115036555956</v>
          </cell>
          <cell r="M165">
            <v>0.59678630011919642</v>
          </cell>
          <cell r="N165">
            <v>0.81567579507811216</v>
          </cell>
          <cell r="O165">
            <v>0.65367560030447258</v>
          </cell>
          <cell r="P165">
            <v>0.48188600204408616</v>
          </cell>
          <cell r="Q165">
            <v>0.54502104290075581</v>
          </cell>
          <cell r="R165">
            <v>0.48438042124771663</v>
          </cell>
          <cell r="S165">
            <v>0.46917842851974856</v>
          </cell>
          <cell r="T165">
            <v>0.4963757190969903</v>
          </cell>
          <cell r="U165">
            <v>0.63694511640220941</v>
          </cell>
          <cell r="V165">
            <v>0.69359532880917929</v>
          </cell>
          <cell r="X165">
            <v>0.43180766164577689</v>
          </cell>
          <cell r="Y165">
            <v>0.56863124593778025</v>
          </cell>
          <cell r="Z165">
            <v>0.56572064996821458</v>
          </cell>
          <cell r="AA165">
            <v>0.74721273210898786</v>
          </cell>
          <cell r="AB165">
            <v>0.45014811451451947</v>
          </cell>
          <cell r="AC165">
            <v>0.61535523365313483</v>
          </cell>
          <cell r="AD165">
            <v>0.44007030766558825</v>
          </cell>
          <cell r="AE165">
            <v>0.40226516373657362</v>
          </cell>
          <cell r="AF165">
            <v>0.51692972573177887</v>
          </cell>
          <cell r="AG165">
            <v>0.41455168057960706</v>
          </cell>
          <cell r="AH165">
            <v>0.34923798528287708</v>
          </cell>
          <cell r="AI165">
            <v>0.32901680270257155</v>
          </cell>
          <cell r="AJ165">
            <v>0.49827017733541795</v>
          </cell>
          <cell r="AK165">
            <v>0.5855858596825112</v>
          </cell>
        </row>
        <row r="166">
          <cell r="I166">
            <v>0.47562509538219977</v>
          </cell>
          <cell r="J166">
            <v>0.61106713260079881</v>
          </cell>
          <cell r="K166">
            <v>0.59783591913251777</v>
          </cell>
          <cell r="L166">
            <v>0.71560245032904601</v>
          </cell>
          <cell r="M166">
            <v>0.54195391938043547</v>
          </cell>
          <cell r="N166">
            <v>0.79042326846104072</v>
          </cell>
          <cell r="O166">
            <v>0.61240286909560027</v>
          </cell>
          <cell r="P166">
            <v>0.42400939831965134</v>
          </cell>
          <cell r="Q166">
            <v>0.49374973023598751</v>
          </cell>
          <cell r="R166">
            <v>0.43052307301399295</v>
          </cell>
          <cell r="S166">
            <v>0.40199522773380908</v>
          </cell>
          <cell r="T166">
            <v>0.42551932808393034</v>
          </cell>
          <cell r="U166">
            <v>0.572345466184633</v>
          </cell>
          <cell r="V166">
            <v>0.63571432245317783</v>
          </cell>
          <cell r="X166">
            <v>0.4403245242729073</v>
          </cell>
          <cell r="Y166">
            <v>0.48050659486440739</v>
          </cell>
          <cell r="Z166">
            <v>0.44764244126285624</v>
          </cell>
          <cell r="AA166">
            <v>0.48707005311201129</v>
          </cell>
          <cell r="AB166">
            <v>0.37168966397280478</v>
          </cell>
          <cell r="AC166">
            <v>0.6063589157790219</v>
          </cell>
          <cell r="AD166">
            <v>0.49360076285264726</v>
          </cell>
          <cell r="AE166">
            <v>0.32479270966788915</v>
          </cell>
          <cell r="AF166">
            <v>0.47023244853238338</v>
          </cell>
          <cell r="AG166">
            <v>0.42865197737194305</v>
          </cell>
          <cell r="AH166">
            <v>0.34853454623997282</v>
          </cell>
          <cell r="AI166">
            <v>0.34574081612335744</v>
          </cell>
          <cell r="AJ166">
            <v>0.45522304343528153</v>
          </cell>
          <cell r="AK166">
            <v>0.50805574080340532</v>
          </cell>
        </row>
        <row r="167">
          <cell r="I167">
            <v>0.70946658968108278</v>
          </cell>
          <cell r="J167">
            <v>0.80729837863172182</v>
          </cell>
          <cell r="K167">
            <v>0.8029268404749953</v>
          </cell>
          <cell r="L167">
            <v>0.81245576272915254</v>
          </cell>
          <cell r="M167">
            <v>0.7411036600189832</v>
          </cell>
          <cell r="N167">
            <v>0.8841519291244988</v>
          </cell>
          <cell r="O167">
            <v>0.77772409112908147</v>
          </cell>
          <cell r="P167">
            <v>0.62620905498028157</v>
          </cell>
          <cell r="Q167">
            <v>0.69150643175048299</v>
          </cell>
          <cell r="R167">
            <v>0.64732982451657806</v>
          </cell>
          <cell r="S167">
            <v>0.62889548085069868</v>
          </cell>
          <cell r="T167">
            <v>0.66705447651068217</v>
          </cell>
          <cell r="U167">
            <v>0.77544522853305675</v>
          </cell>
          <cell r="V167">
            <v>0.79564462636478728</v>
          </cell>
          <cell r="X167">
            <v>0.52754474957427056</v>
          </cell>
          <cell r="Y167">
            <v>1</v>
          </cell>
          <cell r="Z167">
            <v>1</v>
          </cell>
          <cell r="AA167">
            <v>0.82978040633427341</v>
          </cell>
          <cell r="AB167">
            <v>0.86893779531449133</v>
          </cell>
          <cell r="AC167">
            <v>1</v>
          </cell>
          <cell r="AD167">
            <v>0.99043056728619738</v>
          </cell>
          <cell r="AE167">
            <v>0.63812011648292677</v>
          </cell>
          <cell r="AF167">
            <v>0.73588827541855095</v>
          </cell>
          <cell r="AG167">
            <v>0.71068679901497056</v>
          </cell>
          <cell r="AH167">
            <v>0.65791765378207478</v>
          </cell>
          <cell r="AI167">
            <v>0.71566315364486932</v>
          </cell>
          <cell r="AJ167">
            <v>0.81530098409518914</v>
          </cell>
          <cell r="AK167">
            <v>0.83287860274798797</v>
          </cell>
        </row>
        <row r="168">
          <cell r="I168">
            <v>0.70946658968108278</v>
          </cell>
          <cell r="J168">
            <v>0.80729837863172182</v>
          </cell>
          <cell r="K168">
            <v>0.8029268404749953</v>
          </cell>
          <cell r="L168">
            <v>0.81245576272915254</v>
          </cell>
          <cell r="M168">
            <v>0.7411036600189832</v>
          </cell>
          <cell r="N168">
            <v>0.8841519291244988</v>
          </cell>
          <cell r="O168">
            <v>0.77772409112908147</v>
          </cell>
          <cell r="P168">
            <v>0.62620905498028157</v>
          </cell>
          <cell r="Q168">
            <v>0.69150643175048299</v>
          </cell>
          <cell r="R168">
            <v>0.64732982451657806</v>
          </cell>
          <cell r="S168">
            <v>0.62889548085069868</v>
          </cell>
          <cell r="T168">
            <v>0.66705447651068217</v>
          </cell>
          <cell r="U168">
            <v>0.77544522853305675</v>
          </cell>
          <cell r="V168">
            <v>0.79564462636478728</v>
          </cell>
          <cell r="X168">
            <v>0.49681995344297925</v>
          </cell>
          <cell r="Y168">
            <v>0.9682887104124297</v>
          </cell>
          <cell r="Z168">
            <v>1</v>
          </cell>
          <cell r="AA168">
            <v>0.85901386238399025</v>
          </cell>
          <cell r="AB168">
            <v>0.79635349260325672</v>
          </cell>
          <cell r="AC168">
            <v>1</v>
          </cell>
          <cell r="AD168">
            <v>0.86946478962065277</v>
          </cell>
          <cell r="AE168">
            <v>0.71891860001875085</v>
          </cell>
          <cell r="AF168">
            <v>0.54381839885641881</v>
          </cell>
          <cell r="AG168">
            <v>0.48731242909703731</v>
          </cell>
          <cell r="AH168">
            <v>0.58636330538402437</v>
          </cell>
          <cell r="AI168">
            <v>0.63800828369277651</v>
          </cell>
          <cell r="AJ168">
            <v>0.72495550467484415</v>
          </cell>
          <cell r="AK168">
            <v>0.76545028651581326</v>
          </cell>
        </row>
        <row r="169">
          <cell r="I169">
            <v>0.70946658968108278</v>
          </cell>
          <cell r="J169">
            <v>0.80729837863172182</v>
          </cell>
          <cell r="K169">
            <v>0.8029268404749953</v>
          </cell>
          <cell r="L169">
            <v>0.81245576272915254</v>
          </cell>
          <cell r="M169">
            <v>0.7411036600189832</v>
          </cell>
          <cell r="N169">
            <v>0.8841519291244988</v>
          </cell>
          <cell r="O169">
            <v>0.77772409112908147</v>
          </cell>
          <cell r="P169">
            <v>0.62620905498028157</v>
          </cell>
          <cell r="Q169">
            <v>0.69150643175048299</v>
          </cell>
          <cell r="R169">
            <v>0.64732982451657806</v>
          </cell>
          <cell r="S169">
            <v>0.62889548085069868</v>
          </cell>
          <cell r="T169">
            <v>0.66705447651068217</v>
          </cell>
          <cell r="U169">
            <v>0.77544522853305675</v>
          </cell>
          <cell r="V169">
            <v>0.79564462636478728</v>
          </cell>
          <cell r="X169">
            <v>0.37670119675937097</v>
          </cell>
          <cell r="Y169">
            <v>0.64750959860400958</v>
          </cell>
          <cell r="Z169">
            <v>0.85566014709200788</v>
          </cell>
          <cell r="AA169">
            <v>0.68857954066551585</v>
          </cell>
          <cell r="AB169">
            <v>0.56004047230742637</v>
          </cell>
          <cell r="AC169">
            <v>0.78095036077196256</v>
          </cell>
          <cell r="AD169">
            <v>0.60016752404164908</v>
          </cell>
          <cell r="AE169">
            <v>0.37910676485460831</v>
          </cell>
          <cell r="AF169">
            <v>0.33272120847348324</v>
          </cell>
          <cell r="AG169">
            <v>0.29041625572250468</v>
          </cell>
          <cell r="AH169">
            <v>0.42597985605250749</v>
          </cell>
          <cell r="AI169">
            <v>0.4765306890047824</v>
          </cell>
          <cell r="AJ169">
            <v>0.57474568544905946</v>
          </cell>
          <cell r="AK169">
            <v>0.63732770636938962</v>
          </cell>
        </row>
        <row r="170">
          <cell r="I170">
            <v>0.70946658968108278</v>
          </cell>
          <cell r="J170">
            <v>0.80729837863172182</v>
          </cell>
          <cell r="K170">
            <v>0.8029268404749953</v>
          </cell>
          <cell r="L170">
            <v>0.81245576272915254</v>
          </cell>
          <cell r="M170">
            <v>0.7411036600189832</v>
          </cell>
          <cell r="N170">
            <v>0.8841519291244988</v>
          </cell>
          <cell r="O170">
            <v>0.77772409112908147</v>
          </cell>
          <cell r="P170">
            <v>0.62620905498028157</v>
          </cell>
          <cell r="Q170">
            <v>0.69150643175048299</v>
          </cell>
          <cell r="R170">
            <v>0.64732982451657806</v>
          </cell>
          <cell r="S170">
            <v>0.62889548085069868</v>
          </cell>
          <cell r="T170">
            <v>0.66705447651068217</v>
          </cell>
          <cell r="U170">
            <v>0.77544522853305675</v>
          </cell>
          <cell r="V170">
            <v>0.79564462636478728</v>
          </cell>
          <cell r="X170">
            <v>0.53938656975124599</v>
          </cell>
          <cell r="Y170">
            <v>1</v>
          </cell>
          <cell r="Z170">
            <v>1</v>
          </cell>
          <cell r="AA170">
            <v>0.79909945013367834</v>
          </cell>
          <cell r="AB170">
            <v>0.92481184423715235</v>
          </cell>
          <cell r="AC170">
            <v>1</v>
          </cell>
          <cell r="AD170">
            <v>1</v>
          </cell>
          <cell r="AE170">
            <v>0.55639187913939792</v>
          </cell>
          <cell r="AF170">
            <v>0.94582769370482422</v>
          </cell>
          <cell r="AG170">
            <v>1</v>
          </cell>
          <cell r="AH170">
            <v>0.74976072328562349</v>
          </cell>
          <cell r="AI170">
            <v>0.81861007352625426</v>
          </cell>
          <cell r="AJ170">
            <v>0.9274554947082071</v>
          </cell>
          <cell r="AK170">
            <v>0.90971352970419894</v>
          </cell>
        </row>
        <row r="171">
          <cell r="I171">
            <v>0.70946658968108278</v>
          </cell>
          <cell r="J171">
            <v>0.80729837863172182</v>
          </cell>
          <cell r="K171">
            <v>0.8029268404749953</v>
          </cell>
          <cell r="L171">
            <v>0.81245576272915254</v>
          </cell>
          <cell r="M171">
            <v>0.7411036600189832</v>
          </cell>
          <cell r="N171">
            <v>0.8841519291244988</v>
          </cell>
          <cell r="O171">
            <v>0.77772409112908147</v>
          </cell>
          <cell r="P171">
            <v>0.62620905498028157</v>
          </cell>
          <cell r="Q171">
            <v>0.69150643175048299</v>
          </cell>
          <cell r="R171">
            <v>0.64732982451657806</v>
          </cell>
          <cell r="S171">
            <v>0.62889548085069868</v>
          </cell>
          <cell r="T171">
            <v>0.66705447651068217</v>
          </cell>
          <cell r="U171">
            <v>0.77544522853305675</v>
          </cell>
          <cell r="V171">
            <v>0.79564462636478728</v>
          </cell>
          <cell r="X171">
            <v>0.48927533241204268</v>
          </cell>
          <cell r="Y171">
            <v>0.98176444241875471</v>
          </cell>
          <cell r="Z171">
            <v>1</v>
          </cell>
          <cell r="AA171">
            <v>0.84805593132246626</v>
          </cell>
          <cell r="AB171">
            <v>0.79157126156862556</v>
          </cell>
          <cell r="AC171">
            <v>1</v>
          </cell>
          <cell r="AD171">
            <v>0.86518230716747335</v>
          </cell>
          <cell r="AE171">
            <v>0.72289042885880683</v>
          </cell>
          <cell r="AF171">
            <v>0.56629583447129594</v>
          </cell>
          <cell r="AG171">
            <v>0.47038491597995546</v>
          </cell>
          <cell r="AH171">
            <v>0.54603124956998517</v>
          </cell>
          <cell r="AI171">
            <v>0.64633671183745667</v>
          </cell>
          <cell r="AJ171">
            <v>0.69360726737548195</v>
          </cell>
          <cell r="AK171">
            <v>0.72547429265478525</v>
          </cell>
        </row>
        <row r="172">
          <cell r="I172">
            <v>0.55207960930154398</v>
          </cell>
          <cell r="J172">
            <v>0.68040638039674417</v>
          </cell>
          <cell r="K172">
            <v>0.6757441152068927</v>
          </cell>
          <cell r="L172">
            <v>0.73776115036555956</v>
          </cell>
          <cell r="M172">
            <v>0.59678630011919642</v>
          </cell>
          <cell r="N172">
            <v>0.81567579507811216</v>
          </cell>
          <cell r="O172">
            <v>0.65367560030447258</v>
          </cell>
          <cell r="P172">
            <v>0.48188600204408616</v>
          </cell>
          <cell r="Q172">
            <v>0.54502104290075581</v>
          </cell>
          <cell r="R172">
            <v>0.48438042124771663</v>
          </cell>
          <cell r="S172">
            <v>0.46917842851974856</v>
          </cell>
          <cell r="T172">
            <v>0.4963757190969903</v>
          </cell>
          <cell r="U172">
            <v>0.63694511640220941</v>
          </cell>
          <cell r="V172">
            <v>0.69359532880917929</v>
          </cell>
          <cell r="X172">
            <v>0.93397103299680428</v>
          </cell>
          <cell r="Y172">
            <v>1</v>
          </cell>
          <cell r="Z172">
            <v>1</v>
          </cell>
          <cell r="AA172">
            <v>1</v>
          </cell>
          <cell r="AB172">
            <v>1</v>
          </cell>
          <cell r="AC172">
            <v>1</v>
          </cell>
          <cell r="AD172">
            <v>1</v>
          </cell>
          <cell r="AE172">
            <v>0.61000271126432914</v>
          </cell>
          <cell r="AF172">
            <v>0.95171558851609861</v>
          </cell>
          <cell r="AG172">
            <v>0.73074698540390004</v>
          </cell>
          <cell r="AH172">
            <v>1</v>
          </cell>
          <cell r="AI172">
            <v>1</v>
          </cell>
          <cell r="AJ172">
            <v>1</v>
          </cell>
          <cell r="AK172">
            <v>1</v>
          </cell>
        </row>
        <row r="173">
          <cell r="I173">
            <v>0.47562509538219977</v>
          </cell>
          <cell r="J173">
            <v>0.61106713260079881</v>
          </cell>
          <cell r="K173">
            <v>0.59783591913251777</v>
          </cell>
          <cell r="L173">
            <v>0.71560245032904601</v>
          </cell>
          <cell r="M173">
            <v>0.54195391938043547</v>
          </cell>
          <cell r="N173">
            <v>0.79042326846104072</v>
          </cell>
          <cell r="O173">
            <v>0.61240286909560027</v>
          </cell>
          <cell r="P173">
            <v>0.42400939831965134</v>
          </cell>
          <cell r="Q173">
            <v>0.49374973023598751</v>
          </cell>
          <cell r="R173">
            <v>0.43052307301399295</v>
          </cell>
          <cell r="S173">
            <v>0.40199522773380908</v>
          </cell>
          <cell r="T173">
            <v>0.42551932808393034</v>
          </cell>
          <cell r="U173">
            <v>0.572345466184633</v>
          </cell>
          <cell r="V173">
            <v>0.63571432245317783</v>
          </cell>
          <cell r="X173">
            <v>0.85635649595422203</v>
          </cell>
          <cell r="Y173">
            <v>1</v>
          </cell>
          <cell r="Z173">
            <v>1</v>
          </cell>
          <cell r="AA173">
            <v>1</v>
          </cell>
          <cell r="AB173">
            <v>0.97399516626537042</v>
          </cell>
          <cell r="AC173">
            <v>1</v>
          </cell>
          <cell r="AD173">
            <v>0.97187836693257046</v>
          </cell>
          <cell r="AE173">
            <v>0.54346273773373832</v>
          </cell>
          <cell r="AF173">
            <v>0.86769402219952541</v>
          </cell>
          <cell r="AG173">
            <v>0.66130025266635362</v>
          </cell>
          <cell r="AH173">
            <v>1</v>
          </cell>
          <cell r="AI173">
            <v>1</v>
          </cell>
          <cell r="AJ173">
            <v>1</v>
          </cell>
          <cell r="AK173">
            <v>1</v>
          </cell>
        </row>
        <row r="174">
          <cell r="I174">
            <v>0.55207960930154398</v>
          </cell>
          <cell r="J174">
            <v>0.68040638039674417</v>
          </cell>
          <cell r="K174">
            <v>0.6757441152068927</v>
          </cell>
          <cell r="L174">
            <v>0.73776115036555956</v>
          </cell>
          <cell r="M174">
            <v>0.59678630011919642</v>
          </cell>
          <cell r="N174">
            <v>0.81567579507811216</v>
          </cell>
          <cell r="O174">
            <v>0.65367560030447258</v>
          </cell>
          <cell r="P174">
            <v>0.48188600204408616</v>
          </cell>
          <cell r="Q174">
            <v>0.54502104290075581</v>
          </cell>
          <cell r="R174">
            <v>0.48438042124771663</v>
          </cell>
          <cell r="S174">
            <v>0.46917842851974856</v>
          </cell>
          <cell r="T174">
            <v>0.4963757190969903</v>
          </cell>
          <cell r="U174">
            <v>0.63694511640220941</v>
          </cell>
          <cell r="V174">
            <v>0.69359532880917929</v>
          </cell>
          <cell r="X174">
            <v>0.9456555887038941</v>
          </cell>
          <cell r="Y174">
            <v>1</v>
          </cell>
          <cell r="Z174">
            <v>1</v>
          </cell>
          <cell r="AA174">
            <v>1</v>
          </cell>
          <cell r="AB174">
            <v>1</v>
          </cell>
          <cell r="AC174">
            <v>1</v>
          </cell>
          <cell r="AD174">
            <v>1</v>
          </cell>
          <cell r="AE174">
            <v>0.64092961209467258</v>
          </cell>
          <cell r="AF174">
            <v>0.96849009166570077</v>
          </cell>
          <cell r="AG174">
            <v>0.74726410549134725</v>
          </cell>
          <cell r="AH174">
            <v>1</v>
          </cell>
          <cell r="AI174">
            <v>1</v>
          </cell>
          <cell r="AJ174">
            <v>1</v>
          </cell>
          <cell r="AK174">
            <v>1</v>
          </cell>
        </row>
        <row r="175">
          <cell r="I175">
            <v>0.55207960930154398</v>
          </cell>
          <cell r="J175">
            <v>0.68040638039674417</v>
          </cell>
          <cell r="K175">
            <v>0.6757441152068927</v>
          </cell>
          <cell r="L175">
            <v>0.73776115036555956</v>
          </cell>
          <cell r="M175">
            <v>0.59678630011919642</v>
          </cell>
          <cell r="N175">
            <v>0.81567579507811216</v>
          </cell>
          <cell r="O175">
            <v>0.65367560030447258</v>
          </cell>
          <cell r="P175">
            <v>0.48188600204408616</v>
          </cell>
          <cell r="Q175">
            <v>0.54502104290075581</v>
          </cell>
          <cell r="R175">
            <v>0.48438042124771663</v>
          </cell>
          <cell r="S175">
            <v>0.46917842851974856</v>
          </cell>
          <cell r="T175">
            <v>0.4963757190969903</v>
          </cell>
          <cell r="U175">
            <v>0.63694511640220941</v>
          </cell>
          <cell r="V175">
            <v>0.69359532880917929</v>
          </cell>
          <cell r="X175">
            <v>0.96800737144244076</v>
          </cell>
          <cell r="Y175">
            <v>1</v>
          </cell>
          <cell r="Z175">
            <v>1</v>
          </cell>
          <cell r="AA175">
            <v>1</v>
          </cell>
          <cell r="AB175">
            <v>1</v>
          </cell>
          <cell r="AC175">
            <v>1</v>
          </cell>
          <cell r="AD175">
            <v>1</v>
          </cell>
          <cell r="AE175">
            <v>0.64125632277120159</v>
          </cell>
          <cell r="AF175">
            <v>1</v>
          </cell>
          <cell r="AG175">
            <v>0.16046862938330309</v>
          </cell>
          <cell r="AH175">
            <v>1</v>
          </cell>
          <cell r="AI175">
            <v>1</v>
          </cell>
          <cell r="AJ175">
            <v>1</v>
          </cell>
          <cell r="AK175">
            <v>1</v>
          </cell>
        </row>
        <row r="176">
          <cell r="I176">
            <v>0.47562509538219977</v>
          </cell>
          <cell r="J176">
            <v>0.61106713260079881</v>
          </cell>
          <cell r="K176">
            <v>0.59783591913251777</v>
          </cell>
          <cell r="L176">
            <v>0.71560245032904601</v>
          </cell>
          <cell r="M176">
            <v>0.54195391938043547</v>
          </cell>
          <cell r="N176">
            <v>0.79042326846104072</v>
          </cell>
          <cell r="O176">
            <v>0.61240286909560027</v>
          </cell>
          <cell r="P176">
            <v>0.42400939831965134</v>
          </cell>
          <cell r="Q176">
            <v>0.49374973023598751</v>
          </cell>
          <cell r="R176">
            <v>0.43052307301399295</v>
          </cell>
          <cell r="S176">
            <v>0.40199522773380908</v>
          </cell>
          <cell r="T176">
            <v>0.42551932808393034</v>
          </cell>
          <cell r="U176">
            <v>0.572345466184633</v>
          </cell>
          <cell r="V176">
            <v>0.63571432245317783</v>
          </cell>
          <cell r="X176">
            <v>0.86568634967271507</v>
          </cell>
          <cell r="Y176">
            <v>1</v>
          </cell>
          <cell r="Z176">
            <v>1</v>
          </cell>
          <cell r="AA176">
            <v>1</v>
          </cell>
          <cell r="AB176">
            <v>1</v>
          </cell>
          <cell r="AC176">
            <v>1</v>
          </cell>
          <cell r="AD176">
            <v>0.97505320827196629</v>
          </cell>
          <cell r="AE176">
            <v>0.54781210383071166</v>
          </cell>
          <cell r="AF176">
            <v>0.86840242017447944</v>
          </cell>
          <cell r="AG176">
            <v>1</v>
          </cell>
          <cell r="AH176">
            <v>1</v>
          </cell>
          <cell r="AI176">
            <v>1</v>
          </cell>
          <cell r="AJ176">
            <v>1</v>
          </cell>
          <cell r="AK176">
            <v>1</v>
          </cell>
        </row>
        <row r="177">
          <cell r="I177">
            <v>0.47562509538219977</v>
          </cell>
          <cell r="J177">
            <v>0.61106713260079881</v>
          </cell>
          <cell r="K177">
            <v>0.59783591913251777</v>
          </cell>
          <cell r="L177">
            <v>0.71560245032904601</v>
          </cell>
          <cell r="M177">
            <v>0.54195391938043547</v>
          </cell>
          <cell r="N177">
            <v>0.79042326846104072</v>
          </cell>
          <cell r="O177">
            <v>0.61240286909560027</v>
          </cell>
          <cell r="P177">
            <v>0.42400939831965134</v>
          </cell>
          <cell r="Q177">
            <v>0.49374973023598751</v>
          </cell>
          <cell r="R177">
            <v>0.43052307301399295</v>
          </cell>
          <cell r="S177">
            <v>0.40199522773380908</v>
          </cell>
          <cell r="T177">
            <v>0.42551932808393034</v>
          </cell>
          <cell r="U177">
            <v>0.572345466184633</v>
          </cell>
          <cell r="V177">
            <v>0.63571432245317783</v>
          </cell>
          <cell r="X177">
            <v>0.90996941203194226</v>
          </cell>
          <cell r="Y177">
            <v>1</v>
          </cell>
          <cell r="Z177">
            <v>1</v>
          </cell>
          <cell r="AA177">
            <v>1</v>
          </cell>
          <cell r="AB177">
            <v>0.9695003665003421</v>
          </cell>
          <cell r="AC177">
            <v>1</v>
          </cell>
          <cell r="AD177">
            <v>0.9763704677523759</v>
          </cell>
          <cell r="AE177">
            <v>0.57156668543679778</v>
          </cell>
          <cell r="AF177">
            <v>0.91682727881607629</v>
          </cell>
          <cell r="AG177">
            <v>0.15521546274667869</v>
          </cell>
          <cell r="AH177">
            <v>0.98808642386137624</v>
          </cell>
          <cell r="AI177">
            <v>1</v>
          </cell>
          <cell r="AJ177">
            <v>1</v>
          </cell>
          <cell r="AK177">
            <v>1</v>
          </cell>
        </row>
        <row r="178">
          <cell r="I178">
            <v>0.20873193169230339</v>
          </cell>
          <cell r="J178">
            <v>0.30487643362948791</v>
          </cell>
          <cell r="K178">
            <v>0.30781273480959148</v>
          </cell>
          <cell r="L178">
            <v>0.38084137530916312</v>
          </cell>
          <cell r="M178">
            <v>0.22512915733354638</v>
          </cell>
          <cell r="N178">
            <v>0.51282067221852101</v>
          </cell>
          <cell r="O178">
            <v>0.28630449796961366</v>
          </cell>
          <cell r="P178">
            <v>0.23841630071000564</v>
          </cell>
          <cell r="Q178">
            <v>0.18889110349498611</v>
          </cell>
          <cell r="R178">
            <v>0.22339564787260172</v>
          </cell>
          <cell r="S178">
            <v>0.13239871505125558</v>
          </cell>
          <cell r="T178">
            <v>0.19228012818106205</v>
          </cell>
          <cell r="U178">
            <v>0.22268127023199083</v>
          </cell>
          <cell r="V178">
            <v>0.20261770486263139</v>
          </cell>
          <cell r="X178">
            <v>0.34706394905585636</v>
          </cell>
          <cell r="Y178">
            <v>0.56406192343494077</v>
          </cell>
          <cell r="Z178">
            <v>0.68309466648569361</v>
          </cell>
          <cell r="AA178">
            <v>0.82497267609747549</v>
          </cell>
          <cell r="AB178">
            <v>0.37376310110952915</v>
          </cell>
          <cell r="AC178">
            <v>0.8611470523234821</v>
          </cell>
          <cell r="AD178">
            <v>0.38740132824489343</v>
          </cell>
          <cell r="AE178">
            <v>0.39663970439140322</v>
          </cell>
          <cell r="AF178">
            <v>0.30873007668113817</v>
          </cell>
          <cell r="AG178">
            <v>0.35565420702124811</v>
          </cell>
          <cell r="AH178">
            <v>0.38274857320574901</v>
          </cell>
          <cell r="AI178">
            <v>0.86482966805734784</v>
          </cell>
          <cell r="AJ178">
            <v>0.5164851784949207</v>
          </cell>
          <cell r="AK178">
            <v>0.32326705356278085</v>
          </cell>
        </row>
        <row r="179">
          <cell r="I179">
            <v>0.20873193169230339</v>
          </cell>
          <cell r="J179">
            <v>0.30487643362948791</v>
          </cell>
          <cell r="K179">
            <v>0.30781273480959148</v>
          </cell>
          <cell r="L179">
            <v>0.38084137530916312</v>
          </cell>
          <cell r="M179">
            <v>0.22512915733354638</v>
          </cell>
          <cell r="N179">
            <v>0.51282067221852101</v>
          </cell>
          <cell r="O179">
            <v>0.28630449796961366</v>
          </cell>
          <cell r="P179">
            <v>0.23841630071000564</v>
          </cell>
          <cell r="Q179">
            <v>0.18889110349498611</v>
          </cell>
          <cell r="R179">
            <v>0.22339564787260172</v>
          </cell>
          <cell r="S179">
            <v>0.13239871505125558</v>
          </cell>
          <cell r="T179">
            <v>0.19228012818106205</v>
          </cell>
          <cell r="U179">
            <v>0.22268127023199083</v>
          </cell>
          <cell r="V179">
            <v>0.20261770486263139</v>
          </cell>
          <cell r="X179">
            <v>0.32495926006447445</v>
          </cell>
          <cell r="Y179">
            <v>0.51872891886987038</v>
          </cell>
          <cell r="Z179">
            <v>0.52010130775577423</v>
          </cell>
          <cell r="AA179">
            <v>0.74932156126294247</v>
          </cell>
          <cell r="AB179">
            <v>0.33208736621670137</v>
          </cell>
          <cell r="AC179">
            <v>0.83841965836607557</v>
          </cell>
          <cell r="AD179">
            <v>0.38116928876894629</v>
          </cell>
          <cell r="AE179">
            <v>0.29086858800226822</v>
          </cell>
          <cell r="AF179">
            <v>0.25508851205973782</v>
          </cell>
          <cell r="AG179">
            <v>0.30071601889172161</v>
          </cell>
          <cell r="AH179">
            <v>0.34081251847535365</v>
          </cell>
          <cell r="AI179">
            <v>0.79619690718408132</v>
          </cell>
          <cell r="AJ179">
            <v>0.42911915017245345</v>
          </cell>
          <cell r="AK179">
            <v>0.23881461069917384</v>
          </cell>
        </row>
        <row r="180">
          <cell r="I180">
            <v>0.63282555943362184</v>
          </cell>
          <cell r="J180">
            <v>0.72278076777853761</v>
          </cell>
          <cell r="K180">
            <v>0.71528924405912986</v>
          </cell>
          <cell r="L180">
            <v>0.69709823978549357</v>
          </cell>
          <cell r="M180">
            <v>0.66588452458720304</v>
          </cell>
          <cell r="N180">
            <v>0.76220651355825975</v>
          </cell>
          <cell r="O180">
            <v>0.68855638260495156</v>
          </cell>
          <cell r="P180">
            <v>0.50919256101700383</v>
          </cell>
          <cell r="Q180">
            <v>0.61966442535794575</v>
          </cell>
          <cell r="R180">
            <v>0.54588179358339728</v>
          </cell>
          <cell r="S180">
            <v>0.57226375111785932</v>
          </cell>
          <cell r="T180">
            <v>0.5877958001212179</v>
          </cell>
          <cell r="U180">
            <v>0.71111622186955192</v>
          </cell>
          <cell r="V180">
            <v>0.74371719201514574</v>
          </cell>
          <cell r="X180">
            <v>0.58701452095765982</v>
          </cell>
          <cell r="Y180">
            <v>0.6711768682615995</v>
          </cell>
          <cell r="Z180">
            <v>0.71727877209643498</v>
          </cell>
          <cell r="AA180">
            <v>0.62409465281796905</v>
          </cell>
          <cell r="AB180">
            <v>0.6283492971974739</v>
          </cell>
          <cell r="AC180">
            <v>0.71071477650371084</v>
          </cell>
          <cell r="AD180">
            <v>0.63133418753107884</v>
          </cell>
          <cell r="AE180">
            <v>0.47291559119170606</v>
          </cell>
          <cell r="AF180">
            <v>0.53781260712942258</v>
          </cell>
          <cell r="AG180">
            <v>0.4376164102420772</v>
          </cell>
          <cell r="AH180">
            <v>0.55789543219631654</v>
          </cell>
          <cell r="AI180">
            <v>0.60343667862629446</v>
          </cell>
          <cell r="AJ180">
            <v>0.6860992535087227</v>
          </cell>
          <cell r="AK180">
            <v>0.72595795989983558</v>
          </cell>
        </row>
        <row r="181">
          <cell r="I181">
            <v>0.63282555943362184</v>
          </cell>
          <cell r="J181">
            <v>0.72278076777853761</v>
          </cell>
          <cell r="K181">
            <v>0.71528924405912986</v>
          </cell>
          <cell r="L181">
            <v>0.69709823978549357</v>
          </cell>
          <cell r="M181">
            <v>0.66588452458720304</v>
          </cell>
          <cell r="N181">
            <v>0.76220651355825975</v>
          </cell>
          <cell r="O181">
            <v>0.68855638260495156</v>
          </cell>
          <cell r="P181">
            <v>0.50919256101700383</v>
          </cell>
          <cell r="Q181">
            <v>0.61966442535794575</v>
          </cell>
          <cell r="R181">
            <v>0.54588179358339728</v>
          </cell>
          <cell r="S181">
            <v>0.57226375111785932</v>
          </cell>
          <cell r="T181">
            <v>0.5877958001212179</v>
          </cell>
          <cell r="U181">
            <v>0.71111622186955192</v>
          </cell>
          <cell r="V181">
            <v>0.74371719201514574</v>
          </cell>
          <cell r="X181">
            <v>0.83213655241944251</v>
          </cell>
          <cell r="Y181">
            <v>0.95884559765382837</v>
          </cell>
          <cell r="Z181">
            <v>0.91524788164906179</v>
          </cell>
          <cell r="AA181">
            <v>0.97456569117914704</v>
          </cell>
          <cell r="AB181">
            <v>0.88637772052636388</v>
          </cell>
          <cell r="AC181">
            <v>1</v>
          </cell>
          <cell r="AD181">
            <v>0.87590238285496302</v>
          </cell>
          <cell r="AE181">
            <v>0.73153035294077939</v>
          </cell>
          <cell r="AF181">
            <v>0.67203197006811788</v>
          </cell>
          <cell r="AG181">
            <v>0.57355815173851921</v>
          </cell>
          <cell r="AH181">
            <v>0.63810329642706631</v>
          </cell>
          <cell r="AI181">
            <v>0.74944635305359097</v>
          </cell>
          <cell r="AJ181">
            <v>0.90038997969121748</v>
          </cell>
          <cell r="AK181">
            <v>0.93505315790117938</v>
          </cell>
        </row>
        <row r="182">
          <cell r="I182">
            <v>0.63282555943362184</v>
          </cell>
          <cell r="J182">
            <v>0.72278076777853761</v>
          </cell>
          <cell r="K182">
            <v>0.71528924405912986</v>
          </cell>
          <cell r="L182">
            <v>0.69709823978549357</v>
          </cell>
          <cell r="M182">
            <v>0.66588452458720304</v>
          </cell>
          <cell r="N182">
            <v>0.76220651355825975</v>
          </cell>
          <cell r="O182">
            <v>0.68855638260495156</v>
          </cell>
          <cell r="P182">
            <v>0.50919256101700383</v>
          </cell>
          <cell r="Q182">
            <v>0.61966442535794575</v>
          </cell>
          <cell r="R182">
            <v>0.54588179358339728</v>
          </cell>
          <cell r="S182">
            <v>0.57226375111785932</v>
          </cell>
          <cell r="T182">
            <v>0.5877958001212179</v>
          </cell>
          <cell r="U182">
            <v>0.71111622186955192</v>
          </cell>
          <cell r="V182">
            <v>0.74371719201514574</v>
          </cell>
          <cell r="X182">
            <v>0.83213655241944251</v>
          </cell>
          <cell r="Y182">
            <v>0.95884559765382837</v>
          </cell>
          <cell r="Z182">
            <v>0.91524788164906179</v>
          </cell>
          <cell r="AA182">
            <v>0.97456569117914704</v>
          </cell>
          <cell r="AB182">
            <v>0.88637772052636388</v>
          </cell>
          <cell r="AC182">
            <v>1</v>
          </cell>
          <cell r="AD182">
            <v>0.87590238285496302</v>
          </cell>
          <cell r="AE182">
            <v>0.73153035294077939</v>
          </cell>
          <cell r="AF182">
            <v>0.67203197006811788</v>
          </cell>
          <cell r="AG182">
            <v>0.57355815173851921</v>
          </cell>
          <cell r="AH182">
            <v>0.63810329642706631</v>
          </cell>
          <cell r="AI182">
            <v>0.74944635305359097</v>
          </cell>
          <cell r="AJ182">
            <v>0.90038997969121748</v>
          </cell>
          <cell r="AK182">
            <v>0.93505315790117938</v>
          </cell>
        </row>
        <row r="183">
          <cell r="I183">
            <v>0.63282555943362184</v>
          </cell>
          <cell r="J183">
            <v>0.72278076777853761</v>
          </cell>
          <cell r="K183">
            <v>0.71528924405912986</v>
          </cell>
          <cell r="L183">
            <v>0.69709823978549357</v>
          </cell>
          <cell r="M183">
            <v>0.66588452458720304</v>
          </cell>
          <cell r="N183">
            <v>0.76220651355825975</v>
          </cell>
          <cell r="O183">
            <v>0.68855638260495156</v>
          </cell>
          <cell r="P183">
            <v>0.50919256101700383</v>
          </cell>
          <cell r="Q183">
            <v>0.61966442535794575</v>
          </cell>
          <cell r="R183">
            <v>0.54588179358339728</v>
          </cell>
          <cell r="S183">
            <v>0.57226375111785932</v>
          </cell>
          <cell r="T183">
            <v>0.5877958001212179</v>
          </cell>
          <cell r="U183">
            <v>0.71111622186955192</v>
          </cell>
          <cell r="V183">
            <v>0.74371719201514574</v>
          </cell>
          <cell r="X183">
            <v>0.70719397878096812</v>
          </cell>
          <cell r="Y183">
            <v>0.80408298933232947</v>
          </cell>
          <cell r="Z183">
            <v>0.78307621230736868</v>
          </cell>
          <cell r="AA183">
            <v>0.72945141007755143</v>
          </cell>
          <cell r="AB183">
            <v>0.78680841941294488</v>
          </cell>
          <cell r="AC183">
            <v>0.81829626780591203</v>
          </cell>
          <cell r="AD183">
            <v>0.6647006867456724</v>
          </cell>
          <cell r="AE183">
            <v>0.76156396549587713</v>
          </cell>
          <cell r="AF183">
            <v>0.88098515237686237</v>
          </cell>
          <cell r="AG183">
            <v>0.65580220262851741</v>
          </cell>
          <cell r="AH183">
            <v>0.60491594635408263</v>
          </cell>
          <cell r="AI183">
            <v>0.72310553560179214</v>
          </cell>
          <cell r="AJ183">
            <v>0.81109396487044694</v>
          </cell>
          <cell r="AK183">
            <v>0.8764817257245674</v>
          </cell>
        </row>
        <row r="184">
          <cell r="I184">
            <v>0.63282555943362184</v>
          </cell>
          <cell r="J184">
            <v>0.72278076777853761</v>
          </cell>
          <cell r="K184">
            <v>0.71528924405912986</v>
          </cell>
          <cell r="L184">
            <v>0.69709823978549357</v>
          </cell>
          <cell r="M184">
            <v>0.66588452458720304</v>
          </cell>
          <cell r="N184">
            <v>0.76220651355825975</v>
          </cell>
          <cell r="O184">
            <v>0.68855638260495156</v>
          </cell>
          <cell r="P184">
            <v>0.50919256101700383</v>
          </cell>
          <cell r="Q184">
            <v>0.61966442535794575</v>
          </cell>
          <cell r="R184">
            <v>0.54588179358339728</v>
          </cell>
          <cell r="S184">
            <v>0.57226375111785932</v>
          </cell>
          <cell r="T184">
            <v>0.5877958001212179</v>
          </cell>
          <cell r="U184">
            <v>0.71111622186955192</v>
          </cell>
          <cell r="V184">
            <v>0.74371719201514574</v>
          </cell>
          <cell r="X184">
            <v>0.87137729513629336</v>
          </cell>
          <cell r="Y184">
            <v>0.96078691593755094</v>
          </cell>
          <cell r="Z184">
            <v>0.94312639403954901</v>
          </cell>
          <cell r="AA184">
            <v>0.87124913643190338</v>
          </cell>
          <cell r="AB184">
            <v>0.8501550584227231</v>
          </cell>
          <cell r="AC184">
            <v>1</v>
          </cell>
          <cell r="AD184">
            <v>0.79312183695074412</v>
          </cell>
          <cell r="AE184">
            <v>0.85883896996733833</v>
          </cell>
          <cell r="AF184">
            <v>0.92283868162406657</v>
          </cell>
          <cell r="AG184">
            <v>0.75007589988101797</v>
          </cell>
          <cell r="AH184">
            <v>0.69703185108201815</v>
          </cell>
          <cell r="AI184">
            <v>0.79786470247127483</v>
          </cell>
          <cell r="AJ184">
            <v>0.92894999098610498</v>
          </cell>
          <cell r="AK184">
            <v>0.95295567458064179</v>
          </cell>
        </row>
        <row r="185">
          <cell r="I185">
            <v>0.63282555943362184</v>
          </cell>
          <cell r="J185">
            <v>0.72278076777853761</v>
          </cell>
          <cell r="K185">
            <v>0.71528924405912986</v>
          </cell>
          <cell r="L185">
            <v>0.69709823978549357</v>
          </cell>
          <cell r="M185">
            <v>0.66588452458720304</v>
          </cell>
          <cell r="N185">
            <v>0.76220651355825975</v>
          </cell>
          <cell r="O185">
            <v>0.68855638260495156</v>
          </cell>
          <cell r="P185">
            <v>0.50919256101700383</v>
          </cell>
          <cell r="Q185">
            <v>0.61966442535794575</v>
          </cell>
          <cell r="R185">
            <v>0.54588179358339728</v>
          </cell>
          <cell r="S185">
            <v>0.57226375111785932</v>
          </cell>
          <cell r="T185">
            <v>0.5877958001212179</v>
          </cell>
          <cell r="U185">
            <v>0.71111622186955192</v>
          </cell>
          <cell r="V185">
            <v>0.74371719201514574</v>
          </cell>
          <cell r="X185">
            <v>0.87137729513629336</v>
          </cell>
          <cell r="Y185">
            <v>0.96078691593755094</v>
          </cell>
          <cell r="Z185">
            <v>0.94312639403954901</v>
          </cell>
          <cell r="AA185">
            <v>0.87124913643190338</v>
          </cell>
          <cell r="AB185">
            <v>0.8501550584227231</v>
          </cell>
          <cell r="AC185">
            <v>1</v>
          </cell>
          <cell r="AD185">
            <v>0.79312183695074412</v>
          </cell>
          <cell r="AE185">
            <v>0.85883896996733833</v>
          </cell>
          <cell r="AF185">
            <v>0.92283868162406657</v>
          </cell>
          <cell r="AG185">
            <v>0.75007589988101797</v>
          </cell>
          <cell r="AH185">
            <v>0.69703185108201815</v>
          </cell>
          <cell r="AI185">
            <v>0.79786470247127483</v>
          </cell>
          <cell r="AJ185">
            <v>0.92894999098610498</v>
          </cell>
          <cell r="AK185">
            <v>0.95295567458064179</v>
          </cell>
        </row>
        <row r="186">
          <cell r="I186">
            <v>0.63282555943362184</v>
          </cell>
          <cell r="J186">
            <v>0.72278076777853761</v>
          </cell>
          <cell r="K186">
            <v>0.71528924405912986</v>
          </cell>
          <cell r="L186">
            <v>0.69709823978549357</v>
          </cell>
          <cell r="M186">
            <v>0.66588452458720304</v>
          </cell>
          <cell r="N186">
            <v>0.76220651355825975</v>
          </cell>
          <cell r="O186">
            <v>0.68855638260495156</v>
          </cell>
          <cell r="P186">
            <v>0.50919256101700383</v>
          </cell>
          <cell r="Q186">
            <v>0.61966442535794575</v>
          </cell>
          <cell r="R186">
            <v>0.54588179358339728</v>
          </cell>
          <cell r="S186">
            <v>0.57226375111785932</v>
          </cell>
          <cell r="T186">
            <v>0.5877958001212179</v>
          </cell>
          <cell r="U186">
            <v>0.71111622186955192</v>
          </cell>
          <cell r="V186">
            <v>0.74371719201514574</v>
          </cell>
          <cell r="X186">
            <v>0.78291019893883851</v>
          </cell>
          <cell r="Y186">
            <v>0.86365573045094401</v>
          </cell>
          <cell r="Z186">
            <v>0.87839428919181672</v>
          </cell>
          <cell r="AA186">
            <v>0.82777987632519601</v>
          </cell>
          <cell r="AB186">
            <v>0.853613838891226</v>
          </cell>
          <cell r="AC186">
            <v>0.92769648020899353</v>
          </cell>
          <cell r="AD186">
            <v>0.76653551560717825</v>
          </cell>
          <cell r="AE186">
            <v>0.78721435911584725</v>
          </cell>
          <cell r="AF186">
            <v>0.84325623616074219</v>
          </cell>
          <cell r="AG186">
            <v>0.67493213935266749</v>
          </cell>
          <cell r="AH186">
            <v>0.67713949749438751</v>
          </cell>
          <cell r="AI186">
            <v>0.7598143468824814</v>
          </cell>
          <cell r="AJ186">
            <v>0.9080529525257145</v>
          </cell>
          <cell r="AK186">
            <v>0.94009333008774132</v>
          </cell>
        </row>
        <row r="187">
          <cell r="I187">
            <v>0.43392080555400925</v>
          </cell>
          <cell r="J187">
            <v>0.54023480850754624</v>
          </cell>
          <cell r="K187">
            <v>0.53154890143217204</v>
          </cell>
          <cell r="L187">
            <v>0.57645934470284799</v>
          </cell>
          <cell r="M187">
            <v>0.47963753740780707</v>
          </cell>
          <cell r="N187">
            <v>0.62165019242243935</v>
          </cell>
          <cell r="O187">
            <v>0.51474487549624171</v>
          </cell>
          <cell r="P187">
            <v>0.3196886981182257</v>
          </cell>
          <cell r="Q187">
            <v>0.43906550765291508</v>
          </cell>
          <cell r="R187">
            <v>0.33605886016500414</v>
          </cell>
          <cell r="S187">
            <v>0.3881733687017177</v>
          </cell>
          <cell r="T187">
            <v>0.37648645468028752</v>
          </cell>
          <cell r="U187">
            <v>0.53293948840504035</v>
          </cell>
          <cell r="V187">
            <v>0.6157368014572796</v>
          </cell>
          <cell r="X187">
            <v>0.36365188576833257</v>
          </cell>
          <cell r="Y187">
            <v>0.39295043959756526</v>
          </cell>
          <cell r="Z187">
            <v>0.426678553673837</v>
          </cell>
          <cell r="AA187">
            <v>0.54307080038709798</v>
          </cell>
          <cell r="AB187">
            <v>0.4026883294827448</v>
          </cell>
          <cell r="AC187">
            <v>0.51600072288317045</v>
          </cell>
          <cell r="AD187">
            <v>0.36439687417631628</v>
          </cell>
          <cell r="AE187">
            <v>0.39712508311715</v>
          </cell>
          <cell r="AF187">
            <v>0.43026704550469336</v>
          </cell>
          <cell r="AG187">
            <v>0.31035058791288911</v>
          </cell>
          <cell r="AH187">
            <v>0.34838821622748917</v>
          </cell>
          <cell r="AI187">
            <v>0.34945777091840341</v>
          </cell>
          <cell r="AJ187">
            <v>0.45828142743218642</v>
          </cell>
          <cell r="AK187">
            <v>0.55200904081837288</v>
          </cell>
        </row>
        <row r="188">
          <cell r="I188">
            <v>0.33729803385179807</v>
          </cell>
          <cell r="J188">
            <v>0.44048384170032046</v>
          </cell>
          <cell r="K188">
            <v>0.41899526169864754</v>
          </cell>
          <cell r="L188">
            <v>0.54067093902962005</v>
          </cell>
          <cell r="M188">
            <v>0.40887428536689391</v>
          </cell>
          <cell r="N188">
            <v>0.56981604188065293</v>
          </cell>
          <cell r="O188">
            <v>0.45691526736300297</v>
          </cell>
          <cell r="P188">
            <v>0.24369363181311468</v>
          </cell>
          <cell r="Q188">
            <v>0.37585412766967097</v>
          </cell>
          <cell r="R188">
            <v>0.26670907080805661</v>
          </cell>
          <cell r="S188">
            <v>0.31073779783357575</v>
          </cell>
          <cell r="T188">
            <v>0.28876248813543154</v>
          </cell>
          <cell r="U188">
            <v>0.44983374587796121</v>
          </cell>
          <cell r="V188">
            <v>0.54314802351604119</v>
          </cell>
          <cell r="X188">
            <v>0.27513991281386424</v>
          </cell>
          <cell r="Y188">
            <v>0.29806782663623643</v>
          </cell>
          <cell r="Z188">
            <v>0.26563145302571384</v>
          </cell>
          <cell r="AA188">
            <v>0.44094864334588246</v>
          </cell>
          <cell r="AB188">
            <v>0.25293955395590823</v>
          </cell>
          <cell r="AC188">
            <v>0.41129415984120976</v>
          </cell>
          <cell r="AD188">
            <v>0.30557739739960094</v>
          </cell>
          <cell r="AE188">
            <v>0.26692220518625548</v>
          </cell>
          <cell r="AF188">
            <v>0.34120397566989841</v>
          </cell>
          <cell r="AG188">
            <v>0.21713615217119817</v>
          </cell>
          <cell r="AH188">
            <v>0.25925007502064518</v>
          </cell>
          <cell r="AI188">
            <v>0.24530371467440104</v>
          </cell>
          <cell r="AJ188">
            <v>0.31285779556416932</v>
          </cell>
          <cell r="AK188">
            <v>0.36903603106582111</v>
          </cell>
        </row>
        <row r="189">
          <cell r="I189">
            <v>0.63282555943362184</v>
          </cell>
          <cell r="J189">
            <v>0.72278076777853761</v>
          </cell>
          <cell r="K189">
            <v>0.71528924405912986</v>
          </cell>
          <cell r="L189">
            <v>0.69709823978549357</v>
          </cell>
          <cell r="M189">
            <v>0.66588452458720304</v>
          </cell>
          <cell r="N189">
            <v>0.76220651355825975</v>
          </cell>
          <cell r="O189">
            <v>0.68855638260495156</v>
          </cell>
          <cell r="P189">
            <v>0.50919256101700383</v>
          </cell>
          <cell r="Q189">
            <v>0.61966442535794575</v>
          </cell>
          <cell r="R189">
            <v>0.54588179358339728</v>
          </cell>
          <cell r="S189">
            <v>0.57226375111785932</v>
          </cell>
          <cell r="T189">
            <v>0.5877958001212179</v>
          </cell>
          <cell r="U189">
            <v>0.71111622186955192</v>
          </cell>
          <cell r="V189">
            <v>0.74371719201514574</v>
          </cell>
          <cell r="X189">
            <v>0.61748382921398381</v>
          </cell>
          <cell r="Y189">
            <v>0.67063142922065111</v>
          </cell>
          <cell r="Z189">
            <v>0.71632656068297018</v>
          </cell>
          <cell r="AA189">
            <v>0.63467025832291568</v>
          </cell>
          <cell r="AB189">
            <v>0.63693391191827697</v>
          </cell>
          <cell r="AC189">
            <v>0.71067830093157813</v>
          </cell>
          <cell r="AD189">
            <v>0.63017694546543035</v>
          </cell>
          <cell r="AE189">
            <v>0.46931924132730185</v>
          </cell>
          <cell r="AF189">
            <v>0.40136149460022053</v>
          </cell>
          <cell r="AG189">
            <v>0.55304139237006766</v>
          </cell>
          <cell r="AH189">
            <v>0.5409451297507808</v>
          </cell>
          <cell r="AI189">
            <v>0.59724820824564773</v>
          </cell>
          <cell r="AJ189">
            <v>0.45314059863837003</v>
          </cell>
          <cell r="AK189">
            <v>0.72525485997179051</v>
          </cell>
        </row>
        <row r="190">
          <cell r="I190">
            <v>0.63282555943362184</v>
          </cell>
          <cell r="J190">
            <v>0.72278076777853761</v>
          </cell>
          <cell r="K190">
            <v>0.71528924405912986</v>
          </cell>
          <cell r="L190">
            <v>0.69709823978549357</v>
          </cell>
          <cell r="M190">
            <v>0.66588452458720304</v>
          </cell>
          <cell r="N190">
            <v>0.76220651355825975</v>
          </cell>
          <cell r="O190">
            <v>0.68855638260495156</v>
          </cell>
          <cell r="P190">
            <v>0.50919256101700383</v>
          </cell>
          <cell r="Q190">
            <v>0.61966442535794575</v>
          </cell>
          <cell r="R190">
            <v>0.54588179358339728</v>
          </cell>
          <cell r="S190">
            <v>0.57226375111785932</v>
          </cell>
          <cell r="T190">
            <v>0.5877958001212179</v>
          </cell>
          <cell r="U190">
            <v>0.71111622186955192</v>
          </cell>
          <cell r="V190">
            <v>0.74371719201514574</v>
          </cell>
          <cell r="X190">
            <v>0.78046426224197041</v>
          </cell>
          <cell r="Y190">
            <v>0.77973052121595332</v>
          </cell>
          <cell r="Z190">
            <v>0.77896542558794368</v>
          </cell>
          <cell r="AA190">
            <v>0.80355698058243541</v>
          </cell>
          <cell r="AB190">
            <v>0.8141765315139643</v>
          </cell>
          <cell r="AC190">
            <v>0.87876730568618155</v>
          </cell>
          <cell r="AD190">
            <v>0.69911902856402075</v>
          </cell>
          <cell r="AE190">
            <v>1</v>
          </cell>
          <cell r="AF190">
            <v>0.88869851262280908</v>
          </cell>
          <cell r="AG190">
            <v>0.74658803537434648</v>
          </cell>
          <cell r="AH190">
            <v>0.70358782863465119</v>
          </cell>
          <cell r="AI190">
            <v>0.83697978967829822</v>
          </cell>
          <cell r="AJ190">
            <v>0.89624291915508325</v>
          </cell>
          <cell r="AK190">
            <v>0.94083363240214268</v>
          </cell>
        </row>
        <row r="191">
          <cell r="I191">
            <v>0.63282555943362184</v>
          </cell>
          <cell r="J191">
            <v>0.72278076777853761</v>
          </cell>
          <cell r="K191">
            <v>0.71528924405912986</v>
          </cell>
          <cell r="L191">
            <v>0.69709823978549357</v>
          </cell>
          <cell r="M191">
            <v>0.66588452458720304</v>
          </cell>
          <cell r="N191">
            <v>0.76220651355825975</v>
          </cell>
          <cell r="O191">
            <v>0.68855638260495156</v>
          </cell>
          <cell r="P191">
            <v>0.50919256101700383</v>
          </cell>
          <cell r="Q191">
            <v>0.61966442535794575</v>
          </cell>
          <cell r="R191">
            <v>0.54588179358339728</v>
          </cell>
          <cell r="S191">
            <v>0.57226375111785932</v>
          </cell>
          <cell r="T191">
            <v>0.5877958001212179</v>
          </cell>
          <cell r="U191">
            <v>0.71111622186955192</v>
          </cell>
          <cell r="V191">
            <v>0.74371719201514574</v>
          </cell>
          <cell r="X191">
            <v>0.67228695700457686</v>
          </cell>
          <cell r="Y191">
            <v>0.85074165139730329</v>
          </cell>
          <cell r="Z191">
            <v>0.88338255254861509</v>
          </cell>
          <cell r="AA191">
            <v>0.72058130546955368</v>
          </cell>
          <cell r="AB191">
            <v>0.77678781024110333</v>
          </cell>
          <cell r="AC191">
            <v>0.87499120730438373</v>
          </cell>
          <cell r="AD191">
            <v>0.70491656274185799</v>
          </cell>
          <cell r="AE191">
            <v>0.52208897066195048</v>
          </cell>
          <cell r="AF191">
            <v>0.7326712437940831</v>
          </cell>
          <cell r="AG191">
            <v>0.54688851974528541</v>
          </cell>
          <cell r="AH191">
            <v>0.60670602572180476</v>
          </cell>
          <cell r="AI191">
            <v>0.64524650909522929</v>
          </cell>
          <cell r="AJ191">
            <v>0.80558908796885753</v>
          </cell>
          <cell r="AK191">
            <v>0.85982226451620114</v>
          </cell>
        </row>
        <row r="192">
          <cell r="I192">
            <v>0.43392080555400925</v>
          </cell>
          <cell r="J192">
            <v>0.54023480850754624</v>
          </cell>
          <cell r="K192">
            <v>0.53154890143217204</v>
          </cell>
          <cell r="L192">
            <v>0.57645934470284799</v>
          </cell>
          <cell r="M192">
            <v>0.47963753740780707</v>
          </cell>
          <cell r="N192">
            <v>0.62165019242243935</v>
          </cell>
          <cell r="O192">
            <v>0.51474487549624171</v>
          </cell>
          <cell r="P192">
            <v>0.3196886981182257</v>
          </cell>
          <cell r="Q192">
            <v>0.43906550765291508</v>
          </cell>
          <cell r="R192">
            <v>0.33605886016500414</v>
          </cell>
          <cell r="S192">
            <v>0.3881733687017177</v>
          </cell>
          <cell r="T192">
            <v>0.37648645468028752</v>
          </cell>
          <cell r="U192">
            <v>0.53293948840504035</v>
          </cell>
          <cell r="V192">
            <v>0.6157368014572796</v>
          </cell>
          <cell r="X192">
            <v>0.33939005395033089</v>
          </cell>
          <cell r="Y192">
            <v>0.45148664255834792</v>
          </cell>
          <cell r="Z192">
            <v>0.44500304662813228</v>
          </cell>
          <cell r="AA192">
            <v>0.58384446198033324</v>
          </cell>
          <cell r="AB192">
            <v>0.36178433230016876</v>
          </cell>
          <cell r="AC192">
            <v>0.46898007972885031</v>
          </cell>
          <cell r="AD192">
            <v>0.3465387657477263</v>
          </cell>
          <cell r="AE192">
            <v>0.26686732120825324</v>
          </cell>
          <cell r="AF192">
            <v>0.41643532007742035</v>
          </cell>
          <cell r="AG192">
            <v>0.28761229633561769</v>
          </cell>
          <cell r="AH192">
            <v>0.28894100194154421</v>
          </cell>
          <cell r="AI192">
            <v>0.24954961496722797</v>
          </cell>
          <cell r="AJ192">
            <v>0.41690853192591537</v>
          </cell>
          <cell r="AK192">
            <v>0.51985177702763807</v>
          </cell>
        </row>
        <row r="193">
          <cell r="I193">
            <v>0.33729803385179807</v>
          </cell>
          <cell r="J193">
            <v>0.44048384170032046</v>
          </cell>
          <cell r="K193">
            <v>0.41899526169864754</v>
          </cell>
          <cell r="L193">
            <v>0.54067093902962005</v>
          </cell>
          <cell r="M193">
            <v>0.40887428536689391</v>
          </cell>
          <cell r="N193">
            <v>0.56981604188065293</v>
          </cell>
          <cell r="O193">
            <v>0.45691526736300297</v>
          </cell>
          <cell r="P193">
            <v>0.24369363181311468</v>
          </cell>
          <cell r="Q193">
            <v>0.37585412766967097</v>
          </cell>
          <cell r="R193">
            <v>0.26670907080805661</v>
          </cell>
          <cell r="S193">
            <v>0.31073779783357575</v>
          </cell>
          <cell r="T193">
            <v>0.28876248813543154</v>
          </cell>
          <cell r="U193">
            <v>0.44983374587796121</v>
          </cell>
          <cell r="V193">
            <v>0.54314802351604119</v>
          </cell>
          <cell r="X193">
            <v>0.31226400317382907</v>
          </cell>
          <cell r="Y193">
            <v>0.34637011152502123</v>
          </cell>
          <cell r="Z193">
            <v>0.31373167088472798</v>
          </cell>
          <cell r="AA193">
            <v>0.3680040822501206</v>
          </cell>
          <cell r="AB193">
            <v>0.28041931297199463</v>
          </cell>
          <cell r="AC193">
            <v>0.43712407153823124</v>
          </cell>
          <cell r="AD193">
            <v>0.36827672747919832</v>
          </cell>
          <cell r="AE193">
            <v>0.18667019013979744</v>
          </cell>
          <cell r="AF193">
            <v>0.35795220923085902</v>
          </cell>
          <cell r="AG193">
            <v>0.26554992694013224</v>
          </cell>
          <cell r="AH193">
            <v>0.26941329124247498</v>
          </cell>
          <cell r="AI193">
            <v>0.23462383897650674</v>
          </cell>
          <cell r="AJ193">
            <v>0.3577816178112263</v>
          </cell>
          <cell r="AK193">
            <v>0.43407779517767936</v>
          </cell>
        </row>
        <row r="194">
          <cell r="I194">
            <v>0.63282555943362184</v>
          </cell>
          <cell r="J194">
            <v>0.72278076777853761</v>
          </cell>
          <cell r="K194">
            <v>0.71528924405912986</v>
          </cell>
          <cell r="L194">
            <v>0.69709823978549357</v>
          </cell>
          <cell r="M194">
            <v>0.66588452458720304</v>
          </cell>
          <cell r="N194">
            <v>0.76220651355825975</v>
          </cell>
          <cell r="O194">
            <v>0.68855638260495156</v>
          </cell>
          <cell r="P194">
            <v>0.50919256101700383</v>
          </cell>
          <cell r="Q194">
            <v>0.61966442535794575</v>
          </cell>
          <cell r="R194">
            <v>0.54588179358339728</v>
          </cell>
          <cell r="S194">
            <v>0.57226375111785932</v>
          </cell>
          <cell r="T194">
            <v>0.5877958001212179</v>
          </cell>
          <cell r="U194">
            <v>0.71111622186955192</v>
          </cell>
          <cell r="V194">
            <v>0.74371719201514574</v>
          </cell>
          <cell r="X194">
            <v>0.47055605736934863</v>
          </cell>
          <cell r="Y194">
            <v>1</v>
          </cell>
          <cell r="Z194">
            <v>1</v>
          </cell>
          <cell r="AA194">
            <v>0.71196302272637946</v>
          </cell>
          <cell r="AB194">
            <v>0.78074399297126851</v>
          </cell>
          <cell r="AC194">
            <v>0.99042590824424248</v>
          </cell>
          <cell r="AD194">
            <v>0.87687561232916189</v>
          </cell>
          <cell r="AE194">
            <v>0.51887786317405082</v>
          </cell>
          <cell r="AF194">
            <v>0.65943534922814195</v>
          </cell>
          <cell r="AG194">
            <v>0.59930960976818104</v>
          </cell>
          <cell r="AH194">
            <v>0.59867249160496638</v>
          </cell>
          <cell r="AI194">
            <v>0.63062884790823159</v>
          </cell>
          <cell r="AJ194">
            <v>0.74766564312102568</v>
          </cell>
          <cell r="AK194">
            <v>0.77852110753933124</v>
          </cell>
        </row>
        <row r="195">
          <cell r="I195">
            <v>0.63282555943362184</v>
          </cell>
          <cell r="J195">
            <v>0.72278076777853761</v>
          </cell>
          <cell r="K195">
            <v>0.71528924405912986</v>
          </cell>
          <cell r="L195">
            <v>0.69709823978549357</v>
          </cell>
          <cell r="M195">
            <v>0.66588452458720304</v>
          </cell>
          <cell r="N195">
            <v>0.76220651355825975</v>
          </cell>
          <cell r="O195">
            <v>0.68855638260495156</v>
          </cell>
          <cell r="P195">
            <v>0.50919256101700383</v>
          </cell>
          <cell r="Q195">
            <v>0.61966442535794575</v>
          </cell>
          <cell r="R195">
            <v>0.54588179358339728</v>
          </cell>
          <cell r="S195">
            <v>0.57226375111785932</v>
          </cell>
          <cell r="T195">
            <v>0.5877958001212179</v>
          </cell>
          <cell r="U195">
            <v>0.71111622186955192</v>
          </cell>
          <cell r="V195">
            <v>0.74371719201514574</v>
          </cell>
          <cell r="X195">
            <v>0.44315034639850703</v>
          </cell>
          <cell r="Y195">
            <v>0.86691671390368585</v>
          </cell>
          <cell r="Z195">
            <v>1</v>
          </cell>
          <cell r="AA195">
            <v>0.73704573084411085</v>
          </cell>
          <cell r="AB195">
            <v>0.71552671432211701</v>
          </cell>
          <cell r="AC195">
            <v>0.89689496244040179</v>
          </cell>
          <cell r="AD195">
            <v>0.76977881638516421</v>
          </cell>
          <cell r="AE195">
            <v>0.58457794596699608</v>
          </cell>
          <cell r="AF195">
            <v>0.48732000188833463</v>
          </cell>
          <cell r="AG195">
            <v>0.41094195378628073</v>
          </cell>
          <cell r="AH195">
            <v>0.53356157720044117</v>
          </cell>
          <cell r="AI195">
            <v>0.56220084386339475</v>
          </cell>
          <cell r="AJ195">
            <v>0.66481499987195147</v>
          </cell>
          <cell r="AK195">
            <v>0.71549347390894891</v>
          </cell>
        </row>
        <row r="196">
          <cell r="I196">
            <v>0.63282555943362184</v>
          </cell>
          <cell r="J196">
            <v>0.72278076777853761</v>
          </cell>
          <cell r="K196">
            <v>0.71528924405912986</v>
          </cell>
          <cell r="L196">
            <v>0.69709823978549357</v>
          </cell>
          <cell r="M196">
            <v>0.66588452458720304</v>
          </cell>
          <cell r="N196">
            <v>0.76220651355825975</v>
          </cell>
          <cell r="O196">
            <v>0.68855638260495156</v>
          </cell>
          <cell r="P196">
            <v>0.50919256101700383</v>
          </cell>
          <cell r="Q196">
            <v>0.61966442535794575</v>
          </cell>
          <cell r="R196">
            <v>0.54588179358339728</v>
          </cell>
          <cell r="S196">
            <v>0.57226375111785932</v>
          </cell>
          <cell r="T196">
            <v>0.5877958001212179</v>
          </cell>
          <cell r="U196">
            <v>0.71111622186955192</v>
          </cell>
          <cell r="V196">
            <v>0.74371719201514574</v>
          </cell>
          <cell r="X196">
            <v>0.3360075711045426</v>
          </cell>
          <cell r="Y196">
            <v>0.57972058065593746</v>
          </cell>
          <cell r="Z196">
            <v>0.76226683295690201</v>
          </cell>
          <cell r="AA196">
            <v>0.59081073428271602</v>
          </cell>
          <cell r="AB196">
            <v>0.50319854531884367</v>
          </cell>
          <cell r="AC196">
            <v>0.67323887686982054</v>
          </cell>
          <cell r="AD196">
            <v>0.53135705068765815</v>
          </cell>
          <cell r="AE196">
            <v>0.30826501622731656</v>
          </cell>
          <cell r="AF196">
            <v>0.29815412697060317</v>
          </cell>
          <cell r="AG196">
            <v>0.24490289270692392</v>
          </cell>
          <cell r="AH196">
            <v>0.38762057885279338</v>
          </cell>
          <cell r="AI196">
            <v>0.41990983868526027</v>
          </cell>
          <cell r="AJ196">
            <v>0.52706621349071592</v>
          </cell>
          <cell r="AK196">
            <v>0.59573276368384598</v>
          </cell>
        </row>
        <row r="197">
          <cell r="I197">
            <v>0.63282555943362184</v>
          </cell>
          <cell r="J197">
            <v>0.72278076777853761</v>
          </cell>
          <cell r="K197">
            <v>0.71528924405912986</v>
          </cell>
          <cell r="L197">
            <v>0.69709823978549357</v>
          </cell>
          <cell r="M197">
            <v>0.66588452458720304</v>
          </cell>
          <cell r="N197">
            <v>0.76220651355825975</v>
          </cell>
          <cell r="O197">
            <v>0.68855638260495156</v>
          </cell>
          <cell r="P197">
            <v>0.50919256101700383</v>
          </cell>
          <cell r="Q197">
            <v>0.61966442535794575</v>
          </cell>
          <cell r="R197">
            <v>0.54588179358339728</v>
          </cell>
          <cell r="S197">
            <v>0.57226375111785932</v>
          </cell>
          <cell r="T197">
            <v>0.5877958001212179</v>
          </cell>
          <cell r="U197">
            <v>0.71111622186955192</v>
          </cell>
          <cell r="V197">
            <v>0.74371719201514574</v>
          </cell>
          <cell r="X197">
            <v>0.48111864986799668</v>
          </cell>
          <cell r="Y197">
            <v>1</v>
          </cell>
          <cell r="Z197">
            <v>1</v>
          </cell>
          <cell r="AA197">
            <v>0.68563833953313502</v>
          </cell>
          <cell r="AB197">
            <v>0.83094704351709259</v>
          </cell>
          <cell r="AC197">
            <v>1</v>
          </cell>
          <cell r="AD197">
            <v>0.97310281729259951</v>
          </cell>
          <cell r="AE197">
            <v>0.45242176492796687</v>
          </cell>
          <cell r="AF197">
            <v>0.84756373534167284</v>
          </cell>
          <cell r="AG197">
            <v>0.8607209096670646</v>
          </cell>
          <cell r="AH197">
            <v>0.68224513772604178</v>
          </cell>
          <cell r="AI197">
            <v>0.72134372843527139</v>
          </cell>
          <cell r="AJ197">
            <v>0.85051609460118205</v>
          </cell>
          <cell r="AK197">
            <v>0.85034143313575261</v>
          </cell>
        </row>
        <row r="198">
          <cell r="I198">
            <v>0.63282555943362184</v>
          </cell>
          <cell r="J198">
            <v>0.72278076777853761</v>
          </cell>
          <cell r="K198">
            <v>0.71528924405912986</v>
          </cell>
          <cell r="L198">
            <v>0.69709823978549357</v>
          </cell>
          <cell r="M198">
            <v>0.66588452458720304</v>
          </cell>
          <cell r="N198">
            <v>0.76220651355825975</v>
          </cell>
          <cell r="O198">
            <v>0.68855638260495156</v>
          </cell>
          <cell r="P198">
            <v>0.50919256101700383</v>
          </cell>
          <cell r="Q198">
            <v>0.61966442535794575</v>
          </cell>
          <cell r="R198">
            <v>0.54588179358339728</v>
          </cell>
          <cell r="S198">
            <v>0.57226375111785932</v>
          </cell>
          <cell r="T198">
            <v>0.5877958001212179</v>
          </cell>
          <cell r="U198">
            <v>0.71111622186955192</v>
          </cell>
          <cell r="V198">
            <v>0.74371719201514574</v>
          </cell>
          <cell r="X198">
            <v>0.4364207426454067</v>
          </cell>
          <cell r="Y198">
            <v>0.87898164576000581</v>
          </cell>
          <cell r="Z198">
            <v>1</v>
          </cell>
          <cell r="AA198">
            <v>0.72764367499676286</v>
          </cell>
          <cell r="AB198">
            <v>0.71122986111418651</v>
          </cell>
          <cell r="AC198">
            <v>0.88772313450381701</v>
          </cell>
          <cell r="AD198">
            <v>0.7659873295839138</v>
          </cell>
          <cell r="AE198">
            <v>0.58780757939836348</v>
          </cell>
          <cell r="AF198">
            <v>0.50746221110619316</v>
          </cell>
          <cell r="AG198">
            <v>0.39666728132211643</v>
          </cell>
          <cell r="AH198">
            <v>0.49686140323955319</v>
          </cell>
          <cell r="AI198">
            <v>0.56953969737152488</v>
          </cell>
          <cell r="AJ198">
            <v>0.63606733433693519</v>
          </cell>
          <cell r="AK198">
            <v>0.67812649760173072</v>
          </cell>
        </row>
        <row r="199">
          <cell r="I199">
            <v>0.43392080555400925</v>
          </cell>
          <cell r="J199">
            <v>0.54023480850754624</v>
          </cell>
          <cell r="K199">
            <v>0.53154890143217204</v>
          </cell>
          <cell r="L199">
            <v>0.57645934470284799</v>
          </cell>
          <cell r="M199">
            <v>0.47963753740780707</v>
          </cell>
          <cell r="N199">
            <v>0.62165019242243935</v>
          </cell>
          <cell r="O199">
            <v>0.51474487549624171</v>
          </cell>
          <cell r="P199">
            <v>0.3196886981182257</v>
          </cell>
          <cell r="Q199">
            <v>0.43906550765291508</v>
          </cell>
          <cell r="R199">
            <v>0.33605886016500414</v>
          </cell>
          <cell r="S199">
            <v>0.3881733687017177</v>
          </cell>
          <cell r="T199">
            <v>0.37648645468028752</v>
          </cell>
          <cell r="U199">
            <v>0.53293948840504035</v>
          </cell>
          <cell r="V199">
            <v>0.6157368014572796</v>
          </cell>
          <cell r="X199">
            <v>0.73407794124982206</v>
          </cell>
          <cell r="Y199">
            <v>1</v>
          </cell>
          <cell r="Z199">
            <v>1</v>
          </cell>
          <cell r="AA199">
            <v>1</v>
          </cell>
          <cell r="AB199">
            <v>0.85803181888844604</v>
          </cell>
          <cell r="AC199">
            <v>1</v>
          </cell>
          <cell r="AD199">
            <v>0.82451090245149983</v>
          </cell>
          <cell r="AE199">
            <v>0.40468279175048633</v>
          </cell>
          <cell r="AF199">
            <v>0.76669606330980478</v>
          </cell>
          <cell r="AG199">
            <v>0.50698580745950239</v>
          </cell>
          <cell r="AH199">
            <v>0.96293022004771367</v>
          </cell>
          <cell r="AI199">
            <v>1</v>
          </cell>
          <cell r="AJ199">
            <v>1</v>
          </cell>
          <cell r="AK199">
            <v>1</v>
          </cell>
        </row>
        <row r="200">
          <cell r="I200">
            <v>0.33729803385179807</v>
          </cell>
          <cell r="J200">
            <v>0.44048384170032046</v>
          </cell>
          <cell r="K200">
            <v>0.41899526169864754</v>
          </cell>
          <cell r="L200">
            <v>0.54067093902962005</v>
          </cell>
          <cell r="M200">
            <v>0.40887428536689391</v>
          </cell>
          <cell r="N200">
            <v>0.56981604188065293</v>
          </cell>
          <cell r="O200">
            <v>0.45691526736300297</v>
          </cell>
          <cell r="P200">
            <v>0.24369363181311468</v>
          </cell>
          <cell r="Q200">
            <v>0.37585412766967097</v>
          </cell>
          <cell r="R200">
            <v>0.26670907080805661</v>
          </cell>
          <cell r="S200">
            <v>0.31073779783357575</v>
          </cell>
          <cell r="T200">
            <v>0.28876248813543154</v>
          </cell>
          <cell r="U200">
            <v>0.44983374587796121</v>
          </cell>
          <cell r="V200">
            <v>0.54314802351604119</v>
          </cell>
          <cell r="X200">
            <v>0.6073005086694685</v>
          </cell>
          <cell r="Y200">
            <v>0.96054052155398084</v>
          </cell>
          <cell r="Z200">
            <v>1</v>
          </cell>
          <cell r="AA200">
            <v>1</v>
          </cell>
          <cell r="AB200">
            <v>0.73482553279222362</v>
          </cell>
          <cell r="AC200">
            <v>1</v>
          </cell>
          <cell r="AD200">
            <v>0.72512080899802644</v>
          </cell>
          <cell r="AE200">
            <v>0.31234781313406296</v>
          </cell>
          <cell r="AF200">
            <v>0.6605094845158066</v>
          </cell>
          <cell r="AG200">
            <v>0.40967554811642742</v>
          </cell>
          <cell r="AH200">
            <v>0.77759881847549306</v>
          </cell>
          <cell r="AI200">
            <v>0.87407015718270553</v>
          </cell>
          <cell r="AJ200">
            <v>1</v>
          </cell>
          <cell r="AK200">
            <v>1</v>
          </cell>
        </row>
        <row r="201">
          <cell r="I201">
            <v>0.43392080555400925</v>
          </cell>
          <cell r="J201">
            <v>0.54023480850754624</v>
          </cell>
          <cell r="K201">
            <v>0.53154890143217204</v>
          </cell>
          <cell r="L201">
            <v>0.57645934470284799</v>
          </cell>
          <cell r="M201">
            <v>0.47963753740780707</v>
          </cell>
          <cell r="N201">
            <v>0.62165019242243935</v>
          </cell>
          <cell r="O201">
            <v>0.51474487549624171</v>
          </cell>
          <cell r="P201">
            <v>0.3196886981182257</v>
          </cell>
          <cell r="Q201">
            <v>0.43906550765291508</v>
          </cell>
          <cell r="R201">
            <v>0.33605886016500414</v>
          </cell>
          <cell r="S201">
            <v>0.3881733687017177</v>
          </cell>
          <cell r="T201">
            <v>0.37648645468028752</v>
          </cell>
          <cell r="U201">
            <v>0.53293948840504035</v>
          </cell>
          <cell r="V201">
            <v>0.6157368014572796</v>
          </cell>
          <cell r="X201">
            <v>0.74326171065470115</v>
          </cell>
          <cell r="Y201">
            <v>1</v>
          </cell>
          <cell r="Z201">
            <v>1</v>
          </cell>
          <cell r="AA201">
            <v>1</v>
          </cell>
          <cell r="AB201">
            <v>0.91444273791209474</v>
          </cell>
          <cell r="AC201">
            <v>1</v>
          </cell>
          <cell r="AD201">
            <v>0.840243330800727</v>
          </cell>
          <cell r="AE201">
            <v>0.42520005230867824</v>
          </cell>
          <cell r="AF201">
            <v>0.78020949703303555</v>
          </cell>
          <cell r="AG201">
            <v>0.51844523956350419</v>
          </cell>
          <cell r="AH201">
            <v>0.98249257599836537</v>
          </cell>
          <cell r="AI201">
            <v>1</v>
          </cell>
          <cell r="AJ201">
            <v>1</v>
          </cell>
          <cell r="AK201">
            <v>1</v>
          </cell>
        </row>
        <row r="202">
          <cell r="I202">
            <v>0.43392080555400925</v>
          </cell>
          <cell r="J202">
            <v>0.54023480850754624</v>
          </cell>
          <cell r="K202">
            <v>0.53154890143217204</v>
          </cell>
          <cell r="L202">
            <v>0.57645934470284799</v>
          </cell>
          <cell r="M202">
            <v>0.47963753740780707</v>
          </cell>
          <cell r="N202">
            <v>0.62165019242243935</v>
          </cell>
          <cell r="O202">
            <v>0.51474487549624171</v>
          </cell>
          <cell r="P202">
            <v>0.3196886981182257</v>
          </cell>
          <cell r="Q202">
            <v>0.43906550765291508</v>
          </cell>
          <cell r="R202">
            <v>0.33605886016500414</v>
          </cell>
          <cell r="S202">
            <v>0.3881733687017177</v>
          </cell>
          <cell r="T202">
            <v>0.37648645468028752</v>
          </cell>
          <cell r="U202">
            <v>0.53293948840504035</v>
          </cell>
          <cell r="V202">
            <v>0.6157368014572796</v>
          </cell>
          <cell r="X202">
            <v>0.76082965449480933</v>
          </cell>
          <cell r="Y202">
            <v>1</v>
          </cell>
          <cell r="Z202">
            <v>1</v>
          </cell>
          <cell r="AA202">
            <v>1</v>
          </cell>
          <cell r="AB202">
            <v>0.85400191163898509</v>
          </cell>
          <cell r="AC202">
            <v>1</v>
          </cell>
          <cell r="AD202">
            <v>0.80100698112043001</v>
          </cell>
          <cell r="AE202">
            <v>0.42541679591691306</v>
          </cell>
          <cell r="AF202">
            <v>0.80826550353180238</v>
          </cell>
          <cell r="AG202">
            <v>0.11133171845361313</v>
          </cell>
          <cell r="AH202">
            <v>0.91547189749470725</v>
          </cell>
          <cell r="AI202">
            <v>1</v>
          </cell>
          <cell r="AJ202">
            <v>1</v>
          </cell>
          <cell r="AK202">
            <v>1</v>
          </cell>
        </row>
        <row r="203">
          <cell r="I203">
            <v>0.33729803385179807</v>
          </cell>
          <cell r="J203">
            <v>0.44048384170032046</v>
          </cell>
          <cell r="K203">
            <v>0.41899526169864754</v>
          </cell>
          <cell r="L203">
            <v>0.54067093902962005</v>
          </cell>
          <cell r="M203">
            <v>0.40887428536689391</v>
          </cell>
          <cell r="N203">
            <v>0.56981604188065293</v>
          </cell>
          <cell r="O203">
            <v>0.45691526736300297</v>
          </cell>
          <cell r="P203">
            <v>0.24369363181311468</v>
          </cell>
          <cell r="Q203">
            <v>0.37585412766967097</v>
          </cell>
          <cell r="R203">
            <v>0.26670907080805661</v>
          </cell>
          <cell r="S203">
            <v>0.31073779783357575</v>
          </cell>
          <cell r="T203">
            <v>0.28876248813543154</v>
          </cell>
          <cell r="U203">
            <v>0.44983374587796121</v>
          </cell>
          <cell r="V203">
            <v>0.54314802351604119</v>
          </cell>
          <cell r="X203">
            <v>0.61391694111999728</v>
          </cell>
          <cell r="Y203">
            <v>0.96638848625223772</v>
          </cell>
          <cell r="Z203">
            <v>1</v>
          </cell>
          <cell r="AA203">
            <v>1</v>
          </cell>
          <cell r="AB203">
            <v>0.78510006488657513</v>
          </cell>
          <cell r="AC203">
            <v>1</v>
          </cell>
          <cell r="AD203">
            <v>0.72748956582891366</v>
          </cell>
          <cell r="AE203">
            <v>0.314847552112625</v>
          </cell>
          <cell r="AF203">
            <v>0.66104873403153208</v>
          </cell>
          <cell r="AG203">
            <v>0.78017497277873926</v>
          </cell>
          <cell r="AH203">
            <v>0.8053286118895544</v>
          </cell>
          <cell r="AI203">
            <v>0.89971482040240058</v>
          </cell>
          <cell r="AJ203">
            <v>1</v>
          </cell>
          <cell r="AK203">
            <v>1</v>
          </cell>
        </row>
        <row r="204">
          <cell r="I204">
            <v>0.33729803385179807</v>
          </cell>
          <cell r="J204">
            <v>0.44048384170032046</v>
          </cell>
          <cell r="K204">
            <v>0.41899526169864754</v>
          </cell>
          <cell r="L204">
            <v>0.54067093902962005</v>
          </cell>
          <cell r="M204">
            <v>0.40887428536689391</v>
          </cell>
          <cell r="N204">
            <v>0.56981604188065293</v>
          </cell>
          <cell r="O204">
            <v>0.45691526736300297</v>
          </cell>
          <cell r="P204">
            <v>0.24369363181311468</v>
          </cell>
          <cell r="Q204">
            <v>0.37585412766967097</v>
          </cell>
          <cell r="R204">
            <v>0.26670907080805661</v>
          </cell>
          <cell r="S204">
            <v>0.31073779783357575</v>
          </cell>
          <cell r="T204">
            <v>0.28876248813543154</v>
          </cell>
          <cell r="U204">
            <v>0.44983374587796121</v>
          </cell>
          <cell r="V204">
            <v>0.54314802351604119</v>
          </cell>
          <cell r="X204">
            <v>0.64532106594798022</v>
          </cell>
          <cell r="Y204">
            <v>0.95488170313382903</v>
          </cell>
          <cell r="Z204">
            <v>1</v>
          </cell>
          <cell r="AA204">
            <v>1</v>
          </cell>
          <cell r="AB204">
            <v>0.7314344547391407</v>
          </cell>
          <cell r="AC204">
            <v>1</v>
          </cell>
          <cell r="AD204">
            <v>0.72847237632515882</v>
          </cell>
          <cell r="AE204">
            <v>0.3285001746411097</v>
          </cell>
          <cell r="AF204">
            <v>0.69791089696084752</v>
          </cell>
          <cell r="AG204">
            <v>9.6155988933173162E-2</v>
          </cell>
          <cell r="AH204">
            <v>0.76377971238814912</v>
          </cell>
          <cell r="AI204">
            <v>0.87725071870307703</v>
          </cell>
          <cell r="AJ204">
            <v>1</v>
          </cell>
          <cell r="AK204">
            <v>1</v>
          </cell>
        </row>
      </sheetData>
      <sheetData sheetId="4">
        <row r="5">
          <cell r="X5" t="str">
            <v>ENWL</v>
          </cell>
          <cell r="Y5" t="str">
            <v>NPgN</v>
          </cell>
          <cell r="Z5" t="str">
            <v>NPgY</v>
          </cell>
          <cell r="AA5" t="str">
            <v>SSEH</v>
          </cell>
          <cell r="AB5" t="str">
            <v>SSES</v>
          </cell>
          <cell r="AC5" t="str">
            <v>SPD</v>
          </cell>
          <cell r="AD5" t="str">
            <v>SPMW</v>
          </cell>
          <cell r="AE5" t="str">
            <v>LPN</v>
          </cell>
          <cell r="AF5" t="str">
            <v>SPN</v>
          </cell>
          <cell r="AG5" t="str">
            <v>EPN</v>
          </cell>
          <cell r="AH5" t="str">
            <v>EMID</v>
          </cell>
          <cell r="AI5" t="str">
            <v>WMID</v>
          </cell>
          <cell r="AJ5" t="str">
            <v>SWEST</v>
          </cell>
          <cell r="AK5" t="str">
            <v>SWALES</v>
          </cell>
        </row>
        <row r="6">
          <cell r="I6">
            <v>0.9261875175052221</v>
          </cell>
          <cell r="J6">
            <v>1.1175579033185099</v>
          </cell>
          <cell r="K6">
            <v>0.93108418573090845</v>
          </cell>
          <cell r="L6">
            <v>1.127168276154537</v>
          </cell>
          <cell r="M6">
            <v>0.81388483923312804</v>
          </cell>
          <cell r="N6">
            <v>1.1585851635598756</v>
          </cell>
          <cell r="O6">
            <v>1.2205562620287123</v>
          </cell>
          <cell r="P6">
            <v>0.56434435194121102</v>
          </cell>
          <cell r="Q6">
            <v>0.82378643838374022</v>
          </cell>
          <cell r="R6">
            <v>0.75119840484880473</v>
          </cell>
          <cell r="S6">
            <v>0.69451221603275093</v>
          </cell>
          <cell r="T6">
            <v>0.85991863967247795</v>
          </cell>
          <cell r="U6">
            <v>1.2090253271233997</v>
          </cell>
          <cell r="V6">
            <v>1.0606438806125422</v>
          </cell>
          <cell r="X6">
            <v>0.86546236940110721</v>
          </cell>
          <cell r="Y6">
            <v>1.04303358837136</v>
          </cell>
          <cell r="Z6">
            <v>0.93890689876614974</v>
          </cell>
          <cell r="AA6">
            <v>1.0154480231389464</v>
          </cell>
          <cell r="AB6">
            <v>0.77275969487184482</v>
          </cell>
          <cell r="AC6">
            <v>1.0871907010415722</v>
          </cell>
          <cell r="AD6">
            <v>1.1327754398844483</v>
          </cell>
          <cell r="AE6">
            <v>0.52583912312592807</v>
          </cell>
          <cell r="AF6">
            <v>0.71729180383430524</v>
          </cell>
          <cell r="AG6">
            <v>0.60464531882618366</v>
          </cell>
          <cell r="AH6">
            <v>0.68039986536282626</v>
          </cell>
          <cell r="AI6">
            <v>0.88771323037126537</v>
          </cell>
          <cell r="AJ6">
            <v>1.1706161101944406</v>
          </cell>
          <cell r="AK6">
            <v>1.0526657280004004</v>
          </cell>
        </row>
        <row r="7">
          <cell r="I7">
            <v>0.66036417784573465</v>
          </cell>
          <cell r="J7">
            <v>0.83096253908515694</v>
          </cell>
          <cell r="K7">
            <v>0.73911049536503193</v>
          </cell>
          <cell r="L7">
            <v>0.88839082683617621</v>
          </cell>
          <cell r="M7">
            <v>0.61749681615216945</v>
          </cell>
          <cell r="N7">
            <v>0.92360139984696665</v>
          </cell>
          <cell r="O7">
            <v>0.89327376039442785</v>
          </cell>
          <cell r="P7">
            <v>0.38951282978934654</v>
          </cell>
          <cell r="Q7">
            <v>0.67057856697259255</v>
          </cell>
          <cell r="R7">
            <v>0.58279098977866606</v>
          </cell>
          <cell r="S7">
            <v>0.61182959008741522</v>
          </cell>
          <cell r="T7">
            <v>0.69713147694275512</v>
          </cell>
          <cell r="U7">
            <v>0.93530587088531547</v>
          </cell>
          <cell r="V7">
            <v>0.82602380994225511</v>
          </cell>
          <cell r="X7">
            <v>0.87544893813324187</v>
          </cell>
          <cell r="Y7">
            <v>1.1074329710014819</v>
          </cell>
          <cell r="Z7">
            <v>0.9509810782605973</v>
          </cell>
          <cell r="AA7">
            <v>1.2497802678945187</v>
          </cell>
          <cell r="AB7">
            <v>0.82724191376478984</v>
          </cell>
          <cell r="AC7">
            <v>1.3186815079837286</v>
          </cell>
          <cell r="AD7">
            <v>1.1505376424809564</v>
          </cell>
          <cell r="AE7">
            <v>0.56158029392374187</v>
          </cell>
          <cell r="AF7">
            <v>0.72939666261562719</v>
          </cell>
          <cell r="AG7">
            <v>0.61473958694523212</v>
          </cell>
          <cell r="AH7">
            <v>0.6855718699636405</v>
          </cell>
          <cell r="AI7">
            <v>0.89405589034485577</v>
          </cell>
          <cell r="AJ7">
            <v>1.1886641005866239</v>
          </cell>
          <cell r="AK7">
            <v>1.0561343186577334</v>
          </cell>
        </row>
        <row r="8">
          <cell r="I8">
            <v>0.25973519082505797</v>
          </cell>
          <cell r="J8">
            <v>0.43698692212200912</v>
          </cell>
          <cell r="K8">
            <v>0.46902389562103475</v>
          </cell>
          <cell r="L8">
            <v>0.55639249225625997</v>
          </cell>
          <cell r="M8">
            <v>0.27815734880027365</v>
          </cell>
          <cell r="N8">
            <v>0.42498086724519818</v>
          </cell>
          <cell r="O8">
            <v>0.43586890034384101</v>
          </cell>
          <cell r="P8">
            <v>0</v>
          </cell>
          <cell r="Q8">
            <v>0.17319954306498558</v>
          </cell>
          <cell r="R8">
            <v>6.414314807243604E-2</v>
          </cell>
          <cell r="S8">
            <v>0.35209040483940518</v>
          </cell>
          <cell r="T8">
            <v>0.36995384304482398</v>
          </cell>
          <cell r="U8">
            <v>0.52771487968870301</v>
          </cell>
          <cell r="V8">
            <v>0.48292360048209859</v>
          </cell>
          <cell r="X8">
            <v>0.34405336952145182</v>
          </cell>
          <cell r="Y8">
            <v>0.58265086824642986</v>
          </cell>
          <cell r="Z8">
            <v>0.6040032253884362</v>
          </cell>
          <cell r="AA8">
            <v>0.78272798077276506</v>
          </cell>
          <cell r="AB8">
            <v>0.37240115755677</v>
          </cell>
          <cell r="AC8">
            <v>0.60677085480380055</v>
          </cell>
          <cell r="AD8">
            <v>0.56091526787611701</v>
          </cell>
          <cell r="AE8">
            <v>0</v>
          </cell>
          <cell r="AF8">
            <v>0.18844600180652457</v>
          </cell>
          <cell r="AG8">
            <v>6.7695295489718588E-2</v>
          </cell>
          <cell r="AH8">
            <v>0.39452697475373588</v>
          </cell>
          <cell r="AI8">
            <v>0.47437312924827657</v>
          </cell>
          <cell r="AJ8">
            <v>0.67100961159412176</v>
          </cell>
          <cell r="AK8">
            <v>0.6173510230599214</v>
          </cell>
        </row>
        <row r="9">
          <cell r="I9">
            <v>0.76879263429600309</v>
          </cell>
          <cell r="J9">
            <v>0.93283780853658549</v>
          </cell>
          <cell r="K9">
            <v>0.85278457531553209</v>
          </cell>
          <cell r="L9">
            <v>0.964368132346617</v>
          </cell>
          <cell r="M9">
            <v>0.64980812617137962</v>
          </cell>
          <cell r="N9">
            <v>1.0062658574599248</v>
          </cell>
          <cell r="O9">
            <v>1.1593059246629229</v>
          </cell>
          <cell r="P9">
            <v>0.35061330357540582</v>
          </cell>
          <cell r="Q9">
            <v>0.50289466394491367</v>
          </cell>
          <cell r="R9">
            <v>0.50115617461477369</v>
          </cell>
          <cell r="S9">
            <v>0.64052732493584086</v>
          </cell>
          <cell r="T9">
            <v>0.7177389584038939</v>
          </cell>
          <cell r="U9">
            <v>1.0223341953312413</v>
          </cell>
          <cell r="V9">
            <v>0.87874400442139711</v>
          </cell>
          <cell r="X9">
            <v>0.86546236940110732</v>
          </cell>
          <cell r="Y9">
            <v>1.0430335883713597</v>
          </cell>
          <cell r="Z9">
            <v>0.93890689876614974</v>
          </cell>
          <cell r="AA9">
            <v>1.0154480231389464</v>
          </cell>
          <cell r="AB9">
            <v>0.77275969487184459</v>
          </cell>
          <cell r="AC9">
            <v>1.0871907010415722</v>
          </cell>
          <cell r="AD9">
            <v>1.1327754398844481</v>
          </cell>
          <cell r="AE9">
            <v>0.52583912312592807</v>
          </cell>
          <cell r="AF9">
            <v>0.71729180383430535</v>
          </cell>
          <cell r="AG9">
            <v>0.60464531882618344</v>
          </cell>
          <cell r="AH9">
            <v>0.68039986536282626</v>
          </cell>
          <cell r="AI9">
            <v>0.88771323037126537</v>
          </cell>
          <cell r="AJ9">
            <v>1.1706161101944406</v>
          </cell>
          <cell r="AK9">
            <v>1.0526657280004006</v>
          </cell>
        </row>
        <row r="10">
          <cell r="I10">
            <v>0.63412192168435455</v>
          </cell>
          <cell r="J10">
            <v>0.786286362545359</v>
          </cell>
          <cell r="K10">
            <v>0.71461609347794419</v>
          </cell>
          <cell r="L10">
            <v>0.84274823098433194</v>
          </cell>
          <cell r="M10">
            <v>0.61715573431491133</v>
          </cell>
          <cell r="N10">
            <v>0.85610405649477561</v>
          </cell>
          <cell r="O10">
            <v>0.97844802100885653</v>
          </cell>
          <cell r="P10">
            <v>0.31871768722946991</v>
          </cell>
          <cell r="Q10">
            <v>0.48210941244883232</v>
          </cell>
          <cell r="R10">
            <v>0.44152361222744335</v>
          </cell>
          <cell r="S10">
            <v>0.55600619184346234</v>
          </cell>
          <cell r="T10">
            <v>0.65198035422203782</v>
          </cell>
          <cell r="U10">
            <v>0.90356281176862063</v>
          </cell>
          <cell r="V10">
            <v>0.80978552060274878</v>
          </cell>
          <cell r="X10">
            <v>0.87958826776488919</v>
          </cell>
          <cell r="Y10">
            <v>1.050846475063594</v>
          </cell>
          <cell r="Z10">
            <v>0.94755651309364475</v>
          </cell>
          <cell r="AA10">
            <v>1.059884863399567</v>
          </cell>
          <cell r="AB10">
            <v>0.79282564939429734</v>
          </cell>
          <cell r="AC10">
            <v>1.1716349807501514</v>
          </cell>
          <cell r="AD10">
            <v>1.1408161733852125</v>
          </cell>
          <cell r="AE10">
            <v>0.53873062006998418</v>
          </cell>
          <cell r="AF10">
            <v>0.72031366257953733</v>
          </cell>
          <cell r="AG10">
            <v>0.6091908476501593</v>
          </cell>
          <cell r="AH10">
            <v>0.68083895025715002</v>
          </cell>
          <cell r="AI10">
            <v>0.88974755351249135</v>
          </cell>
          <cell r="AJ10">
            <v>1.1848547580644537</v>
          </cell>
          <cell r="AK10">
            <v>1.0550221717687758</v>
          </cell>
        </row>
        <row r="11">
          <cell r="I11">
            <v>0.23901353873722669</v>
          </cell>
          <cell r="J11">
            <v>0.43539643286951774</v>
          </cell>
          <cell r="K11">
            <v>0.48039654860850134</v>
          </cell>
          <cell r="L11">
            <v>0.52736581781520497</v>
          </cell>
          <cell r="M11">
            <v>0.30716762444202012</v>
          </cell>
          <cell r="N11">
            <v>0.56973755608828014</v>
          </cell>
          <cell r="O11">
            <v>0.41330450515779221</v>
          </cell>
          <cell r="P11">
            <v>0</v>
          </cell>
          <cell r="Q11">
            <v>0.23447591570169524</v>
          </cell>
          <cell r="R11">
            <v>8.7580067560441496E-2</v>
          </cell>
          <cell r="S11">
            <v>0.28999226836944153</v>
          </cell>
          <cell r="T11">
            <v>0.3972591671939471</v>
          </cell>
          <cell r="U11">
            <v>0.53069631968694431</v>
          </cell>
          <cell r="V11">
            <v>0.48357664118592825</v>
          </cell>
          <cell r="X11">
            <v>0.33153483158540126</v>
          </cell>
          <cell r="Y11">
            <v>0.58223681328375232</v>
          </cell>
          <cell r="Z11">
            <v>0.6369481441648609</v>
          </cell>
          <cell r="AA11">
            <v>0.66324321692591148</v>
          </cell>
          <cell r="AB11">
            <v>0.39443480921017038</v>
          </cell>
          <cell r="AC11">
            <v>0.77972349914242456</v>
          </cell>
          <cell r="AD11">
            <v>0.48158753979656915</v>
          </cell>
          <cell r="AE11">
            <v>0</v>
          </cell>
          <cell r="AF11">
            <v>0.3503275423889477</v>
          </cell>
          <cell r="AG11">
            <v>0.12087632521875555</v>
          </cell>
          <cell r="AH11">
            <v>0.35495276792963848</v>
          </cell>
          <cell r="AI11">
            <v>0.54226093906189032</v>
          </cell>
          <cell r="AJ11">
            <v>0.69571371002548177</v>
          </cell>
          <cell r="AK11">
            <v>0.63002104926665381</v>
          </cell>
        </row>
        <row r="12">
          <cell r="I12">
            <v>0.69455275654838</v>
          </cell>
          <cell r="J12">
            <v>0.8684500836955984</v>
          </cell>
          <cell r="K12">
            <v>0.76020037503508664</v>
          </cell>
          <cell r="L12">
            <v>0.84981964286373035</v>
          </cell>
          <cell r="M12">
            <v>0.59933653393942588</v>
          </cell>
          <cell r="N12">
            <v>0.88757196066664112</v>
          </cell>
          <cell r="O12">
            <v>1.0050388456155301</v>
          </cell>
          <cell r="P12">
            <v>0.3389334273454444</v>
          </cell>
          <cell r="Q12">
            <v>0.52537756101861566</v>
          </cell>
          <cell r="R12">
            <v>0.48687688180965122</v>
          </cell>
          <cell r="S12">
            <v>0.57213671801990074</v>
          </cell>
          <cell r="T12">
            <v>0.68310013758051191</v>
          </cell>
          <cell r="U12">
            <v>0.91341599559844588</v>
          </cell>
          <cell r="V12">
            <v>0.81894168076893092</v>
          </cell>
          <cell r="X12">
            <v>0.8654623694011071</v>
          </cell>
          <cell r="Y12">
            <v>1.0430335883713597</v>
          </cell>
          <cell r="Z12">
            <v>0.93890689876614986</v>
          </cell>
          <cell r="AA12">
            <v>1.0154480231389464</v>
          </cell>
          <cell r="AB12">
            <v>0.7727596948718447</v>
          </cell>
          <cell r="AC12">
            <v>1.0871907010415722</v>
          </cell>
          <cell r="AD12">
            <v>1.1327754398844483</v>
          </cell>
          <cell r="AE12">
            <v>0.52583912312592795</v>
          </cell>
          <cell r="AF12">
            <v>0.71729180383430535</v>
          </cell>
          <cell r="AG12">
            <v>0.60464531882618355</v>
          </cell>
          <cell r="AH12">
            <v>0.68039986536282615</v>
          </cell>
          <cell r="AI12">
            <v>0.88771323037126537</v>
          </cell>
          <cell r="AJ12">
            <v>1.1706161101944406</v>
          </cell>
          <cell r="AK12">
            <v>1.0526657280004004</v>
          </cell>
        </row>
        <row r="15">
          <cell r="I15">
            <v>0.8804854413715868</v>
          </cell>
          <cell r="J15">
            <v>1.1182683704455232</v>
          </cell>
          <cell r="K15">
            <v>0.93226439715795861</v>
          </cell>
          <cell r="L15">
            <v>1.1084226013544016</v>
          </cell>
          <cell r="M15">
            <v>0.80259894714838576</v>
          </cell>
          <cell r="N15">
            <v>1.1584676794106978</v>
          </cell>
          <cell r="O15">
            <v>1.2224686081850886</v>
          </cell>
          <cell r="P15">
            <v>0.5687947006647196</v>
          </cell>
          <cell r="Q15">
            <v>1.1039121423171265</v>
          </cell>
          <cell r="R15">
            <v>0.59440282594156058</v>
          </cell>
          <cell r="S15">
            <v>0.71627448260366522</v>
          </cell>
          <cell r="T15">
            <v>0.86873451863820572</v>
          </cell>
          <cell r="U15">
            <v>1.8301473663090799</v>
          </cell>
          <cell r="V15">
            <v>1.0615624278065054</v>
          </cell>
          <cell r="X15">
            <v>0.86546236940110721</v>
          </cell>
          <cell r="Y15">
            <v>1.0430335883713597</v>
          </cell>
          <cell r="Z15">
            <v>0.93890689876614974</v>
          </cell>
          <cell r="AA15">
            <v>1.0154480231389467</v>
          </cell>
          <cell r="AB15">
            <v>0.77275969487184459</v>
          </cell>
          <cell r="AC15">
            <v>1.087190701041572</v>
          </cell>
          <cell r="AD15">
            <v>1.1327754398844483</v>
          </cell>
          <cell r="AE15">
            <v>0.52583912312592807</v>
          </cell>
          <cell r="AF15">
            <v>0.71729180383430524</v>
          </cell>
          <cell r="AG15">
            <v>0.60464531882618366</v>
          </cell>
          <cell r="AH15">
            <v>0.68039986536282615</v>
          </cell>
          <cell r="AI15">
            <v>0.88771323037126515</v>
          </cell>
          <cell r="AJ15">
            <v>1.1706161101944408</v>
          </cell>
          <cell r="AK15">
            <v>1.0526657280004006</v>
          </cell>
        </row>
        <row r="16">
          <cell r="I16">
            <v>0.69661808773087819</v>
          </cell>
          <cell r="J16">
            <v>0.96180643158917223</v>
          </cell>
          <cell r="K16">
            <v>0.85738235796842077</v>
          </cell>
          <cell r="L16">
            <v>0.87557027131962062</v>
          </cell>
          <cell r="M16">
            <v>0.62832474212344491</v>
          </cell>
          <cell r="N16">
            <v>0.93663415035430808</v>
          </cell>
          <cell r="O16">
            <v>1.1019602834266766</v>
          </cell>
          <cell r="P16">
            <v>0.19910490195988181</v>
          </cell>
          <cell r="Q16">
            <v>0.49859190930812136</v>
          </cell>
          <cell r="R16">
            <v>0.44034275914357973</v>
          </cell>
          <cell r="S16">
            <v>0.55053997816232225</v>
          </cell>
          <cell r="T16">
            <v>0.62007362508292418</v>
          </cell>
          <cell r="U16">
            <v>0.92529141897278411</v>
          </cell>
          <cell r="V16">
            <v>0.81854000177302055</v>
          </cell>
          <cell r="X16">
            <v>0.86546236940110721</v>
          </cell>
          <cell r="Y16">
            <v>1.0430335883713597</v>
          </cell>
          <cell r="Z16">
            <v>0.93890689876614974</v>
          </cell>
          <cell r="AA16">
            <v>1.0154480231389464</v>
          </cell>
          <cell r="AB16">
            <v>0.77275969487184459</v>
          </cell>
          <cell r="AC16">
            <v>1.087190701041572</v>
          </cell>
          <cell r="AD16">
            <v>1.1327754398844483</v>
          </cell>
          <cell r="AE16">
            <v>0.52583912312592807</v>
          </cell>
          <cell r="AF16">
            <v>0.71729180383430546</v>
          </cell>
          <cell r="AG16">
            <v>0.60464531882618355</v>
          </cell>
          <cell r="AH16">
            <v>0.68039986536282626</v>
          </cell>
          <cell r="AI16">
            <v>0.88771323037126493</v>
          </cell>
          <cell r="AJ16">
            <v>1.1706161101944403</v>
          </cell>
          <cell r="AK16">
            <v>1.0526657280004006</v>
          </cell>
        </row>
        <row r="17">
          <cell r="I17">
            <v>0.80874960008857155</v>
          </cell>
          <cell r="J17">
            <v>0.88162886627511949</v>
          </cell>
          <cell r="K17">
            <v>0.75507685645250611</v>
          </cell>
          <cell r="L17">
            <v>0.97635529713014302</v>
          </cell>
          <cell r="M17">
            <v>0.65850439348248158</v>
          </cell>
          <cell r="N17">
            <v>0.94082437180013512</v>
          </cell>
          <cell r="O17">
            <v>1.0928528236897537</v>
          </cell>
          <cell r="P17">
            <v>0.51137306578571629</v>
          </cell>
          <cell r="Q17">
            <v>0.60485984911749235</v>
          </cell>
          <cell r="R17">
            <v>0.60105410939574833</v>
          </cell>
          <cell r="S17">
            <v>0.63850883681660364</v>
          </cell>
          <cell r="T17">
            <v>0.80442097881283148</v>
          </cell>
          <cell r="U17">
            <v>1.0292262862864621</v>
          </cell>
          <cell r="V17">
            <v>0.89554737519136729</v>
          </cell>
          <cell r="X17">
            <v>0.8654623694011071</v>
          </cell>
          <cell r="Y17">
            <v>1.0430335883713597</v>
          </cell>
          <cell r="Z17">
            <v>0.93890689876614974</v>
          </cell>
          <cell r="AA17">
            <v>1.0154480231389467</v>
          </cell>
          <cell r="AB17">
            <v>0.77275969487184459</v>
          </cell>
          <cell r="AC17">
            <v>1.0871907010415724</v>
          </cell>
          <cell r="AD17">
            <v>1.1327754398844483</v>
          </cell>
          <cell r="AE17">
            <v>0.52583912312592818</v>
          </cell>
          <cell r="AF17">
            <v>0.71729180383430513</v>
          </cell>
          <cell r="AG17">
            <v>0.60464531882618355</v>
          </cell>
          <cell r="AH17">
            <v>0.68039986536282626</v>
          </cell>
          <cell r="AI17">
            <v>0.88771323037126504</v>
          </cell>
          <cell r="AJ17">
            <v>1.1706161101944408</v>
          </cell>
          <cell r="AK17">
            <v>1.0526657280004008</v>
          </cell>
        </row>
        <row r="20">
          <cell r="I20">
            <v>1.1554107388283874</v>
          </cell>
          <cell r="J20">
            <v>0.74633708173158431</v>
          </cell>
          <cell r="K20">
            <v>0.61294677997966318</v>
          </cell>
          <cell r="L20">
            <v>0.98834389507710674</v>
          </cell>
          <cell r="M20">
            <v>0.6549496347824848</v>
          </cell>
          <cell r="N20">
            <v>0.83099628595213137</v>
          </cell>
          <cell r="O20">
            <v>0.87888319249659741</v>
          </cell>
          <cell r="P20">
            <v>0.51433082398701169</v>
          </cell>
          <cell r="Q20">
            <v>0.67216429167819303</v>
          </cell>
          <cell r="R20">
            <v>0.54860894433107554</v>
          </cell>
          <cell r="S20">
            <v>0.64720727670394085</v>
          </cell>
          <cell r="T20">
            <v>0.82282263381076526</v>
          </cell>
          <cell r="U20">
            <v>1.1090956793457487</v>
          </cell>
          <cell r="V20">
            <v>0.98903014595015293</v>
          </cell>
          <cell r="X20">
            <v>0.86546236940110732</v>
          </cell>
          <cell r="Y20">
            <v>1.0430335883713597</v>
          </cell>
          <cell r="Z20">
            <v>0.93890689876614952</v>
          </cell>
          <cell r="AA20">
            <v>1.0154480231389467</v>
          </cell>
          <cell r="AB20">
            <v>0.77275969487184448</v>
          </cell>
          <cell r="AC20">
            <v>1.0871907010415724</v>
          </cell>
          <cell r="AD20">
            <v>1.1327754398844483</v>
          </cell>
          <cell r="AE20">
            <v>0.52583912312592818</v>
          </cell>
          <cell r="AF20">
            <v>0.71729180383430535</v>
          </cell>
          <cell r="AG20">
            <v>0.60464531882618355</v>
          </cell>
          <cell r="AH20">
            <v>0.68039986536282626</v>
          </cell>
          <cell r="AI20">
            <v>0.88771323037126493</v>
          </cell>
          <cell r="AJ20">
            <v>1.1706161101944408</v>
          </cell>
          <cell r="AK20">
            <v>1.0526657280004006</v>
          </cell>
        </row>
        <row r="21">
          <cell r="I21">
            <v>1.2268647115450473</v>
          </cell>
          <cell r="J21">
            <v>0.86482853104219271</v>
          </cell>
          <cell r="K21">
            <v>0.65137850386834339</v>
          </cell>
          <cell r="L21">
            <v>0.95443154275983466</v>
          </cell>
          <cell r="M21">
            <v>0.71501797022892455</v>
          </cell>
          <cell r="N21">
            <v>0.91808252924008182</v>
          </cell>
          <cell r="O21">
            <v>1.0007309265012603</v>
          </cell>
          <cell r="P21">
            <v>0.45649550643617098</v>
          </cell>
          <cell r="Q21">
            <v>0.90914128381403969</v>
          </cell>
          <cell r="R21">
            <v>0.79993906778797641</v>
          </cell>
          <cell r="S21">
            <v>0.72618645998127318</v>
          </cell>
          <cell r="T21">
            <v>0.92305315294352142</v>
          </cell>
          <cell r="U21">
            <v>1.2473599592641871</v>
          </cell>
          <cell r="V21">
            <v>1.0762110799114242</v>
          </cell>
          <cell r="X21">
            <v>0.86546236940110732</v>
          </cell>
          <cell r="Y21">
            <v>1.0430335883713597</v>
          </cell>
          <cell r="Z21">
            <v>0.93890689876614974</v>
          </cell>
          <cell r="AA21">
            <v>1.0154480231389469</v>
          </cell>
          <cell r="AB21">
            <v>0.77275969487184482</v>
          </cell>
          <cell r="AC21">
            <v>1.0871907010415722</v>
          </cell>
          <cell r="AD21">
            <v>1.1327754398844483</v>
          </cell>
          <cell r="AE21">
            <v>0.52583912312592807</v>
          </cell>
          <cell r="AF21">
            <v>0.71729180383430535</v>
          </cell>
          <cell r="AG21">
            <v>0.60464531882618355</v>
          </cell>
          <cell r="AH21">
            <v>0.68039986536282615</v>
          </cell>
          <cell r="AI21">
            <v>0.88771323037126526</v>
          </cell>
          <cell r="AJ21">
            <v>1.1706161101944403</v>
          </cell>
          <cell r="AK21">
            <v>1.0526657280004008</v>
          </cell>
        </row>
        <row r="22">
          <cell r="I22">
            <v>1.6180752121687587</v>
          </cell>
          <cell r="J22">
            <v>1.2934653845886221</v>
          </cell>
          <cell r="K22">
            <v>0.87608644048276896</v>
          </cell>
          <cell r="L22">
            <v>1.1909558305319947</v>
          </cell>
          <cell r="M22">
            <v>1.0163835395425953</v>
          </cell>
          <cell r="N22">
            <v>1.2230779057329928</v>
          </cell>
          <cell r="O22">
            <v>1.4497623907036294</v>
          </cell>
          <cell r="P22">
            <v>0.86591575440072721</v>
          </cell>
          <cell r="Q22">
            <v>1.4859520364402101</v>
          </cell>
          <cell r="R22">
            <v>1.3423804017274716</v>
          </cell>
          <cell r="S22">
            <v>0.99959912880776314</v>
          </cell>
          <cell r="T22">
            <v>1.2360654053846869</v>
          </cell>
          <cell r="U22">
            <v>1.573454959071825</v>
          </cell>
          <cell r="V22">
            <v>1.2926940732309855</v>
          </cell>
          <cell r="X22">
            <v>0.86546236940110721</v>
          </cell>
          <cell r="Y22">
            <v>1.0430335883713597</v>
          </cell>
          <cell r="Z22">
            <v>0.93890689876614974</v>
          </cell>
          <cell r="AA22">
            <v>1.0154480231389464</v>
          </cell>
          <cell r="AB22">
            <v>0.77275969487184459</v>
          </cell>
          <cell r="AC22">
            <v>1.0871907010415722</v>
          </cell>
          <cell r="AD22">
            <v>1.1327754398844483</v>
          </cell>
          <cell r="AE22">
            <v>0.52583912312592818</v>
          </cell>
          <cell r="AF22">
            <v>0.71729180383430535</v>
          </cell>
          <cell r="AG22">
            <v>0.60464531882618355</v>
          </cell>
          <cell r="AH22">
            <v>0.68039986536282626</v>
          </cell>
          <cell r="AI22">
            <v>0.88771323037126515</v>
          </cell>
          <cell r="AJ22">
            <v>1.1706161101944406</v>
          </cell>
          <cell r="AK22">
            <v>1.0526657280004006</v>
          </cell>
        </row>
        <row r="23">
          <cell r="I23">
            <v>1.130044578513973</v>
          </cell>
          <cell r="J23">
            <v>0.66760786373326053</v>
          </cell>
          <cell r="K23">
            <v>0.59294659713963593</v>
          </cell>
          <cell r="L23">
            <v>1.0259923540056035</v>
          </cell>
          <cell r="M23">
            <v>0.61535914096551336</v>
          </cell>
          <cell r="N23">
            <v>0.76868124075497579</v>
          </cell>
          <cell r="O23">
            <v>0.79163419777720878</v>
          </cell>
          <cell r="P23">
            <v>0.5899202390185756</v>
          </cell>
          <cell r="Q23">
            <v>0.5227249747376459</v>
          </cell>
          <cell r="R23">
            <v>0.38177508323882609</v>
          </cell>
          <cell r="S23">
            <v>0.56792664616219124</v>
          </cell>
          <cell r="T23">
            <v>0.71959518885676399</v>
          </cell>
          <cell r="U23">
            <v>0.9749308794248922</v>
          </cell>
          <cell r="V23">
            <v>0.90576745621186017</v>
          </cell>
          <cell r="X23">
            <v>0.86546236940110721</v>
          </cell>
          <cell r="Y23">
            <v>1.0430335883713597</v>
          </cell>
          <cell r="Z23">
            <v>0.93890689876614986</v>
          </cell>
          <cell r="AA23">
            <v>1.0154480231389464</v>
          </cell>
          <cell r="AB23">
            <v>0.77275969487184459</v>
          </cell>
          <cell r="AC23">
            <v>1.0871907010415722</v>
          </cell>
          <cell r="AD23">
            <v>1.1327754398844481</v>
          </cell>
          <cell r="AE23">
            <v>0.52583912312592807</v>
          </cell>
          <cell r="AF23">
            <v>0.71729180383430535</v>
          </cell>
          <cell r="AG23">
            <v>0.60464531882618355</v>
          </cell>
          <cell r="AH23">
            <v>0.68039986536282626</v>
          </cell>
          <cell r="AI23">
            <v>0.88771323037126504</v>
          </cell>
          <cell r="AJ23">
            <v>1.1706161101944406</v>
          </cell>
          <cell r="AK23">
            <v>1.0526657280004006</v>
          </cell>
        </row>
        <row r="24">
          <cell r="I24">
            <v>1.2458009408163986</v>
          </cell>
          <cell r="J24">
            <v>0.85323361240089601</v>
          </cell>
          <cell r="K24">
            <v>0.64452850523082761</v>
          </cell>
          <cell r="L24">
            <v>0.96679492625246155</v>
          </cell>
          <cell r="M24">
            <v>0.71930065968413615</v>
          </cell>
          <cell r="N24">
            <v>0.92759004624184771</v>
          </cell>
          <cell r="O24">
            <v>1.006022332430649</v>
          </cell>
          <cell r="P24">
            <v>0.4541492811265751</v>
          </cell>
          <cell r="Q24">
            <v>0.87311421850100246</v>
          </cell>
          <cell r="R24">
            <v>0.82864169281476729</v>
          </cell>
          <cell r="S24">
            <v>0.77980818697934973</v>
          </cell>
          <cell r="T24">
            <v>0.91131153367912443</v>
          </cell>
          <cell r="U24">
            <v>1.3036984585796803</v>
          </cell>
          <cell r="V24">
            <v>1.1357508271401195</v>
          </cell>
          <cell r="X24">
            <v>0.86546236940110721</v>
          </cell>
          <cell r="Y24">
            <v>1.0430335883713597</v>
          </cell>
          <cell r="Z24">
            <v>0.93890689876614974</v>
          </cell>
          <cell r="AA24">
            <v>1.0154480231389467</v>
          </cell>
          <cell r="AB24">
            <v>0.77275969487184459</v>
          </cell>
          <cell r="AC24">
            <v>1.087190701041572</v>
          </cell>
          <cell r="AD24">
            <v>1.1327754398844483</v>
          </cell>
          <cell r="AE24">
            <v>0.52583912312592807</v>
          </cell>
          <cell r="AF24">
            <v>0.71729180383430524</v>
          </cell>
          <cell r="AG24">
            <v>0.60464531882618366</v>
          </cell>
          <cell r="AH24">
            <v>0.68039986536282626</v>
          </cell>
          <cell r="AI24">
            <v>0.88771323037126504</v>
          </cell>
          <cell r="AJ24">
            <v>1.1706161101944406</v>
          </cell>
          <cell r="AK24">
            <v>1.0526657280004004</v>
          </cell>
        </row>
        <row r="39">
          <cell r="I39">
            <v>1.4911018570698515</v>
          </cell>
          <cell r="J39">
            <v>1.7910622050967469</v>
          </cell>
          <cell r="K39">
            <v>1.4817186710247694</v>
          </cell>
          <cell r="L39">
            <v>2.3456507944303109</v>
          </cell>
          <cell r="M39">
            <v>1.3766927892163723</v>
          </cell>
          <cell r="N39">
            <v>1.9553200137152562</v>
          </cell>
          <cell r="O39">
            <v>1.9460893950036315</v>
          </cell>
          <cell r="P39">
            <v>0.97447825674032396</v>
          </cell>
          <cell r="Q39">
            <v>1.371534858402045</v>
          </cell>
          <cell r="R39">
            <v>1.2038529426829494</v>
          </cell>
          <cell r="S39">
            <v>1.108908264850631</v>
          </cell>
          <cell r="T39">
            <v>1.3246552118344863</v>
          </cell>
          <cell r="U39">
            <v>2.0075020227537128</v>
          </cell>
          <cell r="V39">
            <v>2.0690692505612476</v>
          </cell>
          <cell r="X39">
            <v>1.3933381267576002</v>
          </cell>
          <cell r="Y39">
            <v>1.6716263998048322</v>
          </cell>
          <cell r="Z39">
            <v>1.4941731947694075</v>
          </cell>
          <cell r="AA39">
            <v>2.1131584611592098</v>
          </cell>
          <cell r="AB39">
            <v>1.3071298991745679</v>
          </cell>
          <cell r="AC39">
            <v>1.8348288670644299</v>
          </cell>
          <cell r="AD39">
            <v>1.8061277186786575</v>
          </cell>
          <cell r="AE39">
            <v>0.90799083748059539</v>
          </cell>
          <cell r="AF39">
            <v>1.1942300132786043</v>
          </cell>
          <cell r="AG39">
            <v>0.96898852895783072</v>
          </cell>
          <cell r="AH39">
            <v>1.0863757402836298</v>
          </cell>
          <cell r="AI39">
            <v>1.3674721363468376</v>
          </cell>
          <cell r="AJ39">
            <v>1.9437268790657045</v>
          </cell>
          <cell r="AK39">
            <v>2.0535113143824146</v>
          </cell>
        </row>
        <row r="40">
          <cell r="I40">
            <v>1.0631435139403387</v>
          </cell>
          <cell r="J40">
            <v>1.3317480849871257</v>
          </cell>
          <cell r="K40">
            <v>1.1762135344109939</v>
          </cell>
          <cell r="L40">
            <v>1.8487520389077887</v>
          </cell>
          <cell r="M40">
            <v>1.0445008595586545</v>
          </cell>
          <cell r="N40">
            <v>1.5587428172023801</v>
          </cell>
          <cell r="O40">
            <v>1.4242609259561663</v>
          </cell>
          <cell r="P40">
            <v>0.67258896460197726</v>
          </cell>
          <cell r="Q40">
            <v>1.1164566895574113</v>
          </cell>
          <cell r="R40">
            <v>0.93396716963924775</v>
          </cell>
          <cell r="S40">
            <v>0.97689122446784182</v>
          </cell>
          <cell r="T40">
            <v>1.0738909492854074</v>
          </cell>
          <cell r="U40">
            <v>1.5530100036556578</v>
          </cell>
          <cell r="V40">
            <v>1.6113801216633898</v>
          </cell>
          <cell r="X40">
            <v>1.4094158529094574</v>
          </cell>
          <cell r="Y40">
            <v>1.774836602559412</v>
          </cell>
          <cell r="Z40">
            <v>1.5133880023005335</v>
          </cell>
          <cell r="AA40">
            <v>2.6008064297839035</v>
          </cell>
          <cell r="AB40">
            <v>1.3992870571642226</v>
          </cell>
          <cell r="AC40">
            <v>2.2255110303965702</v>
          </cell>
          <cell r="AD40">
            <v>1.8344482536450684</v>
          </cell>
          <cell r="AE40">
            <v>0.96970677716253528</v>
          </cell>
          <cell r="AF40">
            <v>1.2143835764252606</v>
          </cell>
          <cell r="AG40">
            <v>0.98516533494811154</v>
          </cell>
          <cell r="AH40">
            <v>1.0946337376951427</v>
          </cell>
          <cell r="AI40">
            <v>1.3772426461099736</v>
          </cell>
          <cell r="AJ40">
            <v>1.9736943156428244</v>
          </cell>
          <cell r="AK40">
            <v>2.0602777455203642</v>
          </cell>
        </row>
        <row r="41">
          <cell r="I41">
            <v>0.4181568182098207</v>
          </cell>
          <cell r="J41">
            <v>0.70034023115061872</v>
          </cell>
          <cell r="K41">
            <v>0.74640024387580972</v>
          </cell>
          <cell r="L41">
            <v>1.157859495414884</v>
          </cell>
          <cell r="M41">
            <v>0.47050540555798709</v>
          </cell>
          <cell r="N41">
            <v>0.71723134501165886</v>
          </cell>
          <cell r="O41">
            <v>0.69496169161523647</v>
          </cell>
          <cell r="P41">
            <v>0</v>
          </cell>
          <cell r="Q41">
            <v>0.28836261402773611</v>
          </cell>
          <cell r="R41">
            <v>0.10279430448936097</v>
          </cell>
          <cell r="S41">
            <v>0.56217291919111367</v>
          </cell>
          <cell r="T41">
            <v>0.56989261974153271</v>
          </cell>
          <cell r="U41">
            <v>0.87623366082237297</v>
          </cell>
          <cell r="V41">
            <v>0.94207150052171751</v>
          </cell>
          <cell r="X41">
            <v>0.55390354837194011</v>
          </cell>
          <cell r="Y41">
            <v>0.9337902288944957</v>
          </cell>
          <cell r="Z41">
            <v>0.96120864604962841</v>
          </cell>
          <cell r="AA41">
            <v>1.6288655033697443</v>
          </cell>
          <cell r="AB41">
            <v>0.62991987128728377</v>
          </cell>
          <cell r="AC41">
            <v>1.0240344026312653</v>
          </cell>
          <cell r="AD41">
            <v>0.89433843414230563</v>
          </cell>
          <cell r="AE41">
            <v>0</v>
          </cell>
          <cell r="AF41">
            <v>0.31374660917175612</v>
          </cell>
          <cell r="AG41">
            <v>0.10848668260806439</v>
          </cell>
          <cell r="AH41">
            <v>0.6299303631275639</v>
          </cell>
          <cell r="AI41">
            <v>0.7307450359925074</v>
          </cell>
          <cell r="AJ41">
            <v>1.1141649314481878</v>
          </cell>
          <cell r="AK41">
            <v>1.2043113754707755</v>
          </cell>
        </row>
        <row r="42">
          <cell r="I42">
            <v>1.2377062992472581</v>
          </cell>
          <cell r="J42">
            <v>1.4950192177013089</v>
          </cell>
          <cell r="K42">
            <v>1.357113402817627</v>
          </cell>
          <cell r="L42">
            <v>2.0068617291815825</v>
          </cell>
          <cell r="M42">
            <v>1.0991557018278564</v>
          </cell>
          <cell r="N42">
            <v>1.69825389802521</v>
          </cell>
          <cell r="O42">
            <v>1.8484301262782108</v>
          </cell>
          <cell r="P42">
            <v>0.60541943882822713</v>
          </cell>
          <cell r="Q42">
            <v>0.83727715044458439</v>
          </cell>
          <cell r="R42">
            <v>0.80314112977270835</v>
          </cell>
          <cell r="S42">
            <v>1.0227120964716403</v>
          </cell>
          <cell r="T42">
            <v>1.1056355893721452</v>
          </cell>
          <cell r="U42">
            <v>1.6975144515299998</v>
          </cell>
          <cell r="V42">
            <v>1.7142249457125369</v>
          </cell>
          <cell r="X42">
            <v>1.3933381267576004</v>
          </cell>
          <cell r="Y42">
            <v>1.671626399804832</v>
          </cell>
          <cell r="Z42">
            <v>1.4941731947694072</v>
          </cell>
          <cell r="AA42">
            <v>2.1131584611592098</v>
          </cell>
          <cell r="AB42">
            <v>1.3071298991745677</v>
          </cell>
          <cell r="AC42">
            <v>1.8348288670644299</v>
          </cell>
          <cell r="AD42">
            <v>1.8061277186786568</v>
          </cell>
          <cell r="AE42">
            <v>0.90799083748059539</v>
          </cell>
          <cell r="AF42">
            <v>1.1942300132786046</v>
          </cell>
          <cell r="AG42">
            <v>0.96898852895783039</v>
          </cell>
          <cell r="AH42">
            <v>1.0863757402836298</v>
          </cell>
          <cell r="AI42">
            <v>1.3674721363468378</v>
          </cell>
          <cell r="AJ42">
            <v>1.943726879065705</v>
          </cell>
          <cell r="AK42">
            <v>2.0535113143824151</v>
          </cell>
        </row>
        <row r="43">
          <cell r="I43">
            <v>1.0208951828449933</v>
          </cell>
          <cell r="J43">
            <v>1.2601474895897375</v>
          </cell>
          <cell r="K43">
            <v>1.1372333721787342</v>
          </cell>
          <cell r="L43">
            <v>1.7537692457573348</v>
          </cell>
          <cell r="M43">
            <v>1.043923916871863</v>
          </cell>
          <cell r="N43">
            <v>1.444828958747961</v>
          </cell>
          <cell r="O43">
            <v>1.560065173958227</v>
          </cell>
          <cell r="P43">
            <v>0.55034387280628949</v>
          </cell>
          <cell r="Q43">
            <v>0.80267146183497273</v>
          </cell>
          <cell r="R43">
            <v>0.70757538409708853</v>
          </cell>
          <cell r="S43">
            <v>0.88775956305751424</v>
          </cell>
          <cell r="T43">
            <v>1.0043382413048514</v>
          </cell>
          <cell r="U43">
            <v>1.5003028734115189</v>
          </cell>
          <cell r="V43">
            <v>1.5797030000882524</v>
          </cell>
          <cell r="X43">
            <v>1.4160799044025141</v>
          </cell>
          <cell r="Y43">
            <v>1.6841477872261283</v>
          </cell>
          <cell r="Z43">
            <v>1.5079381611257314</v>
          </cell>
          <cell r="AA43">
            <v>2.2056320125810154</v>
          </cell>
          <cell r="AB43">
            <v>1.3410716397775437</v>
          </cell>
          <cell r="AC43">
            <v>1.9773437008643553</v>
          </cell>
          <cell r="AD43">
            <v>1.8189480810760972</v>
          </cell>
          <cell r="AE43">
            <v>0.93025118402352236</v>
          </cell>
          <cell r="AF43">
            <v>1.1992611517778229</v>
          </cell>
          <cell r="AG43">
            <v>0.97627307272479524</v>
          </cell>
          <cell r="AH43">
            <v>1.087076815050692</v>
          </cell>
          <cell r="AI43">
            <v>1.3706058963458732</v>
          </cell>
          <cell r="AJ43">
            <v>1.967369166529098</v>
          </cell>
          <cell r="AK43">
            <v>2.05810819999515</v>
          </cell>
        </row>
        <row r="44">
          <cell r="I44">
            <v>0.38479630176392032</v>
          </cell>
          <cell r="J44">
            <v>0.69779122212004319</v>
          </cell>
          <cell r="K44">
            <v>0.7644985775483838</v>
          </cell>
          <cell r="L44">
            <v>1.0974546353751611</v>
          </cell>
          <cell r="M44">
            <v>0.51957652147507805</v>
          </cell>
          <cell r="N44">
            <v>0.96153418930524748</v>
          </cell>
          <cell r="O44">
            <v>0.65898438229952094</v>
          </cell>
          <cell r="P44">
            <v>0</v>
          </cell>
          <cell r="Q44">
            <v>0.39038260021805427</v>
          </cell>
          <cell r="R44">
            <v>0.14035376189893514</v>
          </cell>
          <cell r="S44">
            <v>0.46302255844336582</v>
          </cell>
          <cell r="T44">
            <v>0.61195490130661467</v>
          </cell>
          <cell r="U44">
            <v>0.88118413348238633</v>
          </cell>
          <cell r="V44">
            <v>0.94334543088077305</v>
          </cell>
          <cell r="X44">
            <v>0.53374951647609836</v>
          </cell>
          <cell r="Y44">
            <v>0.93312664028690073</v>
          </cell>
          <cell r="Z44">
            <v>1.0136370759656059</v>
          </cell>
          <cell r="AA44">
            <v>1.3802164007577835</v>
          </cell>
          <cell r="AB44">
            <v>0.6671899890940014</v>
          </cell>
          <cell r="AC44">
            <v>1.3159229408275652</v>
          </cell>
          <cell r="AD44">
            <v>0.76785616457713057</v>
          </cell>
          <cell r="AE44">
            <v>0</v>
          </cell>
          <cell r="AF44">
            <v>0.58326564358130861</v>
          </cell>
          <cell r="AG44">
            <v>0.19371318839767748</v>
          </cell>
          <cell r="AH44">
            <v>0.56674331618166196</v>
          </cell>
          <cell r="AI44">
            <v>0.83532237599554438</v>
          </cell>
          <cell r="AJ44">
            <v>1.1551843738819192</v>
          </cell>
          <cell r="AK44">
            <v>1.2290277136938026</v>
          </cell>
        </row>
        <row r="45">
          <cell r="I45">
            <v>1.1181849091552183</v>
          </cell>
          <cell r="J45">
            <v>1.3918277677617406</v>
          </cell>
          <cell r="K45">
            <v>1.2097757718065898</v>
          </cell>
          <cell r="L45">
            <v>1.7684849392731632</v>
          </cell>
          <cell r="M45">
            <v>1.0137825952941728</v>
          </cell>
          <cell r="N45">
            <v>1.4979366842326076</v>
          </cell>
          <cell r="O45">
            <v>1.6024623361221713</v>
          </cell>
          <cell r="P45">
            <v>0.58525128194251563</v>
          </cell>
          <cell r="Q45">
            <v>0.87470927558972233</v>
          </cell>
          <cell r="R45">
            <v>0.78025747007385948</v>
          </cell>
          <cell r="S45">
            <v>0.91351472384592924</v>
          </cell>
          <cell r="T45">
            <v>1.0522764779183336</v>
          </cell>
          <cell r="U45">
            <v>1.5166633962435765</v>
          </cell>
          <cell r="V45">
            <v>1.5975645366504774</v>
          </cell>
          <cell r="X45">
            <v>1.3933381267576002</v>
          </cell>
          <cell r="Y45">
            <v>1.671626399804832</v>
          </cell>
          <cell r="Z45">
            <v>1.4941731947694077</v>
          </cell>
          <cell r="AA45">
            <v>2.1131584611592098</v>
          </cell>
          <cell r="AB45">
            <v>1.3071298991745681</v>
          </cell>
          <cell r="AC45">
            <v>1.8348288670644299</v>
          </cell>
          <cell r="AD45">
            <v>1.8061277186786571</v>
          </cell>
          <cell r="AE45">
            <v>0.90799083748059517</v>
          </cell>
          <cell r="AF45">
            <v>1.1942300132786046</v>
          </cell>
          <cell r="AG45">
            <v>0.9689885289578305</v>
          </cell>
          <cell r="AH45">
            <v>1.0863757402836298</v>
          </cell>
          <cell r="AI45">
            <v>1.3674721363468378</v>
          </cell>
          <cell r="AJ45">
            <v>1.9437268790657052</v>
          </cell>
          <cell r="AK45">
            <v>2.0535113143824146</v>
          </cell>
        </row>
        <row r="48">
          <cell r="I48">
            <v>1.4175244774282316</v>
          </cell>
          <cell r="J48">
            <v>1.7922008403436351</v>
          </cell>
          <cell r="K48">
            <v>1.4835968484592237</v>
          </cell>
          <cell r="L48">
            <v>2.3066408187973195</v>
          </cell>
          <cell r="M48">
            <v>1.3576026114615212</v>
          </cell>
          <cell r="N48">
            <v>1.9551217381672801</v>
          </cell>
          <cell r="O48">
            <v>1.9491384937549778</v>
          </cell>
          <cell r="P48">
            <v>0.98216286995750912</v>
          </cell>
          <cell r="Q48">
            <v>1.8379205013034392</v>
          </cell>
          <cell r="R48">
            <v>0.95257602589402945</v>
          </cell>
          <cell r="S48">
            <v>1.1436554682910836</v>
          </cell>
          <cell r="T48">
            <v>1.3382355663937282</v>
          </cell>
          <cell r="U48">
            <v>3.0388317410557164</v>
          </cell>
          <cell r="V48">
            <v>2.0708611222619746</v>
          </cell>
          <cell r="X48">
            <v>1.3933381267576002</v>
          </cell>
          <cell r="Y48">
            <v>1.671626399804832</v>
          </cell>
          <cell r="Z48">
            <v>1.4941731947694072</v>
          </cell>
          <cell r="AA48">
            <v>2.1131584611592098</v>
          </cell>
          <cell r="AB48">
            <v>1.3071298991745677</v>
          </cell>
          <cell r="AC48">
            <v>1.8348288670644297</v>
          </cell>
          <cell r="AD48">
            <v>1.8061277186786571</v>
          </cell>
          <cell r="AE48">
            <v>0.90799083748059539</v>
          </cell>
          <cell r="AF48">
            <v>1.1942300132786043</v>
          </cell>
          <cell r="AG48">
            <v>0.96898852895783061</v>
          </cell>
          <cell r="AH48">
            <v>1.0863757402836296</v>
          </cell>
          <cell r="AI48">
            <v>1.3674721363468374</v>
          </cell>
          <cell r="AJ48">
            <v>1.9437268790657054</v>
          </cell>
          <cell r="AK48">
            <v>2.0535113143824151</v>
          </cell>
        </row>
        <row r="49">
          <cell r="I49">
            <v>1.1215099584605499</v>
          </cell>
          <cell r="J49">
            <v>1.5414459896198958</v>
          </cell>
          <cell r="K49">
            <v>1.364430271159399</v>
          </cell>
          <cell r="L49">
            <v>1.8220723080560277</v>
          </cell>
          <cell r="M49">
            <v>1.0628163839280103</v>
          </cell>
          <cell r="N49">
            <v>1.580737918384638</v>
          </cell>
          <cell r="O49">
            <v>1.7569966154017438</v>
          </cell>
          <cell r="P49">
            <v>0.34380320650490109</v>
          </cell>
          <cell r="Q49">
            <v>0.83011342730404558</v>
          </cell>
          <cell r="R49">
            <v>0.70568297664426438</v>
          </cell>
          <cell r="S49">
            <v>0.87903181228722382</v>
          </cell>
          <cell r="T49">
            <v>0.95518775997231986</v>
          </cell>
          <cell r="U49">
            <v>1.5363817064478484</v>
          </cell>
          <cell r="V49">
            <v>1.5967809544564666</v>
          </cell>
          <cell r="X49">
            <v>1.3933381267576002</v>
          </cell>
          <cell r="Y49">
            <v>1.671626399804832</v>
          </cell>
          <cell r="Z49">
            <v>1.4941731947694075</v>
          </cell>
          <cell r="AA49">
            <v>2.1131584611592098</v>
          </cell>
          <cell r="AB49">
            <v>1.3071298991745677</v>
          </cell>
          <cell r="AC49">
            <v>1.8348288670644295</v>
          </cell>
          <cell r="AD49">
            <v>1.8061277186786573</v>
          </cell>
          <cell r="AE49">
            <v>0.73974678547872308</v>
          </cell>
          <cell r="AF49">
            <v>1.1942300132786048</v>
          </cell>
          <cell r="AG49">
            <v>0.9689885289578305</v>
          </cell>
          <cell r="AH49">
            <v>1.0863757402836298</v>
          </cell>
          <cell r="AI49">
            <v>1.3674721363468372</v>
          </cell>
          <cell r="AJ49">
            <v>1.9437268790657047</v>
          </cell>
          <cell r="AK49">
            <v>2.0535113143824151</v>
          </cell>
        </row>
        <row r="50">
          <cell r="I50">
            <v>1.3020344237038042</v>
          </cell>
          <cell r="J50">
            <v>1.4129488383722899</v>
          </cell>
          <cell r="K50">
            <v>1.2016222522199667</v>
          </cell>
          <cell r="L50">
            <v>2.0318071638538315</v>
          </cell>
          <cell r="M50">
            <v>1.1138655083301776</v>
          </cell>
          <cell r="N50">
            <v>1.5878096677153044</v>
          </cell>
          <cell r="O50">
            <v>1.7424754242360134</v>
          </cell>
          <cell r="P50">
            <v>0.88301040309291712</v>
          </cell>
          <cell r="Q50">
            <v>1.007040573695388</v>
          </cell>
          <cell r="R50">
            <v>0.96323521673796375</v>
          </cell>
          <cell r="S50">
            <v>1.0194892328469933</v>
          </cell>
          <cell r="T50">
            <v>1.2391642568641954</v>
          </cell>
          <cell r="U50">
            <v>1.7089582866782076</v>
          </cell>
          <cell r="V50">
            <v>1.7470044095848465</v>
          </cell>
          <cell r="X50">
            <v>1.3933381267575999</v>
          </cell>
          <cell r="Y50">
            <v>1.671626399804832</v>
          </cell>
          <cell r="Z50">
            <v>1.4941731947694075</v>
          </cell>
          <cell r="AA50">
            <v>2.1131584611592102</v>
          </cell>
          <cell r="AB50">
            <v>1.3071298991745677</v>
          </cell>
          <cell r="AC50">
            <v>1.8348288670644304</v>
          </cell>
          <cell r="AD50">
            <v>1.8061277186786571</v>
          </cell>
          <cell r="AE50">
            <v>0.9079908374805955</v>
          </cell>
          <cell r="AF50">
            <v>1.1942300132786041</v>
          </cell>
          <cell r="AG50">
            <v>0.9689885289578305</v>
          </cell>
          <cell r="AH50">
            <v>1.0863757402836298</v>
          </cell>
          <cell r="AI50">
            <v>1.3674721363468372</v>
          </cell>
          <cell r="AJ50">
            <v>1.9437268790657052</v>
          </cell>
          <cell r="AK50">
            <v>2.0535113143824151</v>
          </cell>
        </row>
        <row r="51">
          <cell r="I51">
            <v>0.66039436373739302</v>
          </cell>
          <cell r="J51">
            <v>0.73637421611346288</v>
          </cell>
          <cell r="K51">
            <v>0.64699241269474539</v>
          </cell>
          <cell r="L51">
            <v>1.0424299119701155</v>
          </cell>
          <cell r="M51">
            <v>0.63164087466772567</v>
          </cell>
          <cell r="N51">
            <v>1.0066000806293378</v>
          </cell>
          <cell r="O51">
            <v>1.0115469301602209</v>
          </cell>
          <cell r="P51">
            <v>0.42627226086410036</v>
          </cell>
          <cell r="Q51">
            <v>0.46663934360957793</v>
          </cell>
          <cell r="R51">
            <v>0.38656116311084854</v>
          </cell>
          <cell r="S51">
            <v>0.52405058842966146</v>
          </cell>
          <cell r="T51">
            <v>0.66975066796417815</v>
          </cell>
          <cell r="U51">
            <v>0.9275459961287511</v>
          </cell>
          <cell r="V51">
            <v>1.1123400817937799</v>
          </cell>
          <cell r="X51">
            <v>0.50966282910252947</v>
          </cell>
          <cell r="Y51">
            <v>0.61108678042326803</v>
          </cell>
          <cell r="Z51">
            <v>0.53864117407284917</v>
          </cell>
          <cell r="AA51">
            <v>1.0298600459683789</v>
          </cell>
          <cell r="AB51">
            <v>0.47063793927497727</v>
          </cell>
          <cell r="AC51">
            <v>0.74337316620972782</v>
          </cell>
          <cell r="AD51">
            <v>0.66857034765868462</v>
          </cell>
          <cell r="AE51">
            <v>0.35457428184122125</v>
          </cell>
          <cell r="AF51">
            <v>0.43935387787720581</v>
          </cell>
          <cell r="AG51">
            <v>0.32620142401382507</v>
          </cell>
          <cell r="AH51">
            <v>0.38696063828620447</v>
          </cell>
          <cell r="AI51">
            <v>0.4403396477058597</v>
          </cell>
          <cell r="AJ51">
            <v>0.71826998384134488</v>
          </cell>
          <cell r="AK51">
            <v>0.93551498515526044</v>
          </cell>
        </row>
        <row r="52">
          <cell r="I52">
            <v>0.30008911556315232</v>
          </cell>
          <cell r="J52">
            <v>0.41440079648194245</v>
          </cell>
          <cell r="K52">
            <v>0.33779763697965248</v>
          </cell>
          <cell r="L52">
            <v>1.2449529416745755</v>
          </cell>
          <cell r="M52">
            <v>0.431388662856942</v>
          </cell>
          <cell r="N52">
            <v>0.70120730276782317</v>
          </cell>
          <cell r="O52">
            <v>0.5777515183138402</v>
          </cell>
          <cell r="P52">
            <v>0.27540909204617192</v>
          </cell>
          <cell r="Q52">
            <v>0.29538952674183755</v>
          </cell>
          <cell r="R52">
            <v>0.197666946644528</v>
          </cell>
          <cell r="S52">
            <v>0.23801305390704569</v>
          </cell>
          <cell r="T52">
            <v>0.27123397753490852</v>
          </cell>
          <cell r="U52">
            <v>0.53417278275590863</v>
          </cell>
          <cell r="V52">
            <v>0.73408131520587661</v>
          </cell>
          <cell r="X52">
            <v>0.27111185854980629</v>
          </cell>
          <cell r="Y52">
            <v>0.32069103495681889</v>
          </cell>
          <cell r="Z52">
            <v>0.24919544318808182</v>
          </cell>
          <cell r="AA52">
            <v>0.81966530363023371</v>
          </cell>
          <cell r="AB52">
            <v>0.28997388974413496</v>
          </cell>
          <cell r="AC52">
            <v>0.52139626805104189</v>
          </cell>
          <cell r="AD52">
            <v>0.45271272129006623</v>
          </cell>
          <cell r="AE52">
            <v>0.20950363803854788</v>
          </cell>
          <cell r="AF52">
            <v>0.27824685798457222</v>
          </cell>
          <cell r="AG52">
            <v>0.19283199347188526</v>
          </cell>
          <cell r="AH52">
            <v>0.20344860570552242</v>
          </cell>
          <cell r="AI52">
            <v>0.21735446300332453</v>
          </cell>
          <cell r="AJ52">
            <v>0.41770733153471917</v>
          </cell>
          <cell r="AK52">
            <v>0.57633088945407107</v>
          </cell>
        </row>
        <row r="53">
          <cell r="I53">
            <v>1.8601363825179646</v>
          </cell>
          <cell r="J53">
            <v>1.1961224875975536</v>
          </cell>
          <cell r="K53">
            <v>0.97543777690459066</v>
          </cell>
          <cell r="L53">
            <v>2.0567555809565019</v>
          </cell>
          <cell r="M53">
            <v>1.1078526052340827</v>
          </cell>
          <cell r="N53">
            <v>1.4024550981238901</v>
          </cell>
          <cell r="O53">
            <v>1.401316197847116</v>
          </cell>
          <cell r="P53">
            <v>0.88811769449389133</v>
          </cell>
          <cell r="Q53">
            <v>1.1190967872917557</v>
          </cell>
          <cell r="R53">
            <v>0.87918782541621721</v>
          </cell>
          <cell r="S53">
            <v>1.0333777889583229</v>
          </cell>
          <cell r="T53">
            <v>1.2675109481380085</v>
          </cell>
          <cell r="U53">
            <v>1.8415758295249873</v>
          </cell>
          <cell r="V53">
            <v>1.9293675287899132</v>
          </cell>
          <cell r="X53">
            <v>1.3933381267576004</v>
          </cell>
          <cell r="Y53">
            <v>1.671626399804832</v>
          </cell>
          <cell r="Z53">
            <v>1.4941731947694072</v>
          </cell>
          <cell r="AA53">
            <v>2.1131584611592107</v>
          </cell>
          <cell r="AB53">
            <v>1.3071298991745675</v>
          </cell>
          <cell r="AC53">
            <v>1.8348288670644304</v>
          </cell>
          <cell r="AD53">
            <v>1.8061277186786571</v>
          </cell>
          <cell r="AE53">
            <v>0.9079908374805955</v>
          </cell>
          <cell r="AF53">
            <v>1.1942300132786046</v>
          </cell>
          <cell r="AG53">
            <v>0.96898852895783039</v>
          </cell>
          <cell r="AH53">
            <v>1.0863757402836296</v>
          </cell>
          <cell r="AI53">
            <v>1.3674721363468372</v>
          </cell>
          <cell r="AJ53">
            <v>1.9437268790657052</v>
          </cell>
          <cell r="AK53">
            <v>2.0535113143824151</v>
          </cell>
        </row>
        <row r="54">
          <cell r="I54">
            <v>1.975172646124518</v>
          </cell>
          <cell r="J54">
            <v>1.3860236603754281</v>
          </cell>
          <cell r="K54">
            <v>1.0365976631084615</v>
          </cell>
          <cell r="L54">
            <v>1.9861835662566276</v>
          </cell>
          <cell r="M54">
            <v>1.2094586805447649</v>
          </cell>
          <cell r="N54">
            <v>1.549428734396771</v>
          </cell>
          <cell r="O54">
            <v>1.5955936681519793</v>
          </cell>
          <cell r="P54">
            <v>0.78825090353354288</v>
          </cell>
          <cell r="Q54">
            <v>1.5136434685788025</v>
          </cell>
          <cell r="R54">
            <v>1.2819635857952036</v>
          </cell>
          <cell r="S54">
            <v>1.1594816458316719</v>
          </cell>
          <cell r="T54">
            <v>1.4219102987610521</v>
          </cell>
          <cell r="U54">
            <v>2.0711539991331089</v>
          </cell>
          <cell r="V54">
            <v>2.0994372317238539</v>
          </cell>
          <cell r="X54">
            <v>1.3933381267576004</v>
          </cell>
          <cell r="Y54">
            <v>1.671626399804832</v>
          </cell>
          <cell r="Z54">
            <v>1.4941731947694075</v>
          </cell>
          <cell r="AA54">
            <v>2.1131584611592107</v>
          </cell>
          <cell r="AB54">
            <v>1.3071298991745679</v>
          </cell>
          <cell r="AC54">
            <v>1.8348288670644299</v>
          </cell>
          <cell r="AD54">
            <v>1.8061277186786571</v>
          </cell>
          <cell r="AE54">
            <v>0.90799083748059539</v>
          </cell>
          <cell r="AF54">
            <v>1.1942300132786046</v>
          </cell>
          <cell r="AG54">
            <v>0.9689885289578305</v>
          </cell>
          <cell r="AH54">
            <v>1.0863757402836298</v>
          </cell>
          <cell r="AI54">
            <v>1.3674721363468376</v>
          </cell>
          <cell r="AJ54">
            <v>1.9437268790657045</v>
          </cell>
          <cell r="AK54">
            <v>2.0535113143824155</v>
          </cell>
        </row>
        <row r="55">
          <cell r="I55">
            <v>2.6049961893703961</v>
          </cell>
          <cell r="J55">
            <v>2.0729815941155256</v>
          </cell>
          <cell r="K55">
            <v>1.3941957732596646</v>
          </cell>
          <cell r="L55">
            <v>2.4783934653921906</v>
          </cell>
          <cell r="M55">
            <v>1.7192209788364248</v>
          </cell>
          <cell r="N55">
            <v>2.0641630694324609</v>
          </cell>
          <cell r="O55">
            <v>2.311542123534716</v>
          </cell>
          <cell r="P55">
            <v>1.4952148841923829</v>
          </cell>
          <cell r="Q55">
            <v>2.473984665115216</v>
          </cell>
          <cell r="R55">
            <v>2.1512673434720591</v>
          </cell>
          <cell r="S55">
            <v>1.5960320205802507</v>
          </cell>
          <cell r="T55">
            <v>1.9040876727997933</v>
          </cell>
          <cell r="U55">
            <v>2.6126119463220752</v>
          </cell>
          <cell r="V55">
            <v>2.5217451457508306</v>
          </cell>
          <cell r="X55">
            <v>1.3933381267576002</v>
          </cell>
          <cell r="Y55">
            <v>1.671626399804832</v>
          </cell>
          <cell r="Z55">
            <v>1.4941731947694075</v>
          </cell>
          <cell r="AA55">
            <v>2.1131584611592098</v>
          </cell>
          <cell r="AB55">
            <v>1.3071298991745677</v>
          </cell>
          <cell r="AC55">
            <v>1.8348288670644299</v>
          </cell>
          <cell r="AD55">
            <v>1.8061277186786568</v>
          </cell>
          <cell r="AE55">
            <v>0.9079908374805955</v>
          </cell>
          <cell r="AF55">
            <v>1.1942300132786048</v>
          </cell>
          <cell r="AG55">
            <v>0.9689885289578305</v>
          </cell>
          <cell r="AH55">
            <v>1.0863757402836298</v>
          </cell>
          <cell r="AI55">
            <v>1.3674721363468374</v>
          </cell>
          <cell r="AJ55">
            <v>1.943726879065705</v>
          </cell>
          <cell r="AK55">
            <v>2.0535113143824146</v>
          </cell>
        </row>
        <row r="56">
          <cell r="I56">
            <v>1.8192985089376379</v>
          </cell>
          <cell r="J56">
            <v>1.0699465405840662</v>
          </cell>
          <cell r="K56">
            <v>0.94360967285971931</v>
          </cell>
          <cell r="L56">
            <v>2.1351024786317852</v>
          </cell>
          <cell r="M56">
            <v>1.040884964688406</v>
          </cell>
          <cell r="N56">
            <v>1.2972872961686288</v>
          </cell>
          <cell r="O56">
            <v>1.2622039351596828</v>
          </cell>
          <cell r="P56">
            <v>1.0186412677955563</v>
          </cell>
          <cell r="Q56">
            <v>0.87029294341944896</v>
          </cell>
          <cell r="R56">
            <v>0.61182379306648504</v>
          </cell>
          <cell r="S56">
            <v>0.90679261965415936</v>
          </cell>
          <cell r="T56">
            <v>1.1084950056358709</v>
          </cell>
          <cell r="U56">
            <v>1.6188045598243841</v>
          </cell>
          <cell r="V56">
            <v>1.7669414080103067</v>
          </cell>
          <cell r="X56">
            <v>1.3933381267576002</v>
          </cell>
          <cell r="Y56">
            <v>1.671626399804832</v>
          </cell>
          <cell r="Z56">
            <v>1.4941731947694077</v>
          </cell>
          <cell r="AA56">
            <v>2.1131584611592098</v>
          </cell>
          <cell r="AB56">
            <v>1.3071298991745677</v>
          </cell>
          <cell r="AC56">
            <v>1.8348288670644299</v>
          </cell>
          <cell r="AD56">
            <v>1.8061277186786568</v>
          </cell>
          <cell r="AE56">
            <v>0.90799083748059539</v>
          </cell>
          <cell r="AF56">
            <v>1.1942300132786046</v>
          </cell>
          <cell r="AG56">
            <v>0.9689885289578305</v>
          </cell>
          <cell r="AH56">
            <v>1.0863757402836298</v>
          </cell>
          <cell r="AI56">
            <v>1.3674721363468372</v>
          </cell>
          <cell r="AJ56">
            <v>1.943726879065705</v>
          </cell>
          <cell r="AK56">
            <v>2.0535113143824151</v>
          </cell>
        </row>
        <row r="57">
          <cell r="I57">
            <v>2.0056587475875012</v>
          </cell>
          <cell r="J57">
            <v>1.3674409806879315</v>
          </cell>
          <cell r="K57">
            <v>1.0256966392985321</v>
          </cell>
          <cell r="L57">
            <v>2.0119119166057557</v>
          </cell>
          <cell r="M57">
            <v>1.2167028844016623</v>
          </cell>
          <cell r="N57">
            <v>1.5654743725242009</v>
          </cell>
          <cell r="O57">
            <v>1.6040304352918462</v>
          </cell>
          <cell r="P57">
            <v>0.78419957291997233</v>
          </cell>
          <cell r="Q57">
            <v>1.4536614470008504</v>
          </cell>
          <cell r="R57">
            <v>1.3279617393831127</v>
          </cell>
          <cell r="S57">
            <v>1.2450979602334438</v>
          </cell>
          <cell r="T57">
            <v>1.4038230095264759</v>
          </cell>
          <cell r="U57">
            <v>2.1647001381572233</v>
          </cell>
          <cell r="V57">
            <v>2.2155854153214789</v>
          </cell>
          <cell r="X57">
            <v>1.3933381267576002</v>
          </cell>
          <cell r="Y57">
            <v>1.671626399804832</v>
          </cell>
          <cell r="Z57">
            <v>1.4941731947694075</v>
          </cell>
          <cell r="AA57">
            <v>2.1131584611592102</v>
          </cell>
          <cell r="AB57">
            <v>1.3071298991745677</v>
          </cell>
          <cell r="AC57">
            <v>1.8348288670644297</v>
          </cell>
          <cell r="AD57">
            <v>1.8061277186786571</v>
          </cell>
          <cell r="AE57">
            <v>0.9079908374805955</v>
          </cell>
          <cell r="AF57">
            <v>1.1942300132786043</v>
          </cell>
          <cell r="AG57">
            <v>0.96898852895783061</v>
          </cell>
          <cell r="AH57">
            <v>1.0863757402836298</v>
          </cell>
          <cell r="AI57">
            <v>1.3674721363468372</v>
          </cell>
          <cell r="AJ57">
            <v>1.9437268790657052</v>
          </cell>
          <cell r="AK57">
            <v>2.0535113143824146</v>
          </cell>
        </row>
        <row r="72">
          <cell r="I72">
            <v>2.42387918323606</v>
          </cell>
          <cell r="J72">
            <v>2.7535629003898556</v>
          </cell>
          <cell r="K72">
            <v>2.3078169572198686</v>
          </cell>
          <cell r="L72">
            <v>3.6865786186380407</v>
          </cell>
          <cell r="M72">
            <v>2.2927987401659204</v>
          </cell>
          <cell r="N72">
            <v>2.9933736025221434</v>
          </cell>
          <cell r="O72">
            <v>3.2455279708539244</v>
          </cell>
          <cell r="P72">
            <v>1.97821226000171</v>
          </cell>
          <cell r="Q72">
            <v>2.4600448729664306</v>
          </cell>
          <cell r="R72">
            <v>2.2850549026052214</v>
          </cell>
          <cell r="S72">
            <v>2.0995795567866709</v>
          </cell>
          <cell r="T72">
            <v>2.4701130150192561</v>
          </cell>
          <cell r="U72">
            <v>3.086015382283144</v>
          </cell>
          <cell r="V72">
            <v>3.1572586482763536</v>
          </cell>
          <cell r="X72">
            <v>2.248411519408303</v>
          </cell>
          <cell r="Y72">
            <v>2.5569685946752565</v>
          </cell>
          <cell r="Z72">
            <v>2.3161854437054039</v>
          </cell>
          <cell r="AA72">
            <v>3.300501811327246</v>
          </cell>
          <cell r="AB72">
            <v>2.1644465403446813</v>
          </cell>
          <cell r="AC72">
            <v>2.7912762718579325</v>
          </cell>
          <cell r="AD72">
            <v>2.9821441262058617</v>
          </cell>
          <cell r="AE72">
            <v>1.8381520517359817</v>
          </cell>
          <cell r="AF72">
            <v>2.1350961789055369</v>
          </cell>
          <cell r="AG72">
            <v>1.8311052440111657</v>
          </cell>
          <cell r="AH72">
            <v>2.0468636043711399</v>
          </cell>
          <cell r="AI72">
            <v>2.5378410418882313</v>
          </cell>
          <cell r="AJ72">
            <v>2.9774497965106228</v>
          </cell>
          <cell r="AK72">
            <v>3.0838932334711675</v>
          </cell>
        </row>
        <row r="73">
          <cell r="I73">
            <v>1.7282061718414883</v>
          </cell>
          <cell r="J73">
            <v>2.0474175095932554</v>
          </cell>
          <cell r="K73">
            <v>1.8319844334200401</v>
          </cell>
          <cell r="L73">
            <v>2.9056199473443942</v>
          </cell>
          <cell r="M73">
            <v>1.7395531331732086</v>
          </cell>
          <cell r="N73">
            <v>2.3862588064390748</v>
          </cell>
          <cell r="O73">
            <v>2.3752653320308661</v>
          </cell>
          <cell r="P73">
            <v>1.3653703676961992</v>
          </cell>
          <cell r="Q73">
            <v>2.002525519646456</v>
          </cell>
          <cell r="R73">
            <v>1.772779867198901</v>
          </cell>
          <cell r="S73">
            <v>1.8496217488046729</v>
          </cell>
          <cell r="T73">
            <v>2.0025075105149033</v>
          </cell>
          <cell r="U73">
            <v>2.3873513978067531</v>
          </cell>
          <cell r="V73">
            <v>2.4588562337400326</v>
          </cell>
          <cell r="X73">
            <v>1.8498623597499282</v>
          </cell>
          <cell r="Y73">
            <v>2.0888475439735794</v>
          </cell>
          <cell r="Z73">
            <v>1.8862073642463151</v>
          </cell>
          <cell r="AA73">
            <v>3.091207492358981</v>
          </cell>
          <cell r="AB73">
            <v>1.8104190764109698</v>
          </cell>
          <cell r="AC73">
            <v>2.3862588064390748</v>
          </cell>
          <cell r="AD73">
            <v>2.3752653320308661</v>
          </cell>
          <cell r="AE73">
            <v>1.4491279296763968</v>
          </cell>
          <cell r="AF73">
            <v>2.1443052503917164</v>
          </cell>
          <cell r="AG73">
            <v>1.8616746815173177</v>
          </cell>
          <cell r="AH73">
            <v>2.0296405451550168</v>
          </cell>
          <cell r="AI73">
            <v>2.0957977776670025</v>
          </cell>
          <cell r="AJ73">
            <v>2.5101533590998137</v>
          </cell>
          <cell r="AK73">
            <v>2.531912531489771</v>
          </cell>
        </row>
        <row r="74">
          <cell r="I74">
            <v>0.67974002056355076</v>
          </cell>
          <cell r="J74">
            <v>1.0766967627696842</v>
          </cell>
          <cell r="K74">
            <v>1.162538593441834</v>
          </cell>
          <cell r="L74">
            <v>1.8197679165709932</v>
          </cell>
          <cell r="M74">
            <v>0.78359835219203677</v>
          </cell>
          <cell r="N74">
            <v>1.0980000000000001</v>
          </cell>
          <cell r="O74">
            <v>1.1590000000000003</v>
          </cell>
          <cell r="P74">
            <v>0</v>
          </cell>
          <cell r="Q74">
            <v>0.51721978909134236</v>
          </cell>
          <cell r="R74">
            <v>0.1951157164676797</v>
          </cell>
          <cell r="S74">
            <v>1.064404338867234</v>
          </cell>
          <cell r="T74">
            <v>1.0626910041273969</v>
          </cell>
          <cell r="U74">
            <v>1.3469827303401221</v>
          </cell>
          <cell r="V74">
            <v>1.4375368980569694</v>
          </cell>
          <cell r="X74">
            <v>0.72699999999999998</v>
          </cell>
          <cell r="Y74">
            <v>1.099</v>
          </cell>
          <cell r="Z74">
            <v>1.1979999999999997</v>
          </cell>
          <cell r="AA74">
            <v>1.9359999999999999</v>
          </cell>
          <cell r="AB74">
            <v>0.81499999999999984</v>
          </cell>
          <cell r="AC74">
            <v>1.0980000000000001</v>
          </cell>
          <cell r="AD74">
            <v>1.1579999999999997</v>
          </cell>
          <cell r="AE74">
            <v>0</v>
          </cell>
          <cell r="AF74">
            <v>0.55400000000000005</v>
          </cell>
          <cell r="AG74">
            <v>0.20500813734364309</v>
          </cell>
          <cell r="AH74">
            <v>1.1679999999999999</v>
          </cell>
          <cell r="AI74">
            <v>1.1120000000000001</v>
          </cell>
          <cell r="AJ74">
            <v>1.417</v>
          </cell>
          <cell r="AK74">
            <v>1.48</v>
          </cell>
        </row>
        <row r="75">
          <cell r="I75">
            <v>2.011968880248689</v>
          </cell>
          <cell r="J75">
            <v>2.2984290782964867</v>
          </cell>
          <cell r="K75">
            <v>2.1137408774951729</v>
          </cell>
          <cell r="L75">
            <v>3.1541155055693841</v>
          </cell>
          <cell r="M75">
            <v>1.8305774738833263</v>
          </cell>
          <cell r="N75">
            <v>2.5998344787920131</v>
          </cell>
          <cell r="O75">
            <v>3.0826598677363379</v>
          </cell>
          <cell r="P75">
            <v>1.2290147553825821</v>
          </cell>
          <cell r="Q75">
            <v>1.5017768951223844</v>
          </cell>
          <cell r="R75">
            <v>1.5244566101080281</v>
          </cell>
          <cell r="S75">
            <v>1.9363778576576203</v>
          </cell>
          <cell r="T75">
            <v>2.0617024224699625</v>
          </cell>
          <cell r="U75">
            <v>2.6094896292476597</v>
          </cell>
          <cell r="V75">
            <v>2.6157904253199185</v>
          </cell>
          <cell r="X75">
            <v>2.1518541378924811</v>
          </cell>
          <cell r="Y75">
            <v>2.3460398920026928</v>
          </cell>
          <cell r="Z75">
            <v>2.1765807870340725</v>
          </cell>
          <cell r="AA75">
            <v>3.300501811327246</v>
          </cell>
          <cell r="AB75">
            <v>1.9052013546363593</v>
          </cell>
          <cell r="AC75">
            <v>2.5998344787920131</v>
          </cell>
          <cell r="AD75">
            <v>2.9821441262058608</v>
          </cell>
          <cell r="AE75">
            <v>1.30338802415059</v>
          </cell>
          <cell r="AF75">
            <v>1.6085703166142207</v>
          </cell>
          <cell r="AG75">
            <v>1.6248382239292736</v>
          </cell>
          <cell r="AH75">
            <v>2.0468636043711399</v>
          </cell>
          <cell r="AI75">
            <v>2.1567324050135399</v>
          </cell>
          <cell r="AJ75">
            <v>2.7441957602616514</v>
          </cell>
          <cell r="AK75">
            <v>2.6922380783250279</v>
          </cell>
        </row>
        <row r="76">
          <cell r="I76">
            <v>1.6595288713720844</v>
          </cell>
          <cell r="J76">
            <v>1.9373393992009793</v>
          </cell>
          <cell r="K76">
            <v>1.7712717751037526</v>
          </cell>
          <cell r="L76">
            <v>2.7563387605631253</v>
          </cell>
          <cell r="M76">
            <v>1.738592269953916</v>
          </cell>
          <cell r="N76">
            <v>2.2118695839756883</v>
          </cell>
          <cell r="O76">
            <v>2.6017484969785114</v>
          </cell>
          <cell r="P76">
            <v>1.1172101469395188</v>
          </cell>
          <cell r="Q76">
            <v>1.4397066193885737</v>
          </cell>
          <cell r="R76">
            <v>1.3430615510150754</v>
          </cell>
          <cell r="S76">
            <v>1.6808620595757693</v>
          </cell>
          <cell r="T76">
            <v>1.8728110825857982</v>
          </cell>
          <cell r="U76">
            <v>2.306327810858483</v>
          </cell>
          <cell r="V76">
            <v>2.4105191053338784</v>
          </cell>
          <cell r="X76">
            <v>1.7749101906450253</v>
          </cell>
          <cell r="Y76">
            <v>1.9781087529901793</v>
          </cell>
          <cell r="Z76">
            <v>1.8238600672523906</v>
          </cell>
          <cell r="AA76">
            <v>2.9323914285209516</v>
          </cell>
          <cell r="AB76">
            <v>1.8090266573675144</v>
          </cell>
          <cell r="AC76">
            <v>2.2118695839756883</v>
          </cell>
          <cell r="AD76">
            <v>2.6010144674965843</v>
          </cell>
          <cell r="AE76">
            <v>1.1840966047792991</v>
          </cell>
          <cell r="AF76">
            <v>1.5420861381628459</v>
          </cell>
          <cell r="AG76">
            <v>1.4312993087731656</v>
          </cell>
          <cell r="AH76">
            <v>1.845223165796557</v>
          </cell>
          <cell r="AI76">
            <v>1.9591279813216711</v>
          </cell>
          <cell r="AJ76">
            <v>2.4251831625137648</v>
          </cell>
          <cell r="AK76">
            <v>2.4817311427630768</v>
          </cell>
        </row>
        <row r="77">
          <cell r="I77">
            <v>0.62551041782257977</v>
          </cell>
          <cell r="J77">
            <v>1.0727779392473196</v>
          </cell>
          <cell r="K77">
            <v>1.1907272382660925</v>
          </cell>
          <cell r="L77">
            <v>1.7248316771217831</v>
          </cell>
          <cell r="M77">
            <v>0.86532333370899805</v>
          </cell>
          <cell r="N77">
            <v>1.472</v>
          </cell>
          <cell r="O77">
            <v>1.099</v>
          </cell>
          <cell r="P77">
            <v>0</v>
          </cell>
          <cell r="Q77">
            <v>0.70020729570127571</v>
          </cell>
          <cell r="R77">
            <v>0.26640799748471644</v>
          </cell>
          <cell r="S77">
            <v>0.8766754914300332</v>
          </cell>
          <cell r="T77">
            <v>1.1411254436759541</v>
          </cell>
          <cell r="U77">
            <v>1.3545928022629474</v>
          </cell>
          <cell r="V77">
            <v>1.4394808289535979</v>
          </cell>
          <cell r="X77">
            <v>0.66900000000000004</v>
          </cell>
          <cell r="Y77">
            <v>1.0960000000000001</v>
          </cell>
          <cell r="Z77">
            <v>1.226</v>
          </cell>
          <cell r="AA77">
            <v>1.8349999999999997</v>
          </cell>
          <cell r="AB77">
            <v>0.90000000000000024</v>
          </cell>
          <cell r="AC77">
            <v>1.472</v>
          </cell>
          <cell r="AD77">
            <v>1.0980000000000001</v>
          </cell>
          <cell r="AE77">
            <v>0</v>
          </cell>
          <cell r="AF77">
            <v>0.75</v>
          </cell>
          <cell r="AG77">
            <v>0.28399999999999992</v>
          </cell>
          <cell r="AH77">
            <v>0.96199999999999974</v>
          </cell>
          <cell r="AI77">
            <v>1.1940000000000002</v>
          </cell>
          <cell r="AJ77">
            <v>1.4240000000000002</v>
          </cell>
          <cell r="AK77">
            <v>1.4819999999999998</v>
          </cell>
        </row>
        <row r="78">
          <cell r="I78">
            <v>1.8176793969233656</v>
          </cell>
          <cell r="J78">
            <v>2.1397834726986154</v>
          </cell>
          <cell r="K78">
            <v>1.8842585270779313</v>
          </cell>
          <cell r="L78">
            <v>2.779466909562414</v>
          </cell>
          <cell r="M78">
            <v>1.6883937182642532</v>
          </cell>
          <cell r="N78">
            <v>2.2931715000000001</v>
          </cell>
          <cell r="O78">
            <v>2.6724549999999998</v>
          </cell>
          <cell r="P78">
            <v>1.1880729540268395</v>
          </cell>
          <cell r="Q78">
            <v>1.5689167909722215</v>
          </cell>
          <cell r="R78">
            <v>1.4810207244359228</v>
          </cell>
          <cell r="S78">
            <v>1.7296262457462039</v>
          </cell>
          <cell r="T78">
            <v>1.9622025416750257</v>
          </cell>
          <cell r="U78">
            <v>2.3314778852044449</v>
          </cell>
          <cell r="V78">
            <v>2.4377745926827394</v>
          </cell>
          <cell r="X78">
            <v>1.9437456448965684</v>
          </cell>
          <cell r="Y78">
            <v>2.1842161210109281</v>
          </cell>
          <cell r="Z78">
            <v>1.9403913020197625</v>
          </cell>
          <cell r="AA78">
            <v>2.9569804028090365</v>
          </cell>
          <cell r="AB78">
            <v>1.7560967245469568</v>
          </cell>
          <cell r="AC78">
            <v>2.2932444999999997</v>
          </cell>
          <cell r="AD78">
            <v>2.6722589999999995</v>
          </cell>
          <cell r="AE78">
            <v>1.2609187583503989</v>
          </cell>
          <cell r="AF78">
            <v>1.6805408661349563</v>
          </cell>
          <cell r="AG78">
            <v>1.5787846274290991</v>
          </cell>
          <cell r="AH78">
            <v>1.8982053834284216</v>
          </cell>
          <cell r="AI78">
            <v>2.0525344740802427</v>
          </cell>
          <cell r="AJ78">
            <v>2.451179320963953</v>
          </cell>
          <cell r="AK78">
            <v>2.5100672469737408</v>
          </cell>
        </row>
        <row r="79">
          <cell r="I79">
            <v>1.6746441306762057</v>
          </cell>
          <cell r="J79">
            <v>2.0905569090432583</v>
          </cell>
          <cell r="K79">
            <v>1.7193138769947496</v>
          </cell>
          <cell r="L79">
            <v>2.4425900835815484</v>
          </cell>
          <cell r="M79">
            <v>1.6183280985684136</v>
          </cell>
          <cell r="N79">
            <v>2.1134200000000001</v>
          </cell>
          <cell r="O79">
            <v>2.6973395</v>
          </cell>
          <cell r="P79">
            <v>1.0417983939367612</v>
          </cell>
          <cell r="Q79">
            <v>1.4274248361446482</v>
          </cell>
          <cell r="R79">
            <v>1.3155946022865153</v>
          </cell>
          <cell r="S79">
            <v>1.5267461345609425</v>
          </cell>
          <cell r="T79">
            <v>1.7637205424270981</v>
          </cell>
          <cell r="U79">
            <v>2.0731796603641812</v>
          </cell>
          <cell r="V79">
            <v>2.260195184610482</v>
          </cell>
          <cell r="X79">
            <v>1.4034530917081656</v>
          </cell>
          <cell r="Y79">
            <v>1.5207155605961402</v>
          </cell>
          <cell r="Z79">
            <v>1.3815604550468592</v>
          </cell>
          <cell r="AA79">
            <v>2.3003600284670913</v>
          </cell>
          <cell r="AB79">
            <v>1.3587077835017105</v>
          </cell>
          <cell r="AC79">
            <v>1.7543676687050496</v>
          </cell>
          <cell r="AD79">
            <v>1.9165796915271271</v>
          </cell>
          <cell r="AE79">
            <v>1.132143500243624</v>
          </cell>
          <cell r="AF79">
            <v>1.3987957176333665</v>
          </cell>
          <cell r="AG79">
            <v>1.2142151974449993</v>
          </cell>
          <cell r="AH79">
            <v>1.3710485941854802</v>
          </cell>
          <cell r="AI79">
            <v>1.6386659181411256</v>
          </cell>
          <cell r="AJ79">
            <v>1.7833970410178606</v>
          </cell>
          <cell r="AK79">
            <v>2.0271654038105442</v>
          </cell>
        </row>
        <row r="80">
          <cell r="I80">
            <v>1.4417706287199232</v>
          </cell>
          <cell r="J80">
            <v>1.8319037120559973</v>
          </cell>
          <cell r="K80">
            <v>1.7353947337782909</v>
          </cell>
          <cell r="L80">
            <v>2.580773940488188</v>
          </cell>
          <cell r="M80">
            <v>1.9165353107254988</v>
          </cell>
          <cell r="N80">
            <v>2.1375592216904686</v>
          </cell>
          <cell r="O80">
            <v>2.5512480000000002</v>
          </cell>
          <cell r="P80">
            <v>1.0533416139269507</v>
          </cell>
          <cell r="Q80">
            <v>1.3679321223948286</v>
          </cell>
          <cell r="R80">
            <v>1.3373332305706849</v>
          </cell>
          <cell r="S80">
            <v>1.4318740757755661</v>
          </cell>
          <cell r="T80">
            <v>1.6731948984523779</v>
          </cell>
          <cell r="U80">
            <v>2.1434455796290854</v>
          </cell>
          <cell r="V80">
            <v>2.4874151994543534</v>
          </cell>
          <cell r="X80">
            <v>1.1760356062912365</v>
          </cell>
          <cell r="Y80">
            <v>1.2401583545023462</v>
          </cell>
          <cell r="Z80">
            <v>1.1010063611494394</v>
          </cell>
          <cell r="AA80">
            <v>2.1047034540515579</v>
          </cell>
          <cell r="AB80">
            <v>1.1856745510567401</v>
          </cell>
          <cell r="AC80">
            <v>1.5429935425753403</v>
          </cell>
          <cell r="AD80">
            <v>1.7132675654778178</v>
          </cell>
          <cell r="AE80">
            <v>1.1538259910473421</v>
          </cell>
          <cell r="AF80">
            <v>1.2417536346352944</v>
          </cell>
          <cell r="AG80">
            <v>1.087947414210968</v>
          </cell>
          <cell r="AH80">
            <v>1.1946363067861272</v>
          </cell>
          <cell r="AI80">
            <v>1.4223235408599886</v>
          </cell>
          <cell r="AJ80">
            <v>1.4909597422767715</v>
          </cell>
          <cell r="AK80">
            <v>1.6909379557190602</v>
          </cell>
        </row>
        <row r="81">
          <cell r="I81">
            <v>2.3042745579552362</v>
          </cell>
          <cell r="J81">
            <v>2.7553134279616986</v>
          </cell>
          <cell r="K81">
            <v>2.3107422694378101</v>
          </cell>
          <cell r="L81">
            <v>3.6252679826202416</v>
          </cell>
          <cell r="M81">
            <v>2.2610052014412929</v>
          </cell>
          <cell r="N81">
            <v>2.9930700651026036</v>
          </cell>
          <cell r="O81">
            <v>3.2506130071882251</v>
          </cell>
          <cell r="P81">
            <v>1.9938121935809952</v>
          </cell>
          <cell r="Q81">
            <v>3.2965745481811486</v>
          </cell>
          <cell r="R81">
            <v>1.8081016716396481</v>
          </cell>
          <cell r="S81">
            <v>2.1653690547203963</v>
          </cell>
          <cell r="T81">
            <v>2.4954365937480212</v>
          </cell>
          <cell r="U81">
            <v>4.6714182056984752</v>
          </cell>
          <cell r="V81">
            <v>3.1599929223574108</v>
          </cell>
          <cell r="X81">
            <v>2.248411519408303</v>
          </cell>
          <cell r="Y81">
            <v>2.5569685946752561</v>
          </cell>
          <cell r="Z81">
            <v>2.3161854437054039</v>
          </cell>
          <cell r="AA81">
            <v>3.3005018113272464</v>
          </cell>
          <cell r="AB81">
            <v>2.1644465403446809</v>
          </cell>
          <cell r="AC81">
            <v>2.791276271857932</v>
          </cell>
          <cell r="AD81">
            <v>2.9821441262058612</v>
          </cell>
          <cell r="AE81">
            <v>1.8381520517359817</v>
          </cell>
          <cell r="AF81">
            <v>2.1350961789055374</v>
          </cell>
          <cell r="AG81">
            <v>1.8311052440111657</v>
          </cell>
          <cell r="AH81">
            <v>2.0468636043711395</v>
          </cell>
          <cell r="AI81">
            <v>2.5378410418882309</v>
          </cell>
          <cell r="AJ81">
            <v>2.9774497965106241</v>
          </cell>
          <cell r="AK81">
            <v>3.0838932334711679</v>
          </cell>
        </row>
        <row r="82">
          <cell r="I82">
            <v>1.8230844722079367</v>
          </cell>
          <cell r="J82">
            <v>2.3698051792359718</v>
          </cell>
          <cell r="K82">
            <v>2.1251370980889295</v>
          </cell>
          <cell r="L82">
            <v>2.86368833265449</v>
          </cell>
          <cell r="M82">
            <v>1.7700565334441147</v>
          </cell>
          <cell r="N82">
            <v>2.4199308165458371</v>
          </cell>
          <cell r="O82">
            <v>2.9301745719504289</v>
          </cell>
          <cell r="P82">
            <v>0.69792805886804932</v>
          </cell>
          <cell r="Q82">
            <v>1.48892772816518</v>
          </cell>
          <cell r="R82">
            <v>1.339469538424098</v>
          </cell>
          <cell r="S82">
            <v>1.6643371515424621</v>
          </cell>
          <cell r="T82">
            <v>1.7811591247409995</v>
          </cell>
          <cell r="U82">
            <v>2.3617896895828756</v>
          </cell>
          <cell r="V82">
            <v>2.4365788996637621</v>
          </cell>
          <cell r="X82">
            <v>1.9498372483590678</v>
          </cell>
          <cell r="Y82">
            <v>2.4193111826796918</v>
          </cell>
          <cell r="Z82">
            <v>2.1880671240384935</v>
          </cell>
          <cell r="AA82">
            <v>3.0461173647687385</v>
          </cell>
          <cell r="AB82">
            <v>1.8411590220088834</v>
          </cell>
          <cell r="AC82">
            <v>2.420930816545837</v>
          </cell>
          <cell r="AD82">
            <v>2.9299466138237786</v>
          </cell>
          <cell r="AE82">
            <v>0.73974678547872308</v>
          </cell>
          <cell r="AF82">
            <v>1.5946089088288473</v>
          </cell>
          <cell r="AG82">
            <v>1.4272563122894644</v>
          </cell>
          <cell r="AH82">
            <v>1.8268505894568285</v>
          </cell>
          <cell r="AI82">
            <v>1.8633008348701985</v>
          </cell>
          <cell r="AJ82">
            <v>2.4834791684263751</v>
          </cell>
          <cell r="AK82">
            <v>2.5080921808959125</v>
          </cell>
        </row>
        <row r="83">
          <cell r="I83">
            <v>2.1165382636396024</v>
          </cell>
          <cell r="J83">
            <v>2.1722548163985853</v>
          </cell>
          <cell r="K83">
            <v>1.8715591995125849</v>
          </cell>
          <cell r="L83">
            <v>3.1933213866467001</v>
          </cell>
          <cell r="M83">
            <v>1.8550757686959285</v>
          </cell>
          <cell r="N83">
            <v>2.4307568642626243</v>
          </cell>
          <cell r="O83">
            <v>2.9059573226198001</v>
          </cell>
          <cell r="P83">
            <v>1.7925305085313334</v>
          </cell>
          <cell r="Q83">
            <v>1.8062719915663343</v>
          </cell>
          <cell r="R83">
            <v>1.8283340733160973</v>
          </cell>
          <cell r="S83">
            <v>1.9302757671645605</v>
          </cell>
          <cell r="T83">
            <v>2.3106961957202232</v>
          </cell>
          <cell r="U83">
            <v>2.6270815673375845</v>
          </cell>
          <cell r="V83">
            <v>2.6658096529357356</v>
          </cell>
          <cell r="X83">
            <v>2.2484115194083025</v>
          </cell>
          <cell r="Y83">
            <v>2.2173720616077506</v>
          </cell>
          <cell r="Z83">
            <v>1.9294343470722253</v>
          </cell>
          <cell r="AA83">
            <v>3.3005018113272468</v>
          </cell>
          <cell r="AB83">
            <v>1.9297785659632831</v>
          </cell>
          <cell r="AC83">
            <v>2.431378547748722</v>
          </cell>
          <cell r="AD83">
            <v>2.9058494844176952</v>
          </cell>
          <cell r="AE83">
            <v>1.838152051735982</v>
          </cell>
          <cell r="AF83">
            <v>1.9341916002500563</v>
          </cell>
          <cell r="AG83">
            <v>1.8311052440111655</v>
          </cell>
          <cell r="AH83">
            <v>2.0468636043711399</v>
          </cell>
          <cell r="AI83">
            <v>2.4169757122186764</v>
          </cell>
          <cell r="AJ83">
            <v>2.7629478263952585</v>
          </cell>
          <cell r="AK83">
            <v>2.7444014586892003</v>
          </cell>
        </row>
        <row r="84">
          <cell r="I84">
            <v>1.7940139222249498</v>
          </cell>
          <cell r="J84">
            <v>1.8196407207482981</v>
          </cell>
          <cell r="K84">
            <v>1.6485230952657663</v>
          </cell>
          <cell r="L84">
            <v>2.2717270944843801</v>
          </cell>
          <cell r="M84">
            <v>1.8011197947803561</v>
          </cell>
          <cell r="N84">
            <v>2.3256083034581039</v>
          </cell>
          <cell r="O84">
            <v>2.83619768665928</v>
          </cell>
          <cell r="P84">
            <v>1.5514876644541913</v>
          </cell>
          <cell r="Q84">
            <v>1.4749767381158783</v>
          </cell>
          <cell r="R84">
            <v>1.4203397872285397</v>
          </cell>
          <cell r="S84">
            <v>1.8419142589060542</v>
          </cell>
          <cell r="T84">
            <v>2.4706614966100924</v>
          </cell>
          <cell r="U84">
            <v>2.2788179640243089</v>
          </cell>
          <cell r="V84">
            <v>2.3987005913716906</v>
          </cell>
          <cell r="X84">
            <v>1.4034530917081658</v>
          </cell>
          <cell r="Y84">
            <v>1.52071556059614</v>
          </cell>
          <cell r="Z84">
            <v>1.3815604550468594</v>
          </cell>
          <cell r="AA84">
            <v>2.3003600284670918</v>
          </cell>
          <cell r="AB84">
            <v>1.3587077835017103</v>
          </cell>
          <cell r="AC84">
            <v>1.7543676687050496</v>
          </cell>
          <cell r="AD84">
            <v>1.9165796915271271</v>
          </cell>
          <cell r="AE84">
            <v>1.2951412811188123</v>
          </cell>
          <cell r="AF84">
            <v>1.3987957176333667</v>
          </cell>
          <cell r="AG84">
            <v>1.2142151974449993</v>
          </cell>
          <cell r="AH84">
            <v>1.3710485941854802</v>
          </cell>
          <cell r="AI84">
            <v>1.6386659181411256</v>
          </cell>
          <cell r="AJ84">
            <v>1.7833970410178606</v>
          </cell>
          <cell r="AK84">
            <v>2.0271654038105442</v>
          </cell>
        </row>
        <row r="85">
          <cell r="I85">
            <v>1.2703191500263373</v>
          </cell>
          <cell r="J85">
            <v>1.5766706183735866</v>
          </cell>
          <cell r="K85">
            <v>1.4688981413134428</v>
          </cell>
          <cell r="L85">
            <v>3.0922315476712487</v>
          </cell>
          <cell r="M85">
            <v>1.7287186909490657</v>
          </cell>
          <cell r="N85">
            <v>2.0112211159316349</v>
          </cell>
          <cell r="O85">
            <v>2.11682237605776</v>
          </cell>
          <cell r="P85">
            <v>1.5062920117053653</v>
          </cell>
          <cell r="Q85">
            <v>1.3038583202362404</v>
          </cell>
          <cell r="R85">
            <v>1.0927928847046784</v>
          </cell>
          <cell r="S85">
            <v>1.3778766819150363</v>
          </cell>
          <cell r="T85">
            <v>1.7495874591889498</v>
          </cell>
          <cell r="U85">
            <v>1.8736524416374762</v>
          </cell>
          <cell r="V85">
            <v>2.1136453961864632</v>
          </cell>
          <cell r="X85">
            <v>1.1760356062912365</v>
          </cell>
          <cell r="Y85">
            <v>1.2401583545023465</v>
          </cell>
          <cell r="Z85">
            <v>1.1010063611494394</v>
          </cell>
          <cell r="AA85">
            <v>2.1047034540515583</v>
          </cell>
          <cell r="AB85">
            <v>1.1856745510567404</v>
          </cell>
          <cell r="AC85">
            <v>1.5429935425753398</v>
          </cell>
          <cell r="AD85">
            <v>1.7132675654778178</v>
          </cell>
          <cell r="AE85">
            <v>1.1538259910473423</v>
          </cell>
          <cell r="AF85">
            <v>1.2417536346352946</v>
          </cell>
          <cell r="AG85">
            <v>1.0879474142109682</v>
          </cell>
          <cell r="AH85">
            <v>1.1946363067861272</v>
          </cell>
          <cell r="AI85">
            <v>1.4223235408599884</v>
          </cell>
          <cell r="AJ85">
            <v>1.490959742276772</v>
          </cell>
          <cell r="AK85">
            <v>1.6909379557190602</v>
          </cell>
        </row>
        <row r="86">
          <cell r="I86">
            <v>3.0237678493844888</v>
          </cell>
          <cell r="J86">
            <v>1.838907937869606</v>
          </cell>
          <cell r="K86">
            <v>1.5192707538040018</v>
          </cell>
          <cell r="L86">
            <v>3.2325319551072558</v>
          </cell>
          <cell r="M86">
            <v>1.8450616415417407</v>
          </cell>
          <cell r="N86">
            <v>2.1469999999999998</v>
          </cell>
          <cell r="O86">
            <v>2.3370000000000002</v>
          </cell>
          <cell r="P86">
            <v>1.8028984222276376</v>
          </cell>
          <cell r="Q86">
            <v>2.0072609143436573</v>
          </cell>
          <cell r="R86">
            <v>1.6688022095961643</v>
          </cell>
          <cell r="S86">
            <v>1.9565720167362595</v>
          </cell>
          <cell r="T86">
            <v>2.363554879566875</v>
          </cell>
          <cell r="U86">
            <v>2.8309467552911038</v>
          </cell>
          <cell r="V86">
            <v>2.9440833429442592</v>
          </cell>
          <cell r="X86">
            <v>2.2484115194083034</v>
          </cell>
          <cell r="Y86">
            <v>1.877</v>
          </cell>
          <cell r="Z86">
            <v>1.5649999999999997</v>
          </cell>
          <cell r="AA86">
            <v>3.3005018113272468</v>
          </cell>
          <cell r="AB86">
            <v>1.9199999999999995</v>
          </cell>
          <cell r="AC86">
            <v>2.1480000000000006</v>
          </cell>
          <cell r="AD86">
            <v>2.3359999999999999</v>
          </cell>
          <cell r="AE86">
            <v>1.838152051735982</v>
          </cell>
          <cell r="AF86">
            <v>2.1350961789055374</v>
          </cell>
          <cell r="AG86">
            <v>1.778</v>
          </cell>
          <cell r="AH86">
            <v>2.0468636043711399</v>
          </cell>
          <cell r="AI86">
            <v>2.4729999999999994</v>
          </cell>
          <cell r="AJ86">
            <v>2.9770000000000003</v>
          </cell>
          <cell r="AK86">
            <v>3.0310000000000006</v>
          </cell>
        </row>
        <row r="87">
          <cell r="I87">
            <v>3.2107664795257689</v>
          </cell>
          <cell r="J87">
            <v>2.1308602902857716</v>
          </cell>
          <cell r="K87">
            <v>1.6145289328652894</v>
          </cell>
          <cell r="L87">
            <v>3.1216163486220405</v>
          </cell>
          <cell r="M87">
            <v>2.01428042680039</v>
          </cell>
          <cell r="N87">
            <v>2.3719999999999999</v>
          </cell>
          <cell r="O87">
            <v>2.661</v>
          </cell>
          <cell r="P87">
            <v>1.6001666435775637</v>
          </cell>
          <cell r="Q87">
            <v>2.7149370878657466</v>
          </cell>
          <cell r="R87">
            <v>2.4333181178709671</v>
          </cell>
          <cell r="S87">
            <v>2.1953339489136701</v>
          </cell>
          <cell r="T87">
            <v>2.6514666637634066</v>
          </cell>
          <cell r="U87">
            <v>3.1838638407121382</v>
          </cell>
          <cell r="V87">
            <v>3.2035981176441988</v>
          </cell>
          <cell r="X87">
            <v>2.248411519408303</v>
          </cell>
          <cell r="Y87">
            <v>2.1760000000000002</v>
          </cell>
          <cell r="Z87">
            <v>1.6630000000000003</v>
          </cell>
          <cell r="AA87">
            <v>3.3005018113272468</v>
          </cell>
          <cell r="AB87">
            <v>2.0950000000000006</v>
          </cell>
          <cell r="AC87">
            <v>2.3719999999999999</v>
          </cell>
          <cell r="AD87">
            <v>2.661</v>
          </cell>
          <cell r="AE87">
            <v>1.698</v>
          </cell>
          <cell r="AF87">
            <v>2.1350961789055374</v>
          </cell>
          <cell r="AG87">
            <v>1.8311052440111655</v>
          </cell>
          <cell r="AH87">
            <v>2.0468636043711399</v>
          </cell>
          <cell r="AI87">
            <v>2.5378410418882313</v>
          </cell>
          <cell r="AJ87">
            <v>2.9774497965106228</v>
          </cell>
          <cell r="AK87">
            <v>3.0838932334711684</v>
          </cell>
        </row>
        <row r="88">
          <cell r="I88">
            <v>4.2345839795492726</v>
          </cell>
          <cell r="J88">
            <v>3.1869832295630416</v>
          </cell>
          <cell r="K88">
            <v>2.1714976737032248</v>
          </cell>
          <cell r="L88">
            <v>3.8952057057180776</v>
          </cell>
          <cell r="M88">
            <v>2.8632587642059955</v>
          </cell>
          <cell r="N88">
            <v>3.16</v>
          </cell>
          <cell r="O88">
            <v>3.8549999999999995</v>
          </cell>
          <cell r="P88">
            <v>3.0353190487190194</v>
          </cell>
          <cell r="Q88">
            <v>4.4374470352908855</v>
          </cell>
          <cell r="R88">
            <v>4.0833592008837005</v>
          </cell>
          <cell r="S88">
            <v>3.0218876606881397</v>
          </cell>
          <cell r="T88">
            <v>3.5505931659053993</v>
          </cell>
          <cell r="U88">
            <v>4.0162154572711826</v>
          </cell>
          <cell r="V88">
            <v>3.848011209876633</v>
          </cell>
          <cell r="X88">
            <v>2.248411519408303</v>
          </cell>
          <cell r="Y88">
            <v>2.5569685946752561</v>
          </cell>
          <cell r="Z88">
            <v>2.2360000000000002</v>
          </cell>
          <cell r="AA88">
            <v>3.300501811327246</v>
          </cell>
          <cell r="AB88">
            <v>2.1644465403446809</v>
          </cell>
          <cell r="AC88">
            <v>2.7912762718579325</v>
          </cell>
          <cell r="AD88">
            <v>2.9821441262058608</v>
          </cell>
          <cell r="AE88">
            <v>1.838152051735982</v>
          </cell>
          <cell r="AF88">
            <v>2.1350961789055374</v>
          </cell>
          <cell r="AG88">
            <v>1.8311052440111655</v>
          </cell>
          <cell r="AH88">
            <v>2.0468636043711399</v>
          </cell>
          <cell r="AI88">
            <v>2.5378410418882309</v>
          </cell>
          <cell r="AJ88">
            <v>2.9774497965106232</v>
          </cell>
          <cell r="AK88">
            <v>3.0838932334711675</v>
          </cell>
        </row>
        <row r="89">
          <cell r="I89">
            <v>2.9573833356843342</v>
          </cell>
          <cell r="J89">
            <v>1.6449261735125567</v>
          </cell>
          <cell r="K89">
            <v>1.4696976198027198</v>
          </cell>
          <cell r="L89">
            <v>3.355667077561181</v>
          </cell>
          <cell r="M89">
            <v>1.7335310785303588</v>
          </cell>
          <cell r="N89">
            <v>1.986</v>
          </cell>
          <cell r="O89">
            <v>2.1049999999999995</v>
          </cell>
          <cell r="P89">
            <v>2.067864142230758</v>
          </cell>
          <cell r="Q89">
            <v>1.5609954645500441</v>
          </cell>
          <cell r="R89">
            <v>1.1613137355143628</v>
          </cell>
          <cell r="S89">
            <v>1.7168987794742026</v>
          </cell>
          <cell r="T89">
            <v>2.0670344373711118</v>
          </cell>
          <cell r="U89">
            <v>2.4884935187639545</v>
          </cell>
          <cell r="V89">
            <v>2.6962321536240923</v>
          </cell>
          <cell r="X89">
            <v>2.248411519408303</v>
          </cell>
          <cell r="Y89">
            <v>1.679</v>
          </cell>
          <cell r="Z89">
            <v>1.5140000000000002</v>
          </cell>
          <cell r="AA89">
            <v>3.300501811327246</v>
          </cell>
          <cell r="AB89">
            <v>1.8040000000000003</v>
          </cell>
          <cell r="AC89">
            <v>1.986</v>
          </cell>
          <cell r="AD89">
            <v>2.1049999999999995</v>
          </cell>
          <cell r="AE89">
            <v>1.8381520517359817</v>
          </cell>
          <cell r="AF89">
            <v>1.6719999999999999</v>
          </cell>
          <cell r="AG89">
            <v>1.238</v>
          </cell>
          <cell r="AH89">
            <v>1.8839999999999999</v>
          </cell>
          <cell r="AI89">
            <v>2.1619999999999995</v>
          </cell>
          <cell r="AJ89">
            <v>2.617</v>
          </cell>
          <cell r="AK89">
            <v>2.7749999999999999</v>
          </cell>
        </row>
        <row r="90">
          <cell r="I90">
            <v>3.2603235412139329</v>
          </cell>
          <cell r="J90">
            <v>2.102291445925307</v>
          </cell>
          <cell r="K90">
            <v>1.5975502930657293</v>
          </cell>
          <cell r="L90">
            <v>3.162052711321528</v>
          </cell>
          <cell r="M90">
            <v>2.0263452110476097</v>
          </cell>
          <cell r="N90">
            <v>2.3965640556376289</v>
          </cell>
          <cell r="O90">
            <v>2.6750701469348321</v>
          </cell>
          <cell r="P90">
            <v>1.5919423534678039</v>
          </cell>
          <cell r="Q90">
            <v>2.6073507120991688</v>
          </cell>
          <cell r="R90">
            <v>2.5206280397394893</v>
          </cell>
          <cell r="S90">
            <v>2.3574377668246975</v>
          </cell>
          <cell r="T90">
            <v>2.6177389071776971</v>
          </cell>
          <cell r="U90">
            <v>3.327666845994107</v>
          </cell>
          <cell r="V90">
            <v>3.3808323291360169</v>
          </cell>
          <cell r="X90">
            <v>2.248411519408303</v>
          </cell>
          <cell r="Y90">
            <v>2.1461321502604842</v>
          </cell>
          <cell r="Z90">
            <v>1.6450411501374784</v>
          </cell>
          <cell r="AA90">
            <v>3.3005018113272464</v>
          </cell>
          <cell r="AB90">
            <v>2.1076568187906402</v>
          </cell>
          <cell r="AC90">
            <v>2.3965071633485575</v>
          </cell>
          <cell r="AD90">
            <v>2.674171427239675</v>
          </cell>
          <cell r="AE90">
            <v>1.6886705565585343</v>
          </cell>
          <cell r="AF90">
            <v>2.1350961789055369</v>
          </cell>
          <cell r="AG90">
            <v>1.8311052440111657</v>
          </cell>
          <cell r="AH90">
            <v>2.0468636043711399</v>
          </cell>
          <cell r="AI90">
            <v>2.5378410418882305</v>
          </cell>
          <cell r="AJ90">
            <v>2.9774497965106232</v>
          </cell>
          <cell r="AK90">
            <v>3.0838932334711675</v>
          </cell>
        </row>
        <row r="91">
          <cell r="I91">
            <v>-0.82959514499839893</v>
          </cell>
          <cell r="J91">
            <v>-0.67740603335992777</v>
          </cell>
          <cell r="K91">
            <v>-0.47507534845561711</v>
          </cell>
          <cell r="L91">
            <v>-1.1130023291633373</v>
          </cell>
          <cell r="M91">
            <v>-0.75951408909266438</v>
          </cell>
          <cell r="N91">
            <v>-0.7619999999999999</v>
          </cell>
          <cell r="O91">
            <v>-1.1919999999999997</v>
          </cell>
          <cell r="P91">
            <v>-1.0231273443802091</v>
          </cell>
          <cell r="Q91">
            <v>-0.80105139605659914</v>
          </cell>
          <cell r="R91">
            <v>-0.80485048939163095</v>
          </cell>
          <cell r="S91">
            <v>-0.55269275008563035</v>
          </cell>
          <cell r="T91">
            <v>-0.55679931179516273</v>
          </cell>
          <cell r="U91">
            <v>-0.64115288906203394</v>
          </cell>
          <cell r="V91">
            <v>-0.79606956782530591</v>
          </cell>
          <cell r="X91">
            <v>-0.92200000000000015</v>
          </cell>
          <cell r="Y91">
            <v>-0.70099999999999996</v>
          </cell>
          <cell r="Z91">
            <v>-0.49799999999999994</v>
          </cell>
          <cell r="AA91">
            <v>-1.2150000000000001</v>
          </cell>
          <cell r="AB91">
            <v>-0.80800000000000005</v>
          </cell>
          <cell r="AC91">
            <v>-0.7619999999999999</v>
          </cell>
          <cell r="AD91">
            <v>-1.1919999999999997</v>
          </cell>
          <cell r="AE91">
            <v>-1.1110000000000002</v>
          </cell>
          <cell r="AF91">
            <v>-0.88800000000000012</v>
          </cell>
          <cell r="AG91">
            <v>-0.88500000000000001</v>
          </cell>
          <cell r="AH91">
            <v>-0.6329999999999999</v>
          </cell>
          <cell r="AI91">
            <v>-0.59599999999999986</v>
          </cell>
          <cell r="AJ91">
            <v>-0.69600000000000006</v>
          </cell>
          <cell r="AK91">
            <v>-0.83099999999999996</v>
          </cell>
        </row>
        <row r="92">
          <cell r="I92">
            <v>-0.65317662685778655</v>
          </cell>
          <cell r="J92">
            <v>-0.56871074572072777</v>
          </cell>
          <cell r="K92">
            <v>-0.41110711102679443</v>
          </cell>
          <cell r="L92">
            <v>-0.96440421422590261</v>
          </cell>
          <cell r="M92">
            <v>-0.65973732962013865</v>
          </cell>
          <cell r="N92">
            <v>-0.67300000000000004</v>
          </cell>
          <cell r="O92">
            <v>-1.075</v>
          </cell>
          <cell r="P92">
            <v>-0.90021455062343525</v>
          </cell>
          <cell r="Q92">
            <v>-0.70660337219627456</v>
          </cell>
          <cell r="R92">
            <v>-0.70828109040516074</v>
          </cell>
          <cell r="S92">
            <v>-0.47739097123442525</v>
          </cell>
          <cell r="T92">
            <v>-0.46896143257931028</v>
          </cell>
          <cell r="U92">
            <v>-0.57061302711024786</v>
          </cell>
          <cell r="V92">
            <v>-0.71916919964616766</v>
          </cell>
          <cell r="X92">
            <v>-0.74</v>
          </cell>
          <cell r="Y92">
            <v>-0.59299999999999997</v>
          </cell>
          <cell r="Z92">
            <v>-0.43600000000000005</v>
          </cell>
          <cell r="AA92">
            <v>-1.0600000000000003</v>
          </cell>
          <cell r="AB92">
            <v>-0.70799999999999985</v>
          </cell>
          <cell r="AC92">
            <v>-0.67300000000000004</v>
          </cell>
          <cell r="AD92">
            <v>-1.075</v>
          </cell>
          <cell r="AE92">
            <v>-0.98699999999999988</v>
          </cell>
          <cell r="AF92">
            <v>-0.79300000000000004</v>
          </cell>
          <cell r="AG92">
            <v>-0.78700000000000003</v>
          </cell>
          <cell r="AH92">
            <v>-0.55700000000000005</v>
          </cell>
          <cell r="AI92">
            <v>-0.50800000000000001</v>
          </cell>
          <cell r="AJ92">
            <v>-0.629</v>
          </cell>
          <cell r="AK92">
            <v>-0.75700000000000001</v>
          </cell>
        </row>
        <row r="93">
          <cell r="I93">
            <v>-0.8193446364603475</v>
          </cell>
          <cell r="J93">
            <v>-0.66953619981103107</v>
          </cell>
          <cell r="K93">
            <v>-0.46594823848296613</v>
          </cell>
          <cell r="L93">
            <v>-1.112445550738504</v>
          </cell>
          <cell r="M93">
            <v>-0.71266053993008649</v>
          </cell>
          <cell r="N93">
            <v>-0.74849243327540183</v>
          </cell>
          <cell r="O93">
            <v>-1.1696814002505584</v>
          </cell>
          <cell r="P93">
            <v>-0.97375818227667166</v>
          </cell>
          <cell r="Q93">
            <v>-0.78717697515980489</v>
          </cell>
          <cell r="R93">
            <v>-0.78706051113892084</v>
          </cell>
          <cell r="S93">
            <v>-0.54168811496405411</v>
          </cell>
          <cell r="T93">
            <v>-0.54341777437234251</v>
          </cell>
          <cell r="U93">
            <v>-0.6301319424426981</v>
          </cell>
          <cell r="V93">
            <v>-0.77194671205071874</v>
          </cell>
          <cell r="X93">
            <v>-0.91060773362879133</v>
          </cell>
          <cell r="Y93">
            <v>-0.69285606114192166</v>
          </cell>
          <cell r="Z93">
            <v>-0.48843246343731339</v>
          </cell>
          <cell r="AA93">
            <v>-1.2143921973310865</v>
          </cell>
          <cell r="AB93">
            <v>-0.75815541085144489</v>
          </cell>
          <cell r="AC93">
            <v>-0.74849243327540183</v>
          </cell>
          <cell r="AD93">
            <v>-1.1696814002505584</v>
          </cell>
          <cell r="AE93">
            <v>-1.0573907016088437</v>
          </cell>
          <cell r="AF93">
            <v>-0.87261960641101899</v>
          </cell>
          <cell r="AG93">
            <v>-0.86543844047911411</v>
          </cell>
          <cell r="AH93">
            <v>-0.62039637161718042</v>
          </cell>
          <cell r="AI93">
            <v>-0.58167635387643057</v>
          </cell>
          <cell r="AJ93">
            <v>-0.6840362718816112</v>
          </cell>
          <cell r="AK93">
            <v>-0.80581866666069946</v>
          </cell>
        </row>
        <row r="94">
          <cell r="I94">
            <v>-0.80042555191364062</v>
          </cell>
          <cell r="J94">
            <v>-0.68211753756402838</v>
          </cell>
          <cell r="K94">
            <v>-0.46462475437070783</v>
          </cell>
          <cell r="L94">
            <v>-1.1739834111373852</v>
          </cell>
          <cell r="M94">
            <v>-0.76309812244433217</v>
          </cell>
          <cell r="N94">
            <v>-0.75820832842080199</v>
          </cell>
          <cell r="O94">
            <v>-1.2269768165409074</v>
          </cell>
          <cell r="P94">
            <v>-0.97326206678710825</v>
          </cell>
          <cell r="Q94">
            <v>-0.75985298046467054</v>
          </cell>
          <cell r="R94">
            <v>-3.6659414387236136</v>
          </cell>
          <cell r="S94">
            <v>-0.58134449884826633</v>
          </cell>
          <cell r="T94">
            <v>-0.57105576145651504</v>
          </cell>
          <cell r="U94">
            <v>-0.65301287969071986</v>
          </cell>
          <cell r="V94">
            <v>-0.72124663296844982</v>
          </cell>
          <cell r="X94">
            <v>-0.88958133773287817</v>
          </cell>
          <cell r="Y94">
            <v>-0.70587560530084559</v>
          </cell>
          <cell r="Z94">
            <v>-0.48725427286165685</v>
          </cell>
          <cell r="AA94">
            <v>-1.2815695054332588</v>
          </cell>
          <cell r="AB94">
            <v>-0.8118128311110161</v>
          </cell>
          <cell r="AC94">
            <v>-0.75820832842080199</v>
          </cell>
          <cell r="AD94">
            <v>-1.2269768165409074</v>
          </cell>
          <cell r="AE94">
            <v>-1.056851976579225</v>
          </cell>
          <cell r="AF94">
            <v>-0.84232978055374652</v>
          </cell>
          <cell r="AG94">
            <v>-1.2142151974449995</v>
          </cell>
          <cell r="AH94">
            <v>-0.66581489935219629</v>
          </cell>
          <cell r="AI94">
            <v>-0.61143835389785595</v>
          </cell>
          <cell r="AJ94">
            <v>-0.70893988484795634</v>
          </cell>
          <cell r="AK94">
            <v>-0.75303106262261621</v>
          </cell>
        </row>
        <row r="95">
          <cell r="I95">
            <v>-0.64613707681379451</v>
          </cell>
          <cell r="J95">
            <v>-0.56526927222243317</v>
          </cell>
          <cell r="K95">
            <v>-0.40931683384810996</v>
          </cell>
          <cell r="L95">
            <v>-0.96394092499503792</v>
          </cell>
          <cell r="M95">
            <v>-0.61749050397935701</v>
          </cell>
          <cell r="N95">
            <v>-0.62405502362666498</v>
          </cell>
          <cell r="O95">
            <v>-1.0714997249269103</v>
          </cell>
          <cell r="P95">
            <v>-0.89306727764588589</v>
          </cell>
          <cell r="Q95">
            <v>-0.70602696155262512</v>
          </cell>
          <cell r="R95">
            <v>-0.37192354799431276</v>
          </cell>
          <cell r="S95">
            <v>-0.46095301930445676</v>
          </cell>
          <cell r="T95">
            <v>-0.45556821246612533</v>
          </cell>
          <cell r="U95">
            <v>-0.55630285155181913</v>
          </cell>
          <cell r="V95">
            <v>-0.71916919964616755</v>
          </cell>
          <cell r="X95">
            <v>-0.7320247191672884</v>
          </cell>
          <cell r="Y95">
            <v>-0.58941154347821856</v>
          </cell>
          <cell r="Z95">
            <v>-0.43410131999916801</v>
          </cell>
          <cell r="AA95">
            <v>-1.0594927001346077</v>
          </cell>
          <cell r="AB95">
            <v>-0.66266263433828221</v>
          </cell>
          <cell r="AC95">
            <v>-0.62405502362666498</v>
          </cell>
          <cell r="AD95">
            <v>-1.0714997249269103</v>
          </cell>
          <cell r="AE95">
            <v>-0.97916369206212472</v>
          </cell>
          <cell r="AF95">
            <v>-0.79235311143648623</v>
          </cell>
          <cell r="AG95">
            <v>-0.4132594195110979</v>
          </cell>
          <cell r="AH95">
            <v>-0.5378208789510257</v>
          </cell>
          <cell r="AI95">
            <v>-0.4935204242275586</v>
          </cell>
          <cell r="AJ95">
            <v>-0.6132255609342887</v>
          </cell>
          <cell r="AK95">
            <v>-0.7569999999999999</v>
          </cell>
        </row>
        <row r="96">
          <cell r="I96">
            <v>-0.61469324135424652</v>
          </cell>
          <cell r="J96">
            <v>-0.57208103843139635</v>
          </cell>
          <cell r="K96">
            <v>-0.41614443140220242</v>
          </cell>
          <cell r="L96">
            <v>-1.0150918086585803</v>
          </cell>
          <cell r="M96">
            <v>-0.6627960053015739</v>
          </cell>
          <cell r="N96">
            <v>-0.70879929946703257</v>
          </cell>
          <cell r="O96">
            <v>-1.0701432064006906</v>
          </cell>
          <cell r="P96">
            <v>-0.8559509794656448</v>
          </cell>
          <cell r="Q96">
            <v>-0.66881265044182758</v>
          </cell>
          <cell r="R96">
            <v>-3.0183782903920982</v>
          </cell>
          <cell r="S96">
            <v>-0.4860284309229016</v>
          </cell>
          <cell r="T96">
            <v>-0.46810056831803432</v>
          </cell>
          <cell r="U96">
            <v>-0.5788414967687896</v>
          </cell>
          <cell r="V96">
            <v>-0.65459214412537725</v>
          </cell>
          <cell r="X96">
            <v>-0.69640121813663736</v>
          </cell>
          <cell r="Y96">
            <v>-0.59651423565048634</v>
          </cell>
          <cell r="Z96">
            <v>-0.44145054938565476</v>
          </cell>
          <cell r="AA96">
            <v>-1.1167645195860516</v>
          </cell>
          <cell r="AB96">
            <v>-0.71128243118166878</v>
          </cell>
          <cell r="AC96">
            <v>-0.70879929946703257</v>
          </cell>
          <cell r="AD96">
            <v>-1.0700541228552241</v>
          </cell>
          <cell r="AE96">
            <v>-0.93846918620401831</v>
          </cell>
          <cell r="AF96">
            <v>-0.75050271245502365</v>
          </cell>
          <cell r="AG96">
            <v>-1.0879474142109682</v>
          </cell>
          <cell r="AH96">
            <v>-0.56707782998920364</v>
          </cell>
          <cell r="AI96">
            <v>-0.50615819443871479</v>
          </cell>
          <cell r="AJ96">
            <v>-0.63813463549838456</v>
          </cell>
          <cell r="AK96">
            <v>-0.68916309126139585</v>
          </cell>
        </row>
        <row r="97">
          <cell r="I97">
            <v>-0.43701328852046673</v>
          </cell>
          <cell r="J97">
            <v>-0.36243708401375113</v>
          </cell>
          <cell r="K97">
            <v>-0.27477038200111448</v>
          </cell>
          <cell r="L97">
            <v>-0.39367075020944453</v>
          </cell>
          <cell r="M97">
            <v>-0.40080397572722082</v>
          </cell>
          <cell r="N97">
            <v>-0.39524883321914245</v>
          </cell>
          <cell r="O97">
            <v>-0.68472307774034125</v>
          </cell>
          <cell r="P97">
            <v>-0.50825170575690992</v>
          </cell>
          <cell r="Q97">
            <v>-0.43927716408970696</v>
          </cell>
          <cell r="R97">
            <v>-0.48084880959969284</v>
          </cell>
          <cell r="S97">
            <v>-0.26341951616310894</v>
          </cell>
          <cell r="T97">
            <v>-0.21751282815293899</v>
          </cell>
          <cell r="U97">
            <v>-0.3240733961103911</v>
          </cell>
          <cell r="V97">
            <v>-0.45391648303979448</v>
          </cell>
          <cell r="X97">
            <v>-0.53103017784499473</v>
          </cell>
          <cell r="Y97">
            <v>-0.39106604299708397</v>
          </cell>
          <cell r="Z97">
            <v>-0.30570792110037759</v>
          </cell>
          <cell r="AA97">
            <v>-0.49099343115223304</v>
          </cell>
          <cell r="AB97">
            <v>-0.45304659554760635</v>
          </cell>
          <cell r="AC97">
            <v>-0.39524990326845216</v>
          </cell>
          <cell r="AD97">
            <v>-0.68472758206949036</v>
          </cell>
          <cell r="AE97">
            <v>-0.57510740365715052</v>
          </cell>
          <cell r="AF97">
            <v>-0.53217146884227318</v>
          </cell>
          <cell r="AG97">
            <v>-0.55680106848549371</v>
          </cell>
          <cell r="AH97">
            <v>-0.33233138435731086</v>
          </cell>
          <cell r="AI97">
            <v>-0.24315752090128398</v>
          </cell>
          <cell r="AJ97">
            <v>-0.38984741182086968</v>
          </cell>
          <cell r="AK97">
            <v>-0.50966396408671288</v>
          </cell>
        </row>
        <row r="98">
          <cell r="I98">
            <v>-0.46674022360128076</v>
          </cell>
          <cell r="J98">
            <v>-0.39411137172718397</v>
          </cell>
          <cell r="K98">
            <v>-0.36192007613201316</v>
          </cell>
          <cell r="L98">
            <v>-0.43341941512174958</v>
          </cell>
          <cell r="M98">
            <v>-0.45101293409135612</v>
          </cell>
          <cell r="N98">
            <v>-0.40596368661553556</v>
          </cell>
          <cell r="O98">
            <v>-0.69592102655408072</v>
          </cell>
          <cell r="P98">
            <v>-0.69306363609447907</v>
          </cell>
          <cell r="Q98">
            <v>-0.53174112614638847</v>
          </cell>
          <cell r="R98">
            <v>-0.56878771918713245</v>
          </cell>
          <cell r="S98">
            <v>-0.29583257216319025</v>
          </cell>
          <cell r="T98">
            <v>-0.23625816745801703</v>
          </cell>
          <cell r="U98">
            <v>-0.38999060590114665</v>
          </cell>
          <cell r="V98">
            <v>-0.6143287849921496</v>
          </cell>
          <cell r="X98">
            <v>-0.56715241951914463</v>
          </cell>
          <cell r="Y98">
            <v>-0.42524227275318538</v>
          </cell>
          <cell r="Z98">
            <v>-0.40151302696619445</v>
          </cell>
          <cell r="AA98">
            <v>-0.54056387241979031</v>
          </cell>
          <cell r="AB98">
            <v>-0.5099022658648551</v>
          </cell>
          <cell r="AC98">
            <v>-0.40596410846816694</v>
          </cell>
          <cell r="AD98">
            <v>-0.6959227372077984</v>
          </cell>
          <cell r="AE98">
            <v>-0.78423879369916949</v>
          </cell>
          <cell r="AF98">
            <v>-0.64407972376550238</v>
          </cell>
          <cell r="AG98">
            <v>-0.65852375676766284</v>
          </cell>
          <cell r="AH98">
            <v>-0.37322385856976875</v>
          </cell>
          <cell r="AI98">
            <v>-0.26411787861678532</v>
          </cell>
          <cell r="AJ98">
            <v>-0.4692179549646443</v>
          </cell>
          <cell r="AK98">
            <v>-0.68989735383057349</v>
          </cell>
        </row>
        <row r="99">
          <cell r="I99">
            <v>2.1185922561231845</v>
          </cell>
          <cell r="J99">
            <v>2.6284350734168633</v>
          </cell>
          <cell r="K99">
            <v>2.2114093491339122</v>
          </cell>
          <cell r="L99">
            <v>3.6865786186380407</v>
          </cell>
          <cell r="M99">
            <v>2.0521182836380123</v>
          </cell>
          <cell r="N99">
            <v>2.9933736025221434</v>
          </cell>
          <cell r="O99">
            <v>3.0115173807171027</v>
          </cell>
          <cell r="P99">
            <v>1.7704373757023981</v>
          </cell>
          <cell r="Q99">
            <v>2.1532286622830181</v>
          </cell>
          <cell r="R99">
            <v>1.972967703535033</v>
          </cell>
          <cell r="S99">
            <v>1.7104850682543984</v>
          </cell>
          <cell r="T99">
            <v>2.0430852848927392</v>
          </cell>
          <cell r="U99">
            <v>2.8584587175801817</v>
          </cell>
          <cell r="V99">
            <v>2.9339699508202393</v>
          </cell>
          <cell r="X99">
            <v>1.9652246970647311</v>
          </cell>
          <cell r="Y99">
            <v>2.4407744362470609</v>
          </cell>
          <cell r="Z99">
            <v>2.2194282473373934</v>
          </cell>
          <cell r="AA99">
            <v>3.300501811327246</v>
          </cell>
          <cell r="AB99">
            <v>1.937239515002932</v>
          </cell>
          <cell r="AC99">
            <v>2.7912762718579325</v>
          </cell>
          <cell r="AD99">
            <v>2.7603956820038493</v>
          </cell>
          <cell r="AE99">
            <v>1.6450879212600866</v>
          </cell>
          <cell r="AF99">
            <v>1.868807491957114</v>
          </cell>
          <cell r="AG99">
            <v>1.5810173769079974</v>
          </cell>
          <cell r="AH99">
            <v>1.6675384463109195</v>
          </cell>
          <cell r="AI99">
            <v>2.0991046387560863</v>
          </cell>
          <cell r="AJ99">
            <v>2.7578985431681313</v>
          </cell>
          <cell r="AK99">
            <v>2.8657931093107889</v>
          </cell>
        </row>
        <row r="100">
          <cell r="I100">
            <v>1.5105390722319236</v>
          </cell>
          <cell r="J100">
            <v>1.9543784496009857</v>
          </cell>
          <cell r="K100">
            <v>1.755454431019202</v>
          </cell>
          <cell r="L100">
            <v>2.9056199473443942</v>
          </cell>
          <cell r="M100">
            <v>1.5569481644456076</v>
          </cell>
          <cell r="N100">
            <v>2.3862588064390748</v>
          </cell>
          <cell r="O100">
            <v>2.2040028295746539</v>
          </cell>
          <cell r="P100">
            <v>1.2219632743777396</v>
          </cell>
          <cell r="Q100">
            <v>1.7527710137484078</v>
          </cell>
          <cell r="R100">
            <v>1.5306579371344007</v>
          </cell>
          <cell r="S100">
            <v>1.5068494894715894</v>
          </cell>
          <cell r="T100">
            <v>1.6563183962610295</v>
          </cell>
          <cell r="U100">
            <v>2.2113128321282702</v>
          </cell>
          <cell r="V100">
            <v>2.284960184405147</v>
          </cell>
          <cell r="X100">
            <v>1.8498623597499282</v>
          </cell>
          <cell r="Y100">
            <v>2.0888475439735794</v>
          </cell>
          <cell r="Z100">
            <v>1.8862073642463151</v>
          </cell>
          <cell r="AA100">
            <v>3.091207492358981</v>
          </cell>
          <cell r="AB100">
            <v>1.8104190764109698</v>
          </cell>
          <cell r="AC100">
            <v>2.3862588064390748</v>
          </cell>
          <cell r="AD100">
            <v>2.3752653320308661</v>
          </cell>
          <cell r="AE100">
            <v>1.4491279296763968</v>
          </cell>
          <cell r="AF100">
            <v>1.9003450763247209</v>
          </cell>
          <cell r="AG100">
            <v>1.6074117155499734</v>
          </cell>
          <cell r="AH100">
            <v>1.6802141050748367</v>
          </cell>
          <cell r="AI100">
            <v>2.0957977776670025</v>
          </cell>
          <cell r="AJ100">
            <v>2.5101533590998137</v>
          </cell>
          <cell r="AK100">
            <v>2.531912531489771</v>
          </cell>
        </row>
        <row r="101">
          <cell r="I101">
            <v>0.5941269489431904</v>
          </cell>
          <cell r="J101">
            <v>1.0277693436011766</v>
          </cell>
          <cell r="K101">
            <v>1.1139742717564804</v>
          </cell>
          <cell r="L101">
            <v>1.8197679165709932</v>
          </cell>
          <cell r="M101">
            <v>0.70134219693680133</v>
          </cell>
          <cell r="N101">
            <v>1.0980000000000001</v>
          </cell>
          <cell r="O101">
            <v>1.0754332347759075</v>
          </cell>
          <cell r="P101">
            <v>0</v>
          </cell>
          <cell r="Q101">
            <v>0.45271226017455385</v>
          </cell>
          <cell r="R101">
            <v>0.16846729004363792</v>
          </cell>
          <cell r="S101">
            <v>0.86714872143451083</v>
          </cell>
          <cell r="T101">
            <v>0.87897530992267092</v>
          </cell>
          <cell r="U101">
            <v>1.2476588905146972</v>
          </cell>
          <cell r="V101">
            <v>1.3358709348684672</v>
          </cell>
          <cell r="X101">
            <v>0.72699999999999998</v>
          </cell>
          <cell r="Y101">
            <v>1.099</v>
          </cell>
          <cell r="Z101">
            <v>1.1979999999999997</v>
          </cell>
          <cell r="AA101">
            <v>1.9359999999999999</v>
          </cell>
          <cell r="AB101">
            <v>0.81499999999999984</v>
          </cell>
          <cell r="AC101">
            <v>1.0980000000000001</v>
          </cell>
          <cell r="AD101">
            <v>1.1579999999999997</v>
          </cell>
          <cell r="AE101">
            <v>0</v>
          </cell>
          <cell r="AF101">
            <v>0.49097075712125138</v>
          </cell>
          <cell r="AG101">
            <v>0.17700862831774217</v>
          </cell>
          <cell r="AH101">
            <v>0.96691509213889948</v>
          </cell>
          <cell r="AI101">
            <v>1.1120000000000001</v>
          </cell>
          <cell r="AJ101">
            <v>1.417</v>
          </cell>
          <cell r="AK101">
            <v>1.48</v>
          </cell>
        </row>
        <row r="102">
          <cell r="I102">
            <v>1.758561944314772</v>
          </cell>
          <cell r="J102">
            <v>2.1939835121617679</v>
          </cell>
          <cell r="K102">
            <v>2.025440676096919</v>
          </cell>
          <cell r="L102">
            <v>3.1541155055693841</v>
          </cell>
          <cell r="M102">
            <v>1.6384174668117677</v>
          </cell>
          <cell r="N102">
            <v>2.5998344787920131</v>
          </cell>
          <cell r="O102">
            <v>2.8603924704689905</v>
          </cell>
          <cell r="P102">
            <v>1.0999293160872345</v>
          </cell>
          <cell r="Q102">
            <v>1.3144756384189917</v>
          </cell>
          <cell r="R102">
            <v>1.3162500619807931</v>
          </cell>
          <cell r="S102">
            <v>1.5775279394941895</v>
          </cell>
          <cell r="T102">
            <v>1.7052798214349139</v>
          </cell>
          <cell r="U102">
            <v>2.4170710301643177</v>
          </cell>
          <cell r="V102">
            <v>2.4307956238307451</v>
          </cell>
          <cell r="X102">
            <v>1.9652246970647318</v>
          </cell>
          <cell r="Y102">
            <v>2.3460398920026928</v>
          </cell>
          <cell r="Z102">
            <v>2.1765807870340725</v>
          </cell>
          <cell r="AA102">
            <v>3.300501811327246</v>
          </cell>
          <cell r="AB102">
            <v>1.9052013546363593</v>
          </cell>
          <cell r="AC102">
            <v>2.5998344787920131</v>
          </cell>
          <cell r="AD102">
            <v>2.7603956820038484</v>
          </cell>
          <cell r="AE102">
            <v>1.30338802415059</v>
          </cell>
          <cell r="AF102">
            <v>1.6085703166142207</v>
          </cell>
          <cell r="AG102">
            <v>1.5810173769079967</v>
          </cell>
          <cell r="AH102">
            <v>1.6675384463109193</v>
          </cell>
          <cell r="AI102">
            <v>2.0991046387560863</v>
          </cell>
          <cell r="AJ102">
            <v>2.7441957602616514</v>
          </cell>
          <cell r="AK102">
            <v>2.6922380783250279</v>
          </cell>
        </row>
        <row r="103">
          <cell r="I103">
            <v>1.4505116591693334</v>
          </cell>
          <cell r="J103">
            <v>1.8493025255574322</v>
          </cell>
          <cell r="K103">
            <v>1.6972780059819454</v>
          </cell>
          <cell r="L103">
            <v>2.7563387605631253</v>
          </cell>
          <cell r="M103">
            <v>1.5560881652900589</v>
          </cell>
          <cell r="N103">
            <v>2.2118695839756883</v>
          </cell>
          <cell r="O103">
            <v>2.4141559984287793</v>
          </cell>
          <cell r="P103">
            <v>0.99986772938814084</v>
          </cell>
          <cell r="Q103">
            <v>1.2601467526923307</v>
          </cell>
          <cell r="R103">
            <v>1.1596294955501163</v>
          </cell>
          <cell r="S103">
            <v>1.3693643784091265</v>
          </cell>
          <cell r="T103">
            <v>1.5490436028431094</v>
          </cell>
          <cell r="U103">
            <v>2.1362637640738686</v>
          </cell>
          <cell r="V103">
            <v>2.2400415704898693</v>
          </cell>
          <cell r="X103">
            <v>1.7749101906450253</v>
          </cell>
          <cell r="Y103">
            <v>1.9781087529901793</v>
          </cell>
          <cell r="Z103">
            <v>1.8238600672523906</v>
          </cell>
          <cell r="AA103">
            <v>2.9323914285209516</v>
          </cell>
          <cell r="AB103">
            <v>1.8090266573675144</v>
          </cell>
          <cell r="AC103">
            <v>2.2118695839756883</v>
          </cell>
          <cell r="AD103">
            <v>2.6010144674965843</v>
          </cell>
          <cell r="AE103">
            <v>1.1840966047792991</v>
          </cell>
          <cell r="AF103">
            <v>1.5420861381628459</v>
          </cell>
          <cell r="AG103">
            <v>1.4312993087731656</v>
          </cell>
          <cell r="AH103">
            <v>1.6686145648990509</v>
          </cell>
          <cell r="AI103">
            <v>1.9591279813216711</v>
          </cell>
          <cell r="AJ103">
            <v>2.4251831625137648</v>
          </cell>
          <cell r="AK103">
            <v>2.4817311427630768</v>
          </cell>
        </row>
        <row r="104">
          <cell r="I104">
            <v>0.54672754999036377</v>
          </cell>
          <cell r="J104">
            <v>1.0240285998574052</v>
          </cell>
          <cell r="K104">
            <v>1.1409853535967298</v>
          </cell>
          <cell r="L104">
            <v>1.7248316771217831</v>
          </cell>
          <cell r="M104">
            <v>0.77448831563573195</v>
          </cell>
          <cell r="N104">
            <v>1.472</v>
          </cell>
          <cell r="O104">
            <v>1.0197593831050233</v>
          </cell>
          <cell r="P104">
            <v>0</v>
          </cell>
          <cell r="Q104">
            <v>0.61287760853955842</v>
          </cell>
          <cell r="R104">
            <v>0.23002264602112096</v>
          </cell>
          <cell r="S104">
            <v>0.71420982022260204</v>
          </cell>
          <cell r="T104">
            <v>0.94385017528150028</v>
          </cell>
          <cell r="U104">
            <v>1.2547078108000911</v>
          </cell>
          <cell r="V104">
            <v>1.3376773864369167</v>
          </cell>
          <cell r="X104">
            <v>0.66900000000000004</v>
          </cell>
          <cell r="Y104">
            <v>1.0960000000000001</v>
          </cell>
          <cell r="Z104">
            <v>1.226</v>
          </cell>
          <cell r="AA104">
            <v>1.8349999999999997</v>
          </cell>
          <cell r="AB104">
            <v>0.90000000000000024</v>
          </cell>
          <cell r="AC104">
            <v>1.472</v>
          </cell>
          <cell r="AD104">
            <v>1.0980000000000001</v>
          </cell>
          <cell r="AE104">
            <v>0</v>
          </cell>
          <cell r="AF104">
            <v>0.75</v>
          </cell>
          <cell r="AG104">
            <v>0.28399999999999992</v>
          </cell>
          <cell r="AH104">
            <v>0.86992578523147968</v>
          </cell>
          <cell r="AI104">
            <v>1.1940000000000002</v>
          </cell>
          <cell r="AJ104">
            <v>1.4240000000000002</v>
          </cell>
          <cell r="AK104">
            <v>1.4819999999999998</v>
          </cell>
        </row>
        <row r="105">
          <cell r="I105">
            <v>1.588743168830401</v>
          </cell>
          <cell r="J105">
            <v>2.042547104466899</v>
          </cell>
          <cell r="K105">
            <v>1.8055448071519</v>
          </cell>
          <cell r="L105">
            <v>2.779466909562414</v>
          </cell>
          <cell r="M105">
            <v>1.5111590732027831</v>
          </cell>
          <cell r="N105">
            <v>2.2931715000000001</v>
          </cell>
          <cell r="O105">
            <v>2.4797643877852003</v>
          </cell>
          <cell r="P105">
            <v>1.0632876994041356</v>
          </cell>
          <cell r="Q105">
            <v>1.3732418624481655</v>
          </cell>
          <cell r="R105">
            <v>1.2787465431341347</v>
          </cell>
          <cell r="S105">
            <v>1.4090915761904588</v>
          </cell>
          <cell r="T105">
            <v>1.6229812621930273</v>
          </cell>
          <cell r="U105">
            <v>2.1595593217288069</v>
          </cell>
          <cell r="V105">
            <v>2.2653694861866644</v>
          </cell>
          <cell r="X105">
            <v>1.9437456448965684</v>
          </cell>
          <cell r="Y105">
            <v>2.1842161210109281</v>
          </cell>
          <cell r="Z105">
            <v>1.9403913020197625</v>
          </cell>
          <cell r="AA105">
            <v>2.9569804028090365</v>
          </cell>
          <cell r="AB105">
            <v>1.7560967245469568</v>
          </cell>
          <cell r="AC105">
            <v>2.2932444999999997</v>
          </cell>
          <cell r="AD105">
            <v>2.6722589999999995</v>
          </cell>
          <cell r="AE105">
            <v>1.2609187583503989</v>
          </cell>
          <cell r="AF105">
            <v>1.6805408661349563</v>
          </cell>
          <cell r="AG105">
            <v>1.5787846274290991</v>
          </cell>
          <cell r="AH105">
            <v>1.6675384463109191</v>
          </cell>
          <cell r="AI105">
            <v>2.0525344740802427</v>
          </cell>
          <cell r="AJ105">
            <v>2.451179320963953</v>
          </cell>
          <cell r="AK105">
            <v>2.5100672469737408</v>
          </cell>
        </row>
        <row r="106">
          <cell r="I106">
            <v>1.3367367558416781</v>
          </cell>
          <cell r="J106">
            <v>1.9308225662202603</v>
          </cell>
          <cell r="K106">
            <v>1.5989022150896004</v>
          </cell>
          <cell r="L106">
            <v>2.4425900835815484</v>
          </cell>
          <cell r="M106">
            <v>1.3477066170640826</v>
          </cell>
          <cell r="N106">
            <v>2.1134200000000001</v>
          </cell>
          <cell r="O106">
            <v>2.3943158932296349</v>
          </cell>
          <cell r="P106">
            <v>0.88649958291991615</v>
          </cell>
          <cell r="Q106">
            <v>1.1556860250067131</v>
          </cell>
          <cell r="R106">
            <v>1.0446259562420572</v>
          </cell>
          <cell r="S106">
            <v>1.1043444623910255</v>
          </cell>
          <cell r="T106">
            <v>1.2915020149358232</v>
          </cell>
          <cell r="U106">
            <v>1.8179537166352784</v>
          </cell>
          <cell r="V106">
            <v>2.0170236854009844</v>
          </cell>
          <cell r="X106">
            <v>1.1202662693645937</v>
          </cell>
          <cell r="Y106">
            <v>1.4045214021679444</v>
          </cell>
          <cell r="Z106">
            <v>1.2848032586788485</v>
          </cell>
          <cell r="AA106">
            <v>2.3003600284670913</v>
          </cell>
          <cell r="AB106">
            <v>1.1315007581599612</v>
          </cell>
          <cell r="AC106">
            <v>1.7543676687050496</v>
          </cell>
          <cell r="AD106">
            <v>1.6948312473251148</v>
          </cell>
          <cell r="AE106">
            <v>1.1020771506429174</v>
          </cell>
          <cell r="AF106">
            <v>1.1325070306849441</v>
          </cell>
          <cell r="AG106">
            <v>0.96412733034183062</v>
          </cell>
          <cell r="AH106">
            <v>0.99172343612525948</v>
          </cell>
          <cell r="AI106">
            <v>1.199929515008981</v>
          </cell>
          <cell r="AJ106">
            <v>1.5638457876753693</v>
          </cell>
          <cell r="AK106">
            <v>1.8090652796501656</v>
          </cell>
        </row>
        <row r="107">
          <cell r="I107">
            <v>1.0945953895423615</v>
          </cell>
          <cell r="J107">
            <v>1.6602671550219161</v>
          </cell>
          <cell r="K107">
            <v>1.5828870508463782</v>
          </cell>
          <cell r="L107">
            <v>2.580773940488188</v>
          </cell>
          <cell r="M107">
            <v>1.5492757735074083</v>
          </cell>
          <cell r="N107">
            <v>2.1375592216904686</v>
          </cell>
          <cell r="O107">
            <v>2.2304800329819221</v>
          </cell>
          <cell r="P107">
            <v>0.87709104896759482</v>
          </cell>
          <cell r="Q107">
            <v>1.0745850054249853</v>
          </cell>
          <cell r="R107">
            <v>1.0299187260910065</v>
          </cell>
          <cell r="S107">
            <v>0.97722033971333444</v>
          </cell>
          <cell r="T107">
            <v>1.1570735727502157</v>
          </cell>
          <cell r="U107">
            <v>1.8278125345943723</v>
          </cell>
          <cell r="V107">
            <v>2.166584052454219</v>
          </cell>
          <cell r="X107">
            <v>0.89284878394766465</v>
          </cell>
          <cell r="Y107">
            <v>1.1239641960741504</v>
          </cell>
          <cell r="Z107">
            <v>1.0042491647814284</v>
          </cell>
          <cell r="AA107">
            <v>2.1047034540515579</v>
          </cell>
          <cell r="AB107">
            <v>0.95846752571499072</v>
          </cell>
          <cell r="AC107">
            <v>1.5429935425753403</v>
          </cell>
          <cell r="AD107">
            <v>1.4915191212758054</v>
          </cell>
          <cell r="AE107">
            <v>0.96076186057144697</v>
          </cell>
          <cell r="AF107">
            <v>0.97546494768687186</v>
          </cell>
          <cell r="AG107">
            <v>0.83785954710779931</v>
          </cell>
          <cell r="AH107">
            <v>0.81531114872590649</v>
          </cell>
          <cell r="AI107">
            <v>0.98358713772784356</v>
          </cell>
          <cell r="AJ107">
            <v>1.2714084889342805</v>
          </cell>
          <cell r="AK107">
            <v>1.4728378315586816</v>
          </cell>
        </row>
        <row r="108">
          <cell r="I108">
            <v>2.0140518010258437</v>
          </cell>
          <cell r="J108">
            <v>2.630106053246728</v>
          </cell>
          <cell r="K108">
            <v>2.2142124582659664</v>
          </cell>
          <cell r="L108">
            <v>3.6252679826202416</v>
          </cell>
          <cell r="M108">
            <v>2.0236621871759044</v>
          </cell>
          <cell r="N108">
            <v>2.9930700651026036</v>
          </cell>
          <cell r="O108">
            <v>3.0162357733607181</v>
          </cell>
          <cell r="P108">
            <v>1.7843988226237804</v>
          </cell>
          <cell r="Q108">
            <v>2.8854265556290124</v>
          </cell>
          <cell r="R108">
            <v>1.5611555760807214</v>
          </cell>
          <cell r="S108">
            <v>1.764082443738382</v>
          </cell>
          <cell r="T108">
            <v>2.0640309787727249</v>
          </cell>
          <cell r="U108">
            <v>4.3269570755225821</v>
          </cell>
          <cell r="V108">
            <v>2.9365108506592525</v>
          </cell>
          <cell r="X108">
            <v>1.9652246970647316</v>
          </cell>
          <cell r="Y108">
            <v>2.4407744362470605</v>
          </cell>
          <cell r="Z108">
            <v>2.2194282473373934</v>
          </cell>
          <cell r="AA108">
            <v>3.3005018113272464</v>
          </cell>
          <cell r="AB108">
            <v>1.9372395150029316</v>
          </cell>
          <cell r="AC108">
            <v>2.791276271857932</v>
          </cell>
          <cell r="AD108">
            <v>2.7603956820038489</v>
          </cell>
          <cell r="AE108">
            <v>1.6450879212600866</v>
          </cell>
          <cell r="AF108">
            <v>1.8688074919571143</v>
          </cell>
          <cell r="AG108">
            <v>1.5810173769079972</v>
          </cell>
          <cell r="AH108">
            <v>1.6675384463109189</v>
          </cell>
          <cell r="AI108">
            <v>2.0991046387560859</v>
          </cell>
          <cell r="AJ108">
            <v>2.7578985431681322</v>
          </cell>
          <cell r="AK108">
            <v>2.8657931093107893</v>
          </cell>
        </row>
        <row r="109">
          <cell r="I109">
            <v>1.5934674763457481</v>
          </cell>
          <cell r="J109">
            <v>2.2621161293925285</v>
          </cell>
          <cell r="K109">
            <v>2.0363608267124103</v>
          </cell>
          <cell r="L109">
            <v>2.86368833265449</v>
          </cell>
          <cell r="M109">
            <v>1.5842495513106951</v>
          </cell>
          <cell r="N109">
            <v>2.4199308165458371</v>
          </cell>
          <cell r="O109">
            <v>2.7189017414760648</v>
          </cell>
          <cell r="P109">
            <v>0.62462352799812804</v>
          </cell>
          <cell r="Q109">
            <v>1.3032290165045914</v>
          </cell>
          <cell r="R109">
            <v>1.1565280712365866</v>
          </cell>
          <cell r="S109">
            <v>1.3559018695206762</v>
          </cell>
          <cell r="T109">
            <v>1.47323623481349</v>
          </cell>
          <cell r="U109">
            <v>2.1876359936626346</v>
          </cell>
          <cell r="V109">
            <v>2.2642583553675282</v>
          </cell>
          <cell r="X109">
            <v>1.9498372483590678</v>
          </cell>
          <cell r="Y109">
            <v>2.4193111826796918</v>
          </cell>
          <cell r="Z109">
            <v>2.1880671240384935</v>
          </cell>
          <cell r="AA109">
            <v>3.0461173647687385</v>
          </cell>
          <cell r="AB109">
            <v>1.8411590220088834</v>
          </cell>
          <cell r="AC109">
            <v>2.420930816545837</v>
          </cell>
          <cell r="AD109">
            <v>2.7603956820038489</v>
          </cell>
          <cell r="AE109">
            <v>0.73974678547872308</v>
          </cell>
          <cell r="AF109">
            <v>1.5946089088288473</v>
          </cell>
          <cell r="AG109">
            <v>1.4272563122894644</v>
          </cell>
          <cell r="AH109">
            <v>1.6675384463109193</v>
          </cell>
          <cell r="AI109">
            <v>1.8633008348701985</v>
          </cell>
          <cell r="AJ109">
            <v>2.4834791684263751</v>
          </cell>
          <cell r="AK109">
            <v>2.5080921808959125</v>
          </cell>
        </row>
        <row r="110">
          <cell r="I110">
            <v>1.8499608421689933</v>
          </cell>
          <cell r="J110">
            <v>2.0735428803941138</v>
          </cell>
          <cell r="K110">
            <v>1.7933759860424685</v>
          </cell>
          <cell r="L110">
            <v>3.1933213866467001</v>
          </cell>
          <cell r="M110">
            <v>1.6603441182104235</v>
          </cell>
          <cell r="N110">
            <v>2.4307568642626243</v>
          </cell>
          <cell r="O110">
            <v>2.6964306156908942</v>
          </cell>
          <cell r="P110">
            <v>1.6042580837043019</v>
          </cell>
          <cell r="Q110">
            <v>1.5809941789516024</v>
          </cell>
          <cell r="R110">
            <v>1.5786246859157067</v>
          </cell>
          <cell r="S110">
            <v>1.5725566895885703</v>
          </cell>
          <cell r="T110">
            <v>1.9112280962969694</v>
          </cell>
          <cell r="U110">
            <v>2.4333657735674024</v>
          </cell>
          <cell r="V110">
            <v>2.4772773749752588</v>
          </cell>
          <cell r="X110">
            <v>1.9652246970647309</v>
          </cell>
          <cell r="Y110">
            <v>2.2173720616077506</v>
          </cell>
          <cell r="Z110">
            <v>1.9294343470722253</v>
          </cell>
          <cell r="AA110">
            <v>3.3005018113272468</v>
          </cell>
          <cell r="AB110">
            <v>1.9297785659632831</v>
          </cell>
          <cell r="AC110">
            <v>2.431378547748722</v>
          </cell>
          <cell r="AD110">
            <v>2.7603956820038489</v>
          </cell>
          <cell r="AE110">
            <v>1.6450879212600868</v>
          </cell>
          <cell r="AF110">
            <v>1.868807491957114</v>
          </cell>
          <cell r="AG110">
            <v>1.5810173769079969</v>
          </cell>
          <cell r="AH110">
            <v>1.6675384463109193</v>
          </cell>
          <cell r="AI110">
            <v>2.0991046387560854</v>
          </cell>
          <cell r="AJ110">
            <v>2.7578985431681322</v>
          </cell>
          <cell r="AK110">
            <v>2.7444014586892003</v>
          </cell>
        </row>
        <row r="111">
          <cell r="I111">
            <v>1.4320202760699037</v>
          </cell>
          <cell r="J111">
            <v>1.6806064215884078</v>
          </cell>
          <cell r="K111">
            <v>1.5330692457703274</v>
          </cell>
          <cell r="L111">
            <v>2.2717270944843801</v>
          </cell>
          <cell r="M111">
            <v>1.4999313598385084</v>
          </cell>
          <cell r="N111">
            <v>2.3256083034581039</v>
          </cell>
          <cell r="O111">
            <v>2.5175745201927446</v>
          </cell>
          <cell r="P111">
            <v>1.3202104893315125</v>
          </cell>
          <cell r="Q111">
            <v>1.1941854732291979</v>
          </cell>
          <cell r="R111">
            <v>1.1277971237062907</v>
          </cell>
          <cell r="S111">
            <v>1.3323156784064389</v>
          </cell>
          <cell r="T111">
            <v>1.8091666022698054</v>
          </cell>
          <cell r="U111">
            <v>1.9982762065616135</v>
          </cell>
          <cell r="V111">
            <v>2.1406274732046477</v>
          </cell>
          <cell r="X111">
            <v>1.1202662693645937</v>
          </cell>
          <cell r="Y111">
            <v>1.4045214021679444</v>
          </cell>
          <cell r="Z111">
            <v>1.2848032586788487</v>
          </cell>
          <cell r="AA111">
            <v>2.3003600284670918</v>
          </cell>
          <cell r="AB111">
            <v>1.131500758159961</v>
          </cell>
          <cell r="AC111">
            <v>1.7543676687050496</v>
          </cell>
          <cell r="AD111">
            <v>1.6948312473251148</v>
          </cell>
          <cell r="AE111">
            <v>1.1020771506429172</v>
          </cell>
          <cell r="AF111">
            <v>1.1325070306849441</v>
          </cell>
          <cell r="AG111">
            <v>0.96412733034183062</v>
          </cell>
          <cell r="AH111">
            <v>0.99172343612525948</v>
          </cell>
          <cell r="AI111">
            <v>1.1999295150089808</v>
          </cell>
          <cell r="AJ111">
            <v>1.5638457876753693</v>
          </cell>
          <cell r="AK111">
            <v>1.8090652796501656</v>
          </cell>
        </row>
        <row r="112">
          <cell r="I112">
            <v>0.9644290549189114</v>
          </cell>
          <cell r="J112">
            <v>1.4289476159398395</v>
          </cell>
          <cell r="K112">
            <v>1.3398103622425823</v>
          </cell>
          <cell r="L112">
            <v>3.0922315476712487</v>
          </cell>
          <cell r="M112">
            <v>1.397449852402135</v>
          </cell>
          <cell r="N112">
            <v>2.0112211159316349</v>
          </cell>
          <cell r="O112">
            <v>1.8506746671300409</v>
          </cell>
          <cell r="P112">
            <v>1.2542514442895536</v>
          </cell>
          <cell r="Q112">
            <v>1.0242515525343212</v>
          </cell>
          <cell r="R112">
            <v>0.84159118308611469</v>
          </cell>
          <cell r="S112">
            <v>0.94036838990521976</v>
          </cell>
          <cell r="T112">
            <v>1.2099017359634561</v>
          </cell>
          <cell r="U112">
            <v>1.597747780884158</v>
          </cell>
          <cell r="V112">
            <v>1.8410237297437997</v>
          </cell>
          <cell r="X112">
            <v>0.89284878394766476</v>
          </cell>
          <cell r="Y112">
            <v>1.1239641960741507</v>
          </cell>
          <cell r="Z112">
            <v>1.0042491647814287</v>
          </cell>
          <cell r="AA112">
            <v>2.1047034540515583</v>
          </cell>
          <cell r="AB112">
            <v>0.95846752571499094</v>
          </cell>
          <cell r="AC112">
            <v>1.5429935425753398</v>
          </cell>
          <cell r="AD112">
            <v>1.4915191212758054</v>
          </cell>
          <cell r="AE112">
            <v>0.96076186057144719</v>
          </cell>
          <cell r="AF112">
            <v>0.97546494768687197</v>
          </cell>
          <cell r="AG112">
            <v>0.83785954710779942</v>
          </cell>
          <cell r="AH112">
            <v>0.81531114872590638</v>
          </cell>
          <cell r="AI112">
            <v>0.98358713772784356</v>
          </cell>
          <cell r="AJ112">
            <v>1.2714084889342807</v>
          </cell>
          <cell r="AK112">
            <v>1.4728378315586816</v>
          </cell>
        </row>
        <row r="113">
          <cell r="I113">
            <v>2.6429251071283058</v>
          </cell>
          <cell r="J113">
            <v>1.7553440017647028</v>
          </cell>
          <cell r="K113">
            <v>1.4558041695279087</v>
          </cell>
          <cell r="L113">
            <v>3.2325319551072558</v>
          </cell>
          <cell r="M113">
            <v>1.6513811974499657</v>
          </cell>
          <cell r="N113">
            <v>2.1469999999999998</v>
          </cell>
          <cell r="O113">
            <v>2.1684965225809276</v>
          </cell>
          <cell r="P113">
            <v>1.6135370383883547</v>
          </cell>
          <cell r="Q113">
            <v>1.756915811146734</v>
          </cell>
          <cell r="R113">
            <v>1.4408812932097685</v>
          </cell>
          <cell r="S113">
            <v>1.5939797131163482</v>
          </cell>
          <cell r="T113">
            <v>1.9549486866056884</v>
          </cell>
          <cell r="U113">
            <v>2.6221983461664826</v>
          </cell>
          <cell r="V113">
            <v>2.7358709004168942</v>
          </cell>
          <cell r="X113">
            <v>1.9652246970647318</v>
          </cell>
          <cell r="Y113">
            <v>1.877</v>
          </cell>
          <cell r="Z113">
            <v>1.5649999999999997</v>
          </cell>
          <cell r="AA113">
            <v>3.3005018113272468</v>
          </cell>
          <cell r="AB113">
            <v>1.9199999999999995</v>
          </cell>
          <cell r="AC113">
            <v>2.1480000000000006</v>
          </cell>
          <cell r="AD113">
            <v>2.3359999999999999</v>
          </cell>
          <cell r="AE113">
            <v>1.6450879212600868</v>
          </cell>
          <cell r="AF113">
            <v>1.8688074919571145</v>
          </cell>
          <cell r="AG113">
            <v>1.5810173769079969</v>
          </cell>
          <cell r="AH113">
            <v>1.6675384463109193</v>
          </cell>
          <cell r="AI113">
            <v>2.0991046387560854</v>
          </cell>
          <cell r="AJ113">
            <v>2.7578985431681322</v>
          </cell>
          <cell r="AK113">
            <v>2.8657931093107893</v>
          </cell>
        </row>
        <row r="114">
          <cell r="I114">
            <v>2.8063713104139159</v>
          </cell>
          <cell r="J114">
            <v>2.0340294106756676</v>
          </cell>
          <cell r="K114">
            <v>1.5470829978156473</v>
          </cell>
          <cell r="L114">
            <v>3.1216163486220405</v>
          </cell>
          <cell r="M114">
            <v>1.8028366902853983</v>
          </cell>
          <cell r="N114">
            <v>2.3719999999999999</v>
          </cell>
          <cell r="O114">
            <v>2.4691353216037006</v>
          </cell>
          <cell r="P114">
            <v>1.4320985115821332</v>
          </cell>
          <cell r="Q114">
            <v>2.3763307808440475</v>
          </cell>
          <cell r="R114">
            <v>2.1009814921788306</v>
          </cell>
          <cell r="S114">
            <v>1.7884942379586786</v>
          </cell>
          <cell r="T114">
            <v>2.1930869118862684</v>
          </cell>
          <cell r="U114">
            <v>2.9490920244016179</v>
          </cell>
          <cell r="V114">
            <v>2.9770321848049135</v>
          </cell>
          <cell r="X114">
            <v>1.9652246970647316</v>
          </cell>
          <cell r="Y114">
            <v>2.1760000000000002</v>
          </cell>
          <cell r="Z114">
            <v>1.6630000000000003</v>
          </cell>
          <cell r="AA114">
            <v>3.3005018113272468</v>
          </cell>
          <cell r="AB114">
            <v>1.937239515002932</v>
          </cell>
          <cell r="AC114">
            <v>2.3719999999999999</v>
          </cell>
          <cell r="AD114">
            <v>2.661</v>
          </cell>
          <cell r="AE114">
            <v>1.6450879212600866</v>
          </cell>
          <cell r="AF114">
            <v>1.8688074919571145</v>
          </cell>
          <cell r="AG114">
            <v>1.5810173769079969</v>
          </cell>
          <cell r="AH114">
            <v>1.6675384463109193</v>
          </cell>
          <cell r="AI114">
            <v>2.0991046387560859</v>
          </cell>
          <cell r="AJ114">
            <v>2.7578985431681313</v>
          </cell>
          <cell r="AK114">
            <v>2.8657931093107898</v>
          </cell>
        </row>
        <row r="115">
          <cell r="I115">
            <v>3.7012392734026265</v>
          </cell>
          <cell r="J115">
            <v>3.042159849622045</v>
          </cell>
          <cell r="K115">
            <v>2.0807847183143626</v>
          </cell>
          <cell r="L115">
            <v>3.8952057057180776</v>
          </cell>
          <cell r="M115">
            <v>2.5626957821813439</v>
          </cell>
          <cell r="N115">
            <v>3.16</v>
          </cell>
          <cell r="O115">
            <v>3.5770449698542897</v>
          </cell>
          <cell r="P115">
            <v>2.7165145013452481</v>
          </cell>
          <cell r="Q115">
            <v>3.8840096978513614</v>
          </cell>
          <cell r="R115">
            <v>3.5256640074997878</v>
          </cell>
          <cell r="S115">
            <v>2.461870856401402</v>
          </cell>
          <cell r="T115">
            <v>2.9367743928289429</v>
          </cell>
          <cell r="U115">
            <v>3.720067680616562</v>
          </cell>
          <cell r="V115">
            <v>3.57587087974595</v>
          </cell>
          <cell r="X115">
            <v>1.9652246970647311</v>
          </cell>
          <cell r="Y115">
            <v>2.4407744362470605</v>
          </cell>
          <cell r="Z115">
            <v>2.2194282473373934</v>
          </cell>
          <cell r="AA115">
            <v>3.300501811327246</v>
          </cell>
          <cell r="AB115">
            <v>1.9372395150029316</v>
          </cell>
          <cell r="AC115">
            <v>2.7912762718579325</v>
          </cell>
          <cell r="AD115">
            <v>2.7603956820038484</v>
          </cell>
          <cell r="AE115">
            <v>1.6450879212600868</v>
          </cell>
          <cell r="AF115">
            <v>1.8688074919571145</v>
          </cell>
          <cell r="AG115">
            <v>1.5810173769079969</v>
          </cell>
          <cell r="AH115">
            <v>1.6675384463109193</v>
          </cell>
          <cell r="AI115">
            <v>2.0991046387560859</v>
          </cell>
          <cell r="AJ115">
            <v>2.7578985431681318</v>
          </cell>
          <cell r="AK115">
            <v>2.8657931093107889</v>
          </cell>
        </row>
        <row r="116">
          <cell r="I116">
            <v>2.5849017049619136</v>
          </cell>
          <cell r="J116">
            <v>1.5701771864480214</v>
          </cell>
          <cell r="K116">
            <v>1.4083019221536779</v>
          </cell>
          <cell r="L116">
            <v>3.355667077561181</v>
          </cell>
          <cell r="M116">
            <v>1.5515582589902492</v>
          </cell>
          <cell r="N116">
            <v>1.986</v>
          </cell>
          <cell r="O116">
            <v>1.9532242961201762</v>
          </cell>
          <cell r="P116">
            <v>1.8506729734234635</v>
          </cell>
          <cell r="Q116">
            <v>1.3663084819708555</v>
          </cell>
          <cell r="R116">
            <v>1.0027043513174219</v>
          </cell>
          <cell r="S116">
            <v>1.3987227664234747</v>
          </cell>
          <cell r="T116">
            <v>1.7096900492735303</v>
          </cell>
          <cell r="U116">
            <v>2.3049969333237628</v>
          </cell>
          <cell r="V116">
            <v>2.5055483254395723</v>
          </cell>
          <cell r="X116">
            <v>1.9652246970647316</v>
          </cell>
          <cell r="Y116">
            <v>1.679</v>
          </cell>
          <cell r="Z116">
            <v>1.5140000000000002</v>
          </cell>
          <cell r="AA116">
            <v>3.300501811327246</v>
          </cell>
          <cell r="AB116">
            <v>1.8040000000000003</v>
          </cell>
          <cell r="AC116">
            <v>1.986</v>
          </cell>
          <cell r="AD116">
            <v>2.1049999999999995</v>
          </cell>
          <cell r="AE116">
            <v>1.6450879212600866</v>
          </cell>
          <cell r="AF116">
            <v>1.6719999999999999</v>
          </cell>
          <cell r="AG116">
            <v>1.238</v>
          </cell>
          <cell r="AH116">
            <v>1.6675384463109193</v>
          </cell>
          <cell r="AI116">
            <v>2.0991046387560854</v>
          </cell>
          <cell r="AJ116">
            <v>2.617</v>
          </cell>
          <cell r="AK116">
            <v>2.7749999999999999</v>
          </cell>
        </row>
        <row r="117">
          <cell r="I117">
            <v>2.8496866735949271</v>
          </cell>
          <cell r="J117">
            <v>2.006758796115383</v>
          </cell>
          <cell r="K117">
            <v>1.5308136300606086</v>
          </cell>
          <cell r="L117">
            <v>3.162052711321528</v>
          </cell>
          <cell r="M117">
            <v>1.8136350058584767</v>
          </cell>
          <cell r="N117">
            <v>2.3965640556376289</v>
          </cell>
          <cell r="O117">
            <v>2.4821909761609904</v>
          </cell>
          <cell r="P117">
            <v>1.4247380321768919</v>
          </cell>
          <cell r="Q117">
            <v>2.2821625522408016</v>
          </cell>
          <cell r="R117">
            <v>2.1763668388715365</v>
          </cell>
          <cell r="S117">
            <v>1.9205569450600013</v>
          </cell>
          <cell r="T117">
            <v>2.1651899360176681</v>
          </cell>
          <cell r="U117">
            <v>3.0822912807703142</v>
          </cell>
          <cell r="V117">
            <v>3.1417319793745468</v>
          </cell>
          <cell r="X117">
            <v>1.9652246970647311</v>
          </cell>
          <cell r="Y117">
            <v>2.1461321502604842</v>
          </cell>
          <cell r="Z117">
            <v>1.6450411501374784</v>
          </cell>
          <cell r="AA117">
            <v>3.3005018113272464</v>
          </cell>
          <cell r="AB117">
            <v>1.9372395150029313</v>
          </cell>
          <cell r="AC117">
            <v>2.3965071633485575</v>
          </cell>
          <cell r="AD117">
            <v>2.674171427239675</v>
          </cell>
          <cell r="AE117">
            <v>1.6450879212600866</v>
          </cell>
          <cell r="AF117">
            <v>1.868807491957114</v>
          </cell>
          <cell r="AG117">
            <v>1.5810173769079972</v>
          </cell>
          <cell r="AH117">
            <v>1.6675384463109193</v>
          </cell>
          <cell r="AI117">
            <v>2.0991046387560854</v>
          </cell>
          <cell r="AJ117">
            <v>2.7578985431681318</v>
          </cell>
          <cell r="AK117">
            <v>2.8657931093107889</v>
          </cell>
        </row>
        <row r="118">
          <cell r="I118">
            <v>-0.66220058487254985</v>
          </cell>
          <cell r="J118">
            <v>-0.62564709434467669</v>
          </cell>
          <cell r="K118">
            <v>-0.44180358057010533</v>
          </cell>
          <cell r="L118">
            <v>-1.1130023291633373</v>
          </cell>
          <cell r="M118">
            <v>-0.63250595755525096</v>
          </cell>
          <cell r="N118">
            <v>-0.7619999999999999</v>
          </cell>
          <cell r="O118">
            <v>-1.0580887369683067</v>
          </cell>
          <cell r="P118">
            <v>-0.87061178952256391</v>
          </cell>
          <cell r="Q118">
            <v>-0.64855527260905588</v>
          </cell>
          <cell r="R118">
            <v>-0.63907811011945359</v>
          </cell>
          <cell r="S118">
            <v>-0.39978039841984564</v>
          </cell>
          <cell r="T118">
            <v>-0.40772186738197841</v>
          </cell>
          <cell r="U118">
            <v>-0.56222154784068268</v>
          </cell>
          <cell r="V118">
            <v>-0.71042146468747991</v>
          </cell>
          <cell r="X118">
            <v>-0.92200000000000015</v>
          </cell>
          <cell r="Y118">
            <v>-0.70099999999999996</v>
          </cell>
          <cell r="Z118">
            <v>-0.49799999999999994</v>
          </cell>
          <cell r="AA118">
            <v>-1.2150000000000001</v>
          </cell>
          <cell r="AB118">
            <v>-0.80800000000000005</v>
          </cell>
          <cell r="AC118">
            <v>-0.7619999999999999</v>
          </cell>
          <cell r="AD118">
            <v>-1.1919999999999997</v>
          </cell>
          <cell r="AE118">
            <v>-1.1020771506429177</v>
          </cell>
          <cell r="AF118">
            <v>-0.88800000000000012</v>
          </cell>
          <cell r="AG118">
            <v>-0.88500000000000001</v>
          </cell>
          <cell r="AH118">
            <v>-0.6329999999999999</v>
          </cell>
          <cell r="AI118">
            <v>-0.59599999999999986</v>
          </cell>
          <cell r="AJ118">
            <v>-0.69600000000000006</v>
          </cell>
          <cell r="AK118">
            <v>-0.83099999999999996</v>
          </cell>
        </row>
        <row r="119">
          <cell r="I119">
            <v>-0.49589311231159278</v>
          </cell>
          <cell r="J119">
            <v>-0.51542652903324793</v>
          </cell>
          <cell r="K119">
            <v>-0.37497873532115567</v>
          </cell>
          <cell r="L119">
            <v>-0.96440421422590261</v>
          </cell>
          <cell r="M119">
            <v>-0.53331397336584097</v>
          </cell>
          <cell r="N119">
            <v>-0.67300000000000004</v>
          </cell>
          <cell r="O119">
            <v>-0.939840437094146</v>
          </cell>
          <cell r="P119">
            <v>-0.74958599761250622</v>
          </cell>
          <cell r="Q119">
            <v>-0.55507534044564744</v>
          </cell>
          <cell r="R119">
            <v>-0.54546760797467209</v>
          </cell>
          <cell r="S119">
            <v>-0.32580809652070691</v>
          </cell>
          <cell r="T119">
            <v>-0.32430345130654009</v>
          </cell>
          <cell r="U119">
            <v>-0.48658741479941459</v>
          </cell>
          <cell r="V119">
            <v>-0.62640950305017418</v>
          </cell>
          <cell r="X119">
            <v>-0.74</v>
          </cell>
          <cell r="Y119">
            <v>-0.59299999999999997</v>
          </cell>
          <cell r="Z119">
            <v>-0.43600000000000005</v>
          </cell>
          <cell r="AA119">
            <v>-1.0600000000000003</v>
          </cell>
          <cell r="AB119">
            <v>-0.70799999999999985</v>
          </cell>
          <cell r="AC119">
            <v>-0.67300000000000004</v>
          </cell>
          <cell r="AD119">
            <v>-1.075</v>
          </cell>
          <cell r="AE119">
            <v>-0.96076186057144708</v>
          </cell>
          <cell r="AF119">
            <v>-0.79300000000000004</v>
          </cell>
          <cell r="AG119">
            <v>-0.78700000000000003</v>
          </cell>
          <cell r="AH119">
            <v>-0.55700000000000005</v>
          </cell>
          <cell r="AI119">
            <v>-0.50800000000000001</v>
          </cell>
          <cell r="AJ119">
            <v>-0.629</v>
          </cell>
          <cell r="AK119">
            <v>-0.75700000000000001</v>
          </cell>
        </row>
        <row r="120">
          <cell r="I120">
            <v>-0.65401840975971004</v>
          </cell>
          <cell r="J120">
            <v>-0.61837857553857478</v>
          </cell>
          <cell r="K120">
            <v>-0.43331568516723318</v>
          </cell>
          <cell r="L120">
            <v>-1.112445550738504</v>
          </cell>
          <cell r="M120">
            <v>-0.59348739370827697</v>
          </cell>
          <cell r="N120">
            <v>-0.74849243327540183</v>
          </cell>
          <cell r="O120">
            <v>-1.038277445844324</v>
          </cell>
          <cell r="P120">
            <v>-0.82860199005598079</v>
          </cell>
          <cell r="Q120">
            <v>-0.63732212468457816</v>
          </cell>
          <cell r="R120">
            <v>-0.62495227453798807</v>
          </cell>
          <cell r="S120">
            <v>-0.39182039276989422</v>
          </cell>
          <cell r="T120">
            <v>-0.39792310270879</v>
          </cell>
          <cell r="U120">
            <v>-0.55255737292593321</v>
          </cell>
          <cell r="V120">
            <v>-0.68889395600674641</v>
          </cell>
          <cell r="X120">
            <v>-0.91060773362879133</v>
          </cell>
          <cell r="Y120">
            <v>-0.69285606114192166</v>
          </cell>
          <cell r="Z120">
            <v>-0.48843246343731339</v>
          </cell>
          <cell r="AA120">
            <v>-1.2143921973310865</v>
          </cell>
          <cell r="AB120">
            <v>-0.75815541085144489</v>
          </cell>
          <cell r="AC120">
            <v>-0.74849243327540183</v>
          </cell>
          <cell r="AD120">
            <v>-1.1696814002505584</v>
          </cell>
          <cell r="AE120">
            <v>-1.0573907016088437</v>
          </cell>
          <cell r="AF120">
            <v>-0.87261960641101899</v>
          </cell>
          <cell r="AG120">
            <v>-0.86543844047911411</v>
          </cell>
          <cell r="AH120">
            <v>-0.62039637161718042</v>
          </cell>
          <cell r="AI120">
            <v>-0.58167635387643057</v>
          </cell>
          <cell r="AJ120">
            <v>-0.6840362718816112</v>
          </cell>
          <cell r="AK120">
            <v>-0.80581866666069946</v>
          </cell>
        </row>
        <row r="121">
          <cell r="I121">
            <v>-0.63891679190717698</v>
          </cell>
          <cell r="J121">
            <v>-0.6299986040303337</v>
          </cell>
          <cell r="K121">
            <v>-0.43208489089107427</v>
          </cell>
          <cell r="L121">
            <v>-1.1739834111373852</v>
          </cell>
          <cell r="M121">
            <v>-0.63549065853652531</v>
          </cell>
          <cell r="N121">
            <v>-0.75820832842080199</v>
          </cell>
          <cell r="O121">
            <v>-1.0891361997509756</v>
          </cell>
          <cell r="P121">
            <v>-0.82817982951403935</v>
          </cell>
          <cell r="Q121">
            <v>-0.61519979780828971</v>
          </cell>
          <cell r="R121">
            <v>-2.9108796693892383</v>
          </cell>
          <cell r="S121">
            <v>-0.42050512754643049</v>
          </cell>
          <cell r="T121">
            <v>-0.41816129529618201</v>
          </cell>
          <cell r="U121">
            <v>-0.57262147335359836</v>
          </cell>
          <cell r="V121">
            <v>-0.64364863336516964</v>
          </cell>
          <cell r="X121">
            <v>-0.88958133773287817</v>
          </cell>
          <cell r="Y121">
            <v>-0.70587560530084559</v>
          </cell>
          <cell r="Z121">
            <v>-0.48725427286165685</v>
          </cell>
          <cell r="AA121">
            <v>-1.2815695054332588</v>
          </cell>
          <cell r="AB121">
            <v>-0.8118128311110161</v>
          </cell>
          <cell r="AC121">
            <v>-0.75820832842080199</v>
          </cell>
          <cell r="AD121">
            <v>-1.2269768165409074</v>
          </cell>
          <cell r="AE121">
            <v>-1.056851976579225</v>
          </cell>
          <cell r="AF121">
            <v>-0.84232978055374652</v>
          </cell>
          <cell r="AG121">
            <v>-0.96412733034183085</v>
          </cell>
          <cell r="AH121">
            <v>-0.66581489935219629</v>
          </cell>
          <cell r="AI121">
            <v>-0.61143835389785595</v>
          </cell>
          <cell r="AJ121">
            <v>-0.70893988484795634</v>
          </cell>
          <cell r="AK121">
            <v>-0.75303106262261621</v>
          </cell>
        </row>
        <row r="122">
          <cell r="I122">
            <v>-0.49054867064444097</v>
          </cell>
          <cell r="J122">
            <v>-0.51230749751620153</v>
          </cell>
          <cell r="K122">
            <v>-0.37334578893241349</v>
          </cell>
          <cell r="L122">
            <v>-0.96394092499503792</v>
          </cell>
          <cell r="M122">
            <v>-0.49916277192093883</v>
          </cell>
          <cell r="N122">
            <v>-0.62405502362666498</v>
          </cell>
          <cell r="O122">
            <v>-0.93678025099680429</v>
          </cell>
          <cell r="P122">
            <v>-0.74363464330327533</v>
          </cell>
          <cell r="Q122">
            <v>-0.55462253856718235</v>
          </cell>
          <cell r="R122">
            <v>-0.28642900512543851</v>
          </cell>
          <cell r="S122">
            <v>-0.31458958140058746</v>
          </cell>
          <cell r="T122">
            <v>-0.31504156492299512</v>
          </cell>
          <cell r="U122">
            <v>-0.47438448391722798</v>
          </cell>
          <cell r="V122">
            <v>-0.62640950305017407</v>
          </cell>
          <cell r="X122">
            <v>-0.7320247191672884</v>
          </cell>
          <cell r="Y122">
            <v>-0.58941154347821856</v>
          </cell>
          <cell r="Z122">
            <v>-0.43410131999916801</v>
          </cell>
          <cell r="AA122">
            <v>-1.0594927001346077</v>
          </cell>
          <cell r="AB122">
            <v>-0.66266263433828221</v>
          </cell>
          <cell r="AC122">
            <v>-0.62405502362666498</v>
          </cell>
          <cell r="AD122">
            <v>-1.0714997249269103</v>
          </cell>
          <cell r="AE122">
            <v>-0.96076186057144719</v>
          </cell>
          <cell r="AF122">
            <v>-0.79235311143648623</v>
          </cell>
          <cell r="AG122">
            <v>-0.4132594195110979</v>
          </cell>
          <cell r="AH122">
            <v>-0.5378208789510257</v>
          </cell>
          <cell r="AI122">
            <v>-0.4935204242275586</v>
          </cell>
          <cell r="AJ122">
            <v>-0.6132255609342887</v>
          </cell>
          <cell r="AK122">
            <v>-0.7569999999999999</v>
          </cell>
        </row>
        <row r="123">
          <cell r="I123">
            <v>-0.46667644253967772</v>
          </cell>
          <cell r="J123">
            <v>-0.51848104890430202</v>
          </cell>
          <cell r="K123">
            <v>-0.37957337251694689</v>
          </cell>
          <cell r="L123">
            <v>-1.0150918086585803</v>
          </cell>
          <cell r="M123">
            <v>-0.53578652480058075</v>
          </cell>
          <cell r="N123">
            <v>-0.70879929946703257</v>
          </cell>
          <cell r="O123">
            <v>-0.93559428730879635</v>
          </cell>
          <cell r="P123">
            <v>-0.71272883603782777</v>
          </cell>
          <cell r="Q123">
            <v>-0.52538867524005084</v>
          </cell>
          <cell r="R123">
            <v>-2.3245398025253587</v>
          </cell>
          <cell r="S123">
            <v>-0.33170295936781952</v>
          </cell>
          <cell r="T123">
            <v>-0.3237081331595813</v>
          </cell>
          <cell r="U123">
            <v>-0.49360420128811772</v>
          </cell>
          <cell r="V123">
            <v>-0.57016170868255656</v>
          </cell>
          <cell r="X123">
            <v>-0.69640121813663736</v>
          </cell>
          <cell r="Y123">
            <v>-0.59651423565048634</v>
          </cell>
          <cell r="Z123">
            <v>-0.44145054938565476</v>
          </cell>
          <cell r="AA123">
            <v>-1.1167645195860516</v>
          </cell>
          <cell r="AB123">
            <v>-0.71128243118166878</v>
          </cell>
          <cell r="AC123">
            <v>-0.70879929946703257</v>
          </cell>
          <cell r="AD123">
            <v>-1.0700541228552241</v>
          </cell>
          <cell r="AE123">
            <v>-0.93846918620401831</v>
          </cell>
          <cell r="AF123">
            <v>-0.75050271245502365</v>
          </cell>
          <cell r="AG123">
            <v>-0.83785954710779953</v>
          </cell>
          <cell r="AH123">
            <v>-0.56707782998920364</v>
          </cell>
          <cell r="AI123">
            <v>-0.50615819443871479</v>
          </cell>
          <cell r="AJ123">
            <v>-0.63813463549838456</v>
          </cell>
          <cell r="AK123">
            <v>-0.68916309126139585</v>
          </cell>
        </row>
        <row r="124">
          <cell r="I124">
            <v>-0.26669847299906047</v>
          </cell>
          <cell r="J124">
            <v>-0.29963404097077734</v>
          </cell>
          <cell r="K124">
            <v>-0.23131191683846708</v>
          </cell>
          <cell r="L124">
            <v>-0.39367075020944453</v>
          </cell>
          <cell r="M124">
            <v>-0.26394944374159524</v>
          </cell>
          <cell r="N124">
            <v>-0.39524883321914245</v>
          </cell>
          <cell r="O124">
            <v>-0.52620248561037963</v>
          </cell>
          <cell r="P124">
            <v>-0.39220122374499516</v>
          </cell>
          <cell r="Q124">
            <v>-0.27635308339552589</v>
          </cell>
          <cell r="R124">
            <v>-0.32376284304920083</v>
          </cell>
          <cell r="S124">
            <v>-0.13220501392957504</v>
          </cell>
          <cell r="T124">
            <v>-0.11996484112745646</v>
          </cell>
          <cell r="U124">
            <v>-0.22941391603124645</v>
          </cell>
          <cell r="V124">
            <v>-0.31721416130123542</v>
          </cell>
          <cell r="X124">
            <v>-0.44344640753225795</v>
          </cell>
          <cell r="Y124">
            <v>-0.39106604299708397</v>
          </cell>
          <cell r="Z124">
            <v>-0.30570792110037759</v>
          </cell>
          <cell r="AA124">
            <v>-0.49099343115223304</v>
          </cell>
          <cell r="AB124">
            <v>-0.4382110484980965</v>
          </cell>
          <cell r="AC124">
            <v>-0.39524990326845216</v>
          </cell>
          <cell r="AD124">
            <v>-0.68472758206949036</v>
          </cell>
          <cell r="AE124">
            <v>-0.57510740365715052</v>
          </cell>
          <cell r="AF124">
            <v>-0.45168092646583735</v>
          </cell>
          <cell r="AG124">
            <v>-0.51544489074017097</v>
          </cell>
          <cell r="AH124">
            <v>-0.33233138435731086</v>
          </cell>
          <cell r="AI124">
            <v>-0.24315752090128398</v>
          </cell>
          <cell r="AJ124">
            <v>-0.38984741182086968</v>
          </cell>
          <cell r="AK124">
            <v>-0.50609563235907573</v>
          </cell>
        </row>
        <row r="125">
          <cell r="I125">
            <v>-0.28484009111743952</v>
          </cell>
          <cell r="J125">
            <v>-0.32581981290488449</v>
          </cell>
          <cell r="K125">
            <v>-0.30467776746068775</v>
          </cell>
          <cell r="L125">
            <v>-0.43341941512174958</v>
          </cell>
          <cell r="M125">
            <v>-0.2970145514591841</v>
          </cell>
          <cell r="N125">
            <v>-0.40596368661553556</v>
          </cell>
          <cell r="O125">
            <v>-0.5348079915310695</v>
          </cell>
          <cell r="P125">
            <v>-0.53481454785204163</v>
          </cell>
          <cell r="Q125">
            <v>-0.33452296588937797</v>
          </cell>
          <cell r="R125">
            <v>-0.38297345315007325</v>
          </cell>
          <cell r="S125">
            <v>-0.14847248181656897</v>
          </cell>
          <cell r="T125">
            <v>-0.13030345734016449</v>
          </cell>
          <cell r="U125">
            <v>-0.27607718865236353</v>
          </cell>
          <cell r="V125">
            <v>-0.42931639976908992</v>
          </cell>
          <cell r="X125">
            <v>-0.443446407532258</v>
          </cell>
          <cell r="Y125">
            <v>-0.42524227275318538</v>
          </cell>
          <cell r="Z125">
            <v>-0.40151302696619445</v>
          </cell>
          <cell r="AA125">
            <v>-0.54056387241979031</v>
          </cell>
          <cell r="AB125">
            <v>-0.4382110484980965</v>
          </cell>
          <cell r="AC125">
            <v>-0.40596410846816694</v>
          </cell>
          <cell r="AD125">
            <v>-0.6959227372077984</v>
          </cell>
          <cell r="AE125">
            <v>-0.65247456900812717</v>
          </cell>
          <cell r="AF125">
            <v>-0.45168092646583735</v>
          </cell>
          <cell r="AG125">
            <v>-0.51544489074017097</v>
          </cell>
          <cell r="AH125">
            <v>-0.37322385856976875</v>
          </cell>
          <cell r="AI125">
            <v>-0.26411787861678532</v>
          </cell>
          <cell r="AJ125">
            <v>-0.4692179549646443</v>
          </cell>
          <cell r="AK125">
            <v>-0.50609563235907562</v>
          </cell>
        </row>
        <row r="126">
          <cell r="I126">
            <v>1.9631421127693616</v>
          </cell>
          <cell r="J126">
            <v>2.4518845637435973</v>
          </cell>
          <cell r="K126">
            <v>2.0594094469449562</v>
          </cell>
          <cell r="L126">
            <v>3.6439860200664902</v>
          </cell>
          <cell r="M126">
            <v>1.9238718401100676</v>
          </cell>
          <cell r="N126">
            <v>2.9298870386230562</v>
          </cell>
          <cell r="O126">
            <v>2.7078355429508254</v>
          </cell>
          <cell r="P126">
            <v>1.621635008114316</v>
          </cell>
          <cell r="Q126">
            <v>1.9560531576683136</v>
          </cell>
          <cell r="R126">
            <v>1.777239310177134</v>
          </cell>
          <cell r="S126">
            <v>1.5055879518822834</v>
          </cell>
          <cell r="T126">
            <v>1.7583864725449831</v>
          </cell>
          <cell r="U126">
            <v>2.6884496230939017</v>
          </cell>
          <cell r="V126">
            <v>2.6921503158918814</v>
          </cell>
          <cell r="X126">
            <v>1.8210277851774908</v>
          </cell>
          <cell r="Y126">
            <v>2.2768289863194284</v>
          </cell>
          <cell r="Z126">
            <v>2.0668771709648475</v>
          </cell>
          <cell r="AA126">
            <v>3.2623697210406504</v>
          </cell>
          <cell r="AB126">
            <v>1.8161723815721622</v>
          </cell>
          <cell r="AC126">
            <v>2.7319551523052441</v>
          </cell>
          <cell r="AD126">
            <v>2.4820369917832363</v>
          </cell>
          <cell r="AE126">
            <v>1.5068209704299624</v>
          </cell>
          <cell r="AF126">
            <v>1.6976770092968607</v>
          </cell>
          <cell r="AG126">
            <v>1.4241724419915918</v>
          </cell>
          <cell r="AH126">
            <v>1.4677858583287087</v>
          </cell>
          <cell r="AI126">
            <v>1.806599669890385</v>
          </cell>
          <cell r="AJ126">
            <v>2.5938703446409326</v>
          </cell>
          <cell r="AK126">
            <v>2.6295926522202184</v>
          </cell>
        </row>
        <row r="127">
          <cell r="I127">
            <v>1.3997043825263695</v>
          </cell>
          <cell r="J127">
            <v>1.8231039452918667</v>
          </cell>
          <cell r="K127">
            <v>1.6347943180841678</v>
          </cell>
          <cell r="L127">
            <v>2.8720500938783502</v>
          </cell>
          <cell r="M127">
            <v>1.4596472113574999</v>
          </cell>
          <cell r="N127">
            <v>2.3356485611736302</v>
          </cell>
          <cell r="O127">
            <v>1.9817508731313778</v>
          </cell>
          <cell r="P127">
            <v>1.1192592585065462</v>
          </cell>
          <cell r="Q127">
            <v>1.5922662261410228</v>
          </cell>
          <cell r="R127">
            <v>1.3788089138183874</v>
          </cell>
          <cell r="S127">
            <v>1.3263456540802581</v>
          </cell>
          <cell r="T127">
            <v>1.4255145802029978</v>
          </cell>
          <cell r="U127">
            <v>2.079793251347243</v>
          </cell>
          <cell r="V127">
            <v>2.0966323395803519</v>
          </cell>
          <cell r="X127">
            <v>1.8420406215326826</v>
          </cell>
          <cell r="Y127">
            <v>2.0888475439735794</v>
          </cell>
          <cell r="Z127">
            <v>1.8862073642463151</v>
          </cell>
          <cell r="AA127">
            <v>3.091207492358981</v>
          </cell>
          <cell r="AB127">
            <v>1.8104190764109698</v>
          </cell>
          <cell r="AC127">
            <v>2.3862588064390748</v>
          </cell>
          <cell r="AD127">
            <v>2.3752653320308661</v>
          </cell>
          <cell r="AE127">
            <v>1.4491279296763968</v>
          </cell>
          <cell r="AF127">
            <v>1.7263266332629845</v>
          </cell>
          <cell r="AG127">
            <v>1.4479483284982988</v>
          </cell>
          <cell r="AH127">
            <v>1.4789431139349218</v>
          </cell>
          <cell r="AI127">
            <v>1.8195077206239798</v>
          </cell>
          <cell r="AJ127">
            <v>2.5101533590998137</v>
          </cell>
          <cell r="AK127">
            <v>2.531912531489771</v>
          </cell>
        </row>
        <row r="128">
          <cell r="I128">
            <v>0.55053332250721321</v>
          </cell>
          <cell r="J128">
            <v>0.95873465323560336</v>
          </cell>
          <cell r="K128">
            <v>1.0374059148331849</v>
          </cell>
          <cell r="L128">
            <v>1.7987433698620097</v>
          </cell>
          <cell r="M128">
            <v>0.65751205168135085</v>
          </cell>
          <cell r="N128">
            <v>1.0747124801586869</v>
          </cell>
          <cell r="O128">
            <v>0.96698639557688792</v>
          </cell>
          <cell r="P128">
            <v>0</v>
          </cell>
          <cell r="Q128">
            <v>0.41125648266760911</v>
          </cell>
          <cell r="R128">
            <v>0.15175448123560722</v>
          </cell>
          <cell r="S128">
            <v>0.76327393422632916</v>
          </cell>
          <cell r="T128">
            <v>0.75649230411358015</v>
          </cell>
          <cell r="U128">
            <v>1.1734533905718034</v>
          </cell>
          <cell r="V128">
            <v>1.2257676184759507</v>
          </cell>
          <cell r="X128">
            <v>0.72392603957588164</v>
          </cell>
          <cell r="Y128">
            <v>1.099</v>
          </cell>
          <cell r="Z128">
            <v>1.1979999999999997</v>
          </cell>
          <cell r="AA128">
            <v>1.9359999999999999</v>
          </cell>
          <cell r="AB128">
            <v>0.81499999999999984</v>
          </cell>
          <cell r="AC128">
            <v>1.0980000000000001</v>
          </cell>
          <cell r="AD128">
            <v>1.1579999999999997</v>
          </cell>
          <cell r="AE128">
            <v>0</v>
          </cell>
          <cell r="AF128">
            <v>0.44601157165146305</v>
          </cell>
          <cell r="AG128">
            <v>0.15944847547335375</v>
          </cell>
          <cell r="AH128">
            <v>0.85108940161818425</v>
          </cell>
          <cell r="AI128">
            <v>0.96540449030638453</v>
          </cell>
          <cell r="AJ128">
            <v>1.417</v>
          </cell>
          <cell r="AK128">
            <v>1.48</v>
          </cell>
        </row>
        <row r="129">
          <cell r="I129">
            <v>1.6295287594014343</v>
          </cell>
          <cell r="J129">
            <v>2.0466148701875286</v>
          </cell>
          <cell r="K129">
            <v>1.8862232196920978</v>
          </cell>
          <cell r="L129">
            <v>3.1176746780503843</v>
          </cell>
          <cell r="M129">
            <v>1.5360251170100943</v>
          </cell>
          <cell r="N129">
            <v>2.5446944997309937</v>
          </cell>
          <cell r="O129">
            <v>2.5719500899843717</v>
          </cell>
          <cell r="P129">
            <v>1.0074820549417305</v>
          </cell>
          <cell r="Q129">
            <v>1.1941064450077377</v>
          </cell>
          <cell r="R129">
            <v>1.1856713862999213</v>
          </cell>
          <cell r="S129">
            <v>1.3885576106688871</v>
          </cell>
          <cell r="T129">
            <v>1.4676533535272849</v>
          </cell>
          <cell r="U129">
            <v>2.2733138177127339</v>
          </cell>
          <cell r="V129">
            <v>2.2304479310481833</v>
          </cell>
          <cell r="X129">
            <v>1.821027785177491</v>
          </cell>
          <cell r="Y129">
            <v>2.276828986319428</v>
          </cell>
          <cell r="Z129">
            <v>2.0668771709648475</v>
          </cell>
          <cell r="AA129">
            <v>3.2623697210406504</v>
          </cell>
          <cell r="AB129">
            <v>1.8161723815721618</v>
          </cell>
          <cell r="AC129">
            <v>2.5998344787920131</v>
          </cell>
          <cell r="AD129">
            <v>2.4820369917832354</v>
          </cell>
          <cell r="AE129">
            <v>1.30338802415059</v>
          </cell>
          <cell r="AF129">
            <v>1.6085703166142207</v>
          </cell>
          <cell r="AG129">
            <v>1.4241724419915911</v>
          </cell>
          <cell r="AH129">
            <v>1.4677858583287087</v>
          </cell>
          <cell r="AI129">
            <v>1.8065996698903852</v>
          </cell>
          <cell r="AJ129">
            <v>2.593870344640933</v>
          </cell>
          <cell r="AK129">
            <v>2.6295926522202189</v>
          </cell>
        </row>
        <row r="130">
          <cell r="I130">
            <v>1.3440814365993357</v>
          </cell>
          <cell r="J130">
            <v>1.7250859121324746</v>
          </cell>
          <cell r="K130">
            <v>1.5806166149112415</v>
          </cell>
          <cell r="L130">
            <v>2.7244936156468231</v>
          </cell>
          <cell r="M130">
            <v>1.4588409575605963</v>
          </cell>
          <cell r="N130">
            <v>2.1649579657395948</v>
          </cell>
          <cell r="O130">
            <v>2.1707121667738014</v>
          </cell>
          <cell r="P130">
            <v>0.91583048105065157</v>
          </cell>
          <cell r="Q130">
            <v>1.1447525652551058</v>
          </cell>
          <cell r="R130">
            <v>1.044588373666681</v>
          </cell>
          <cell r="S130">
            <v>1.2053297325615233</v>
          </cell>
          <cell r="T130">
            <v>1.3331882603053773</v>
          </cell>
          <cell r="U130">
            <v>2.0092077860111512</v>
          </cell>
          <cell r="V130">
            <v>2.0554159458651973</v>
          </cell>
          <cell r="X130">
            <v>1.7749101906450253</v>
          </cell>
          <cell r="Y130">
            <v>1.9781087529901793</v>
          </cell>
          <cell r="Z130">
            <v>1.8238600672523906</v>
          </cell>
          <cell r="AA130">
            <v>2.9323914285209516</v>
          </cell>
          <cell r="AB130">
            <v>1.8090266573675144</v>
          </cell>
          <cell r="AC130">
            <v>2.2118695839756883</v>
          </cell>
          <cell r="AD130">
            <v>2.4996551332853181</v>
          </cell>
          <cell r="AE130">
            <v>1.1840966047792991</v>
          </cell>
          <cell r="AF130">
            <v>1.5420861381628459</v>
          </cell>
          <cell r="AG130">
            <v>1.4312993087731656</v>
          </cell>
          <cell r="AH130">
            <v>1.4687330698601961</v>
          </cell>
          <cell r="AI130">
            <v>1.8107397540861023</v>
          </cell>
          <cell r="AJ130">
            <v>2.4251831625137648</v>
          </cell>
          <cell r="AK130">
            <v>2.4817311427630768</v>
          </cell>
        </row>
        <row r="131">
          <cell r="I131">
            <v>0.50661181947362544</v>
          </cell>
          <cell r="J131">
            <v>0.95524517315103341</v>
          </cell>
          <cell r="K131">
            <v>1.06256040607914</v>
          </cell>
          <cell r="L131">
            <v>1.7049039688516465</v>
          </cell>
          <cell r="M131">
            <v>0.72608692823707488</v>
          </cell>
          <cell r="N131">
            <v>1.4407803012692049</v>
          </cell>
          <cell r="O131">
            <v>0.91692670296721279</v>
          </cell>
          <cell r="P131">
            <v>0</v>
          </cell>
          <cell r="Q131">
            <v>0.55675516606625775</v>
          </cell>
          <cell r="R131">
            <v>0.20720323399477134</v>
          </cell>
          <cell r="S131">
            <v>0.62865541500490463</v>
          </cell>
          <cell r="T131">
            <v>0.81232701962871423</v>
          </cell>
          <cell r="U131">
            <v>1.1800830707445256</v>
          </cell>
          <cell r="V131">
            <v>1.2274251811784198</v>
          </cell>
          <cell r="X131">
            <v>0.66900000000000004</v>
          </cell>
          <cell r="Y131">
            <v>1.0960000000000001</v>
          </cell>
          <cell r="Z131">
            <v>1.226</v>
          </cell>
          <cell r="AA131">
            <v>1.8349999999999997</v>
          </cell>
          <cell r="AB131">
            <v>0.90000000000000024</v>
          </cell>
          <cell r="AC131">
            <v>1.472</v>
          </cell>
          <cell r="AD131">
            <v>1.0552118685402445</v>
          </cell>
          <cell r="AE131">
            <v>0</v>
          </cell>
          <cell r="AF131">
            <v>0.75</v>
          </cell>
          <cell r="AG131">
            <v>0.28399999999999992</v>
          </cell>
          <cell r="AH131">
            <v>0.76571833661950051</v>
          </cell>
          <cell r="AI131">
            <v>1.1035640790145103</v>
          </cell>
          <cell r="AJ131">
            <v>1.4240000000000002</v>
          </cell>
          <cell r="AK131">
            <v>1.4819999999999998</v>
          </cell>
        </row>
        <row r="132">
          <cell r="I132">
            <v>1.4721703112485349</v>
          </cell>
          <cell r="J132">
            <v>1.9053503610615152</v>
          </cell>
          <cell r="K132">
            <v>1.6814417620994992</v>
          </cell>
          <cell r="L132">
            <v>2.7473545553803036</v>
          </cell>
          <cell r="M132">
            <v>1.416719694006926</v>
          </cell>
          <cell r="N132">
            <v>2.2445355466249692</v>
          </cell>
          <cell r="O132">
            <v>2.229704596886481</v>
          </cell>
          <cell r="P132">
            <v>0.97392010624888559</v>
          </cell>
          <cell r="Q132">
            <v>1.2474913270177284</v>
          </cell>
          <cell r="R132">
            <v>1.1518884065558401</v>
          </cell>
          <cell r="S132">
            <v>1.2402980532161194</v>
          </cell>
          <cell r="T132">
            <v>1.3968228921897532</v>
          </cell>
          <cell r="U132">
            <v>2.0311178219378552</v>
          </cell>
          <cell r="V132">
            <v>2.0786563189388705</v>
          </cell>
          <cell r="X132">
            <v>1.8210277851774905</v>
          </cell>
          <cell r="Y132">
            <v>2.1842161210109281</v>
          </cell>
          <cell r="Z132">
            <v>1.9403913020197625</v>
          </cell>
          <cell r="AA132">
            <v>2.9569804028090365</v>
          </cell>
          <cell r="AB132">
            <v>1.7560967245469568</v>
          </cell>
          <cell r="AC132">
            <v>2.2932444999999997</v>
          </cell>
          <cell r="AD132">
            <v>2.4820369917832359</v>
          </cell>
          <cell r="AE132">
            <v>1.2609187583503989</v>
          </cell>
          <cell r="AF132">
            <v>1.6805408661349563</v>
          </cell>
          <cell r="AG132">
            <v>1.4241724419915913</v>
          </cell>
          <cell r="AH132">
            <v>1.4677858583287084</v>
          </cell>
          <cell r="AI132">
            <v>1.8065996698903852</v>
          </cell>
          <cell r="AJ132">
            <v>2.451179320963953</v>
          </cell>
          <cell r="AK132">
            <v>2.5100672469737408</v>
          </cell>
        </row>
        <row r="133">
          <cell r="I133">
            <v>1.1646764899301938</v>
          </cell>
          <cell r="J133">
            <v>1.7054436052013702</v>
          </cell>
          <cell r="K133">
            <v>1.4090566085512255</v>
          </cell>
          <cell r="L133">
            <v>2.4021003061346935</v>
          </cell>
          <cell r="M133">
            <v>1.2035061155116458</v>
          </cell>
          <cell r="N133">
            <v>2.0421018163653524</v>
          </cell>
          <cell r="O133">
            <v>2.0010740073099149</v>
          </cell>
          <cell r="P133">
            <v>0.77527906249536338</v>
          </cell>
          <cell r="Q133">
            <v>0.98105301884913121</v>
          </cell>
          <cell r="R133">
            <v>0.87468544635039946</v>
          </cell>
          <cell r="S133">
            <v>0.88190778664973746</v>
          </cell>
          <cell r="T133">
            <v>0.97667455886981736</v>
          </cell>
          <cell r="U133">
            <v>1.6272727201485508</v>
          </cell>
          <cell r="V133">
            <v>1.753671156438432</v>
          </cell>
          <cell r="X133">
            <v>0.97606935747735313</v>
          </cell>
          <cell r="Y133">
            <v>1.2405759522403121</v>
          </cell>
          <cell r="Z133">
            <v>1.1322521823063028</v>
          </cell>
          <cell r="AA133">
            <v>2.2622279381804957</v>
          </cell>
          <cell r="AB133">
            <v>1.0104336247291912</v>
          </cell>
          <cell r="AC133">
            <v>1.6950465491523616</v>
          </cell>
          <cell r="AD133">
            <v>1.4164725571045014</v>
          </cell>
          <cell r="AE133">
            <v>0.96381019981279326</v>
          </cell>
          <cell r="AF133">
            <v>0.96137654802469041</v>
          </cell>
          <cell r="AG133">
            <v>0.80728239542542501</v>
          </cell>
          <cell r="AH133">
            <v>0.79197084814304874</v>
          </cell>
          <cell r="AI133">
            <v>0.90742454614327972</v>
          </cell>
          <cell r="AJ133">
            <v>1.3998175891481703</v>
          </cell>
          <cell r="AK133">
            <v>1.5728648225595954</v>
          </cell>
        </row>
        <row r="134">
          <cell r="I134">
            <v>0.91781598660678942</v>
          </cell>
          <cell r="J134">
            <v>1.4180946314834699</v>
          </cell>
          <cell r="K134">
            <v>1.3424376366461332</v>
          </cell>
          <cell r="L134">
            <v>2.5340166147858199</v>
          </cell>
          <cell r="M134">
            <v>1.353581739270451</v>
          </cell>
          <cell r="N134">
            <v>2.0555442176880478</v>
          </cell>
          <cell r="O134">
            <v>1.814210813440841</v>
          </cell>
          <cell r="P134">
            <v>0.75086548786027407</v>
          </cell>
          <cell r="Q134">
            <v>0.88606541681863016</v>
          </cell>
          <cell r="R134">
            <v>0.83712085666224434</v>
          </cell>
          <cell r="S134">
            <v>0.73779973054879899</v>
          </cell>
          <cell r="T134">
            <v>0.81297618026654539</v>
          </cell>
          <cell r="U134">
            <v>1.5920009918019711</v>
          </cell>
          <cell r="V134">
            <v>1.8191268290250442</v>
          </cell>
          <cell r="X134">
            <v>0.74865187206042405</v>
          </cell>
          <cell r="Y134">
            <v>0.96001874614651828</v>
          </cell>
          <cell r="Z134">
            <v>0.85169808840888284</v>
          </cell>
          <cell r="AA134">
            <v>2.0665713637649628</v>
          </cell>
          <cell r="AB134">
            <v>0.8374003922842207</v>
          </cell>
          <cell r="AC134">
            <v>1.4836724230226521</v>
          </cell>
          <cell r="AD134">
            <v>1.2131604310551922</v>
          </cell>
          <cell r="AE134">
            <v>0.822494909741323</v>
          </cell>
          <cell r="AF134">
            <v>0.80433446502661832</v>
          </cell>
          <cell r="AG134">
            <v>0.68101461219139381</v>
          </cell>
          <cell r="AH134">
            <v>0.61555856074369586</v>
          </cell>
          <cell r="AI134">
            <v>0.69108216886214247</v>
          </cell>
          <cell r="AJ134">
            <v>1.1073802904070815</v>
          </cell>
          <cell r="AK134">
            <v>1.2366373744681114</v>
          </cell>
        </row>
        <row r="135">
          <cell r="I135">
            <v>1.8662722364179722</v>
          </cell>
          <cell r="J135">
            <v>2.4534433047954911</v>
          </cell>
          <cell r="K135">
            <v>2.0620198860432764</v>
          </cell>
          <cell r="L135">
            <v>3.5833837317005957</v>
          </cell>
          <cell r="M135">
            <v>1.8971940978476425</v>
          </cell>
          <cell r="N135">
            <v>2.9295899389391087</v>
          </cell>
          <cell r="O135">
            <v>2.7120781322142276</v>
          </cell>
          <cell r="P135">
            <v>1.6344230182424127</v>
          </cell>
          <cell r="Q135">
            <v>2.6212022086748012</v>
          </cell>
          <cell r="R135">
            <v>1.4062810324475346</v>
          </cell>
          <cell r="S135">
            <v>1.5527649569780069</v>
          </cell>
          <cell r="T135">
            <v>1.7764134364945419</v>
          </cell>
          <cell r="U135">
            <v>4.0696078789900767</v>
          </cell>
          <cell r="V135">
            <v>2.6944817931799623</v>
          </cell>
          <cell r="X135">
            <v>1.8210277851774908</v>
          </cell>
          <cell r="Y135">
            <v>2.276828986319428</v>
          </cell>
          <cell r="Z135">
            <v>2.0668771709648475</v>
          </cell>
          <cell r="AA135">
            <v>3.2623697210406508</v>
          </cell>
          <cell r="AB135">
            <v>1.8161723815721618</v>
          </cell>
          <cell r="AC135">
            <v>2.7319551523052437</v>
          </cell>
          <cell r="AD135">
            <v>2.4820369917832359</v>
          </cell>
          <cell r="AE135">
            <v>1.5068209704299624</v>
          </cell>
          <cell r="AF135">
            <v>1.6976770092968607</v>
          </cell>
          <cell r="AG135">
            <v>1.4241724419915915</v>
          </cell>
          <cell r="AH135">
            <v>1.4677858583287084</v>
          </cell>
          <cell r="AI135">
            <v>1.8065996698903848</v>
          </cell>
          <cell r="AJ135">
            <v>2.5938703446409339</v>
          </cell>
          <cell r="AK135">
            <v>2.6295926522202189</v>
          </cell>
        </row>
        <row r="136">
          <cell r="I136">
            <v>1.4765479761862998</v>
          </cell>
          <cell r="J136">
            <v>2.1101710577323822</v>
          </cell>
          <cell r="K136">
            <v>1.8963927802704741</v>
          </cell>
          <cell r="L136">
            <v>2.8306029328287168</v>
          </cell>
          <cell r="M136">
            <v>1.4852424072116965</v>
          </cell>
          <cell r="N136">
            <v>2.3686064204575707</v>
          </cell>
          <cell r="O136">
            <v>2.4447273060754058</v>
          </cell>
          <cell r="P136">
            <v>0.57212494143814463</v>
          </cell>
          <cell r="Q136">
            <v>1.1838896990141006</v>
          </cell>
          <cell r="R136">
            <v>1.0417946263601905</v>
          </cell>
          <cell r="S136">
            <v>1.1934798827377864</v>
          </cell>
          <cell r="T136">
            <v>1.2679444589583768</v>
          </cell>
          <cell r="U136">
            <v>2.0575246115878141</v>
          </cell>
          <cell r="V136">
            <v>2.0776367682154904</v>
          </cell>
          <cell r="X136">
            <v>1.8210277851774908</v>
          </cell>
          <cell r="Y136">
            <v>2.276828986319428</v>
          </cell>
          <cell r="Z136">
            <v>2.0668771709648475</v>
          </cell>
          <cell r="AA136">
            <v>3.0461173647687385</v>
          </cell>
          <cell r="AB136">
            <v>1.816172381572162</v>
          </cell>
          <cell r="AC136">
            <v>2.420930816545837</v>
          </cell>
          <cell r="AD136">
            <v>2.4820369917832359</v>
          </cell>
          <cell r="AE136">
            <v>0.73974678547872308</v>
          </cell>
          <cell r="AF136">
            <v>1.5946089088288473</v>
          </cell>
          <cell r="AG136">
            <v>1.4241724419915913</v>
          </cell>
          <cell r="AH136">
            <v>1.4677858583287087</v>
          </cell>
          <cell r="AI136">
            <v>1.8065996698903843</v>
          </cell>
          <cell r="AJ136">
            <v>2.4834791684263751</v>
          </cell>
          <cell r="AK136">
            <v>2.5080921808959125</v>
          </cell>
        </row>
        <row r="137">
          <cell r="I137">
            <v>1.7142213305744565</v>
          </cell>
          <cell r="J137">
            <v>1.9342641681042734</v>
          </cell>
          <cell r="K137">
            <v>1.6701093576485724</v>
          </cell>
          <cell r="L137">
            <v>3.1564275970381552</v>
          </cell>
          <cell r="M137">
            <v>1.5565814696872897</v>
          </cell>
          <cell r="N137">
            <v>2.3792028581552254</v>
          </cell>
          <cell r="O137">
            <v>2.4245221717863537</v>
          </cell>
          <cell r="P137">
            <v>1.4694228139829926</v>
          </cell>
          <cell r="Q137">
            <v>1.4362193436133206</v>
          </cell>
          <cell r="R137">
            <v>1.4220171180696712</v>
          </cell>
          <cell r="S137">
            <v>1.3841818612966141</v>
          </cell>
          <cell r="T137">
            <v>1.644903252608432</v>
          </cell>
          <cell r="U137">
            <v>2.2886394183558387</v>
          </cell>
          <cell r="V137">
            <v>2.2730986272463252</v>
          </cell>
          <cell r="X137">
            <v>1.8210277851774905</v>
          </cell>
          <cell r="Y137">
            <v>2.2173720616077506</v>
          </cell>
          <cell r="Z137">
            <v>1.9294343470722253</v>
          </cell>
          <cell r="AA137">
            <v>3.2623697210406513</v>
          </cell>
          <cell r="AB137">
            <v>1.8161723815721618</v>
          </cell>
          <cell r="AC137">
            <v>2.431378547748722</v>
          </cell>
          <cell r="AD137">
            <v>2.4820369917832359</v>
          </cell>
          <cell r="AE137">
            <v>1.5068209704299627</v>
          </cell>
          <cell r="AF137">
            <v>1.6976770092968607</v>
          </cell>
          <cell r="AG137">
            <v>1.4241724419915913</v>
          </cell>
          <cell r="AH137">
            <v>1.4677858583287087</v>
          </cell>
          <cell r="AI137">
            <v>1.8065996698903843</v>
          </cell>
          <cell r="AJ137">
            <v>2.5938703446409335</v>
          </cell>
          <cell r="AK137">
            <v>2.6295926522202193</v>
          </cell>
        </row>
        <row r="138">
          <cell r="I138">
            <v>1.2476954354350829</v>
          </cell>
          <cell r="J138">
            <v>1.4844344191445225</v>
          </cell>
          <cell r="K138">
            <v>1.3510403148689547</v>
          </cell>
          <cell r="L138">
            <v>2.234069640172279</v>
          </cell>
          <cell r="M138">
            <v>1.3394432746392821</v>
          </cell>
          <cell r="N138">
            <v>2.2471297426191383</v>
          </cell>
          <cell r="O138">
            <v>2.1040886660230926</v>
          </cell>
          <cell r="P138">
            <v>1.1545764602553037</v>
          </cell>
          <cell r="Q138">
            <v>1.0137349056985245</v>
          </cell>
          <cell r="R138">
            <v>0.94432626783509921</v>
          </cell>
          <cell r="S138">
            <v>1.0639611199916807</v>
          </cell>
          <cell r="T138">
            <v>1.3681488474345678</v>
          </cell>
          <cell r="U138">
            <v>1.78868159761408</v>
          </cell>
          <cell r="V138">
            <v>1.8611366260145756</v>
          </cell>
          <cell r="X138">
            <v>0.97606935747735324</v>
          </cell>
          <cell r="Y138">
            <v>1.2405759522403121</v>
          </cell>
          <cell r="Z138">
            <v>1.132252182306303</v>
          </cell>
          <cell r="AA138">
            <v>2.2622279381804962</v>
          </cell>
          <cell r="AB138">
            <v>1.0104336247291912</v>
          </cell>
          <cell r="AC138">
            <v>1.6950465491523616</v>
          </cell>
          <cell r="AD138">
            <v>1.4164725571045016</v>
          </cell>
          <cell r="AE138">
            <v>0.96381019981279314</v>
          </cell>
          <cell r="AF138">
            <v>0.96137654802469052</v>
          </cell>
          <cell r="AG138">
            <v>0.80728239542542513</v>
          </cell>
          <cell r="AH138">
            <v>0.79197084814304874</v>
          </cell>
          <cell r="AI138">
            <v>0.90742454614327961</v>
          </cell>
          <cell r="AJ138">
            <v>1.3998175891481703</v>
          </cell>
          <cell r="AK138">
            <v>1.5728648225595956</v>
          </cell>
        </row>
        <row r="139">
          <cell r="I139">
            <v>0.80867178229458236</v>
          </cell>
          <cell r="J139">
            <v>1.2205161902444794</v>
          </cell>
          <cell r="K139">
            <v>1.1362856593470803</v>
          </cell>
          <cell r="L139">
            <v>3.0362078582836181</v>
          </cell>
          <cell r="M139">
            <v>1.2209334413558954</v>
          </cell>
          <cell r="N139">
            <v>1.934053519263863</v>
          </cell>
          <cell r="O139">
            <v>1.5052876258119643</v>
          </cell>
          <cell r="P139">
            <v>1.0737472737003431</v>
          </cell>
          <cell r="Q139">
            <v>0.84456220237739688</v>
          </cell>
          <cell r="R139">
            <v>0.68404769648026309</v>
          </cell>
          <cell r="S139">
            <v>0.7099765697592878</v>
          </cell>
          <cell r="T139">
            <v>0.85009399139891417</v>
          </cell>
          <cell r="U139">
            <v>1.3916175776644715</v>
          </cell>
          <cell r="V139">
            <v>1.5457769366736653</v>
          </cell>
          <cell r="X139">
            <v>0.74865187206042405</v>
          </cell>
          <cell r="Y139">
            <v>0.96001874614651839</v>
          </cell>
          <cell r="Z139">
            <v>0.85169808840888295</v>
          </cell>
          <cell r="AA139">
            <v>2.0665713637649628</v>
          </cell>
          <cell r="AB139">
            <v>0.83740039228422092</v>
          </cell>
          <cell r="AC139">
            <v>1.4836724230226519</v>
          </cell>
          <cell r="AD139">
            <v>1.2131604310551922</v>
          </cell>
          <cell r="AE139">
            <v>0.82249490974132311</v>
          </cell>
          <cell r="AF139">
            <v>0.80433446502661843</v>
          </cell>
          <cell r="AG139">
            <v>0.68101461219139392</v>
          </cell>
          <cell r="AH139">
            <v>0.61555856074369575</v>
          </cell>
          <cell r="AI139">
            <v>0.69108216886214235</v>
          </cell>
          <cell r="AJ139">
            <v>1.1073802904070817</v>
          </cell>
          <cell r="AK139">
            <v>1.2366373744681114</v>
          </cell>
        </row>
        <row r="140">
          <cell r="I140">
            <v>2.4490024277693645</v>
          </cell>
          <cell r="J140">
            <v>1.6374385296844656</v>
          </cell>
          <cell r="K140">
            <v>1.3557403385319964</v>
          </cell>
          <cell r="L140">
            <v>3.1951851492538497</v>
          </cell>
          <cell r="M140">
            <v>1.5481786836521623</v>
          </cell>
          <cell r="N140">
            <v>2.1014642030061021</v>
          </cell>
          <cell r="O140">
            <v>1.9498250271468394</v>
          </cell>
          <cell r="P140">
            <v>1.4779218876926157</v>
          </cell>
          <cell r="Q140">
            <v>1.5960314760566054</v>
          </cell>
          <cell r="R140">
            <v>1.2979385678756983</v>
          </cell>
          <cell r="S140">
            <v>1.4030386445067884</v>
          </cell>
          <cell r="T140">
            <v>1.6825314882670177</v>
          </cell>
          <cell r="U140">
            <v>2.4662410242526041</v>
          </cell>
          <cell r="V140">
            <v>2.5103787128895565</v>
          </cell>
          <cell r="X140">
            <v>1.821027785177491</v>
          </cell>
          <cell r="Y140">
            <v>1.877</v>
          </cell>
          <cell r="Z140">
            <v>1.5649999999999997</v>
          </cell>
          <cell r="AA140">
            <v>3.2623697210406513</v>
          </cell>
          <cell r="AB140">
            <v>1.8161723815721615</v>
          </cell>
          <cell r="AC140">
            <v>2.1480000000000006</v>
          </cell>
          <cell r="AD140">
            <v>2.3359999999999999</v>
          </cell>
          <cell r="AE140">
            <v>1.5068209704299627</v>
          </cell>
          <cell r="AF140">
            <v>1.6976770092968609</v>
          </cell>
          <cell r="AG140">
            <v>1.4241724419915913</v>
          </cell>
          <cell r="AH140">
            <v>1.4677858583287087</v>
          </cell>
          <cell r="AI140">
            <v>1.8065996698903846</v>
          </cell>
          <cell r="AJ140">
            <v>2.5938703446409335</v>
          </cell>
          <cell r="AK140">
            <v>2.6295926522202189</v>
          </cell>
        </row>
        <row r="141">
          <cell r="I141">
            <v>2.6004558865058747</v>
          </cell>
          <cell r="J141">
            <v>1.8974047959849292</v>
          </cell>
          <cell r="K141">
            <v>1.4407451710183279</v>
          </cell>
          <cell r="L141">
            <v>3.0855509975783764</v>
          </cell>
          <cell r="M141">
            <v>1.690169016285191</v>
          </cell>
          <cell r="N141">
            <v>2.321692170251735</v>
          </cell>
          <cell r="O141">
            <v>2.2201473672390839</v>
          </cell>
          <cell r="P141">
            <v>1.311732972497055</v>
          </cell>
          <cell r="Q141">
            <v>2.1587253638942365</v>
          </cell>
          <cell r="R141">
            <v>1.8925534823325245</v>
          </cell>
          <cell r="S141">
            <v>1.574252489341804</v>
          </cell>
          <cell r="T141">
            <v>1.8874857488774479</v>
          </cell>
          <cell r="U141">
            <v>2.7736924422625888</v>
          </cell>
          <cell r="V141">
            <v>2.7316633336691902</v>
          </cell>
          <cell r="X141">
            <v>1.8210277851774912</v>
          </cell>
          <cell r="Y141">
            <v>2.1760000000000002</v>
          </cell>
          <cell r="Z141">
            <v>1.6630000000000003</v>
          </cell>
          <cell r="AA141">
            <v>3.2623697210406513</v>
          </cell>
          <cell r="AB141">
            <v>1.8161723815721622</v>
          </cell>
          <cell r="AC141">
            <v>2.3719999999999999</v>
          </cell>
          <cell r="AD141">
            <v>2.4820369917832359</v>
          </cell>
          <cell r="AE141">
            <v>1.5068209704299624</v>
          </cell>
          <cell r="AF141">
            <v>1.6976770092968612</v>
          </cell>
          <cell r="AG141">
            <v>1.4241724419915911</v>
          </cell>
          <cell r="AH141">
            <v>1.4677858583287087</v>
          </cell>
          <cell r="AI141">
            <v>1.806599669890385</v>
          </cell>
          <cell r="AJ141">
            <v>2.5938703446409326</v>
          </cell>
          <cell r="AK141">
            <v>2.6295926522202193</v>
          </cell>
        </row>
        <row r="142">
          <cell r="I142">
            <v>3.4296635730882654</v>
          </cell>
          <cell r="J142">
            <v>2.8378196787765404</v>
          </cell>
          <cell r="K142">
            <v>1.9377632221884071</v>
          </cell>
          <cell r="L142">
            <v>3.8502027503657903</v>
          </cell>
          <cell r="M142">
            <v>2.4025409692111208</v>
          </cell>
          <cell r="N142">
            <v>3.0929794510942172</v>
          </cell>
          <cell r="O142">
            <v>3.2163352501716149</v>
          </cell>
          <cell r="P142">
            <v>2.488195897741909</v>
          </cell>
          <cell r="Q142">
            <v>3.5283430724172309</v>
          </cell>
          <cell r="R142">
            <v>3.1759002731663375</v>
          </cell>
          <cell r="S142">
            <v>2.1669660666905028</v>
          </cell>
          <cell r="T142">
            <v>2.5275422438070305</v>
          </cell>
          <cell r="U142">
            <v>3.4988137111540638</v>
          </cell>
          <cell r="V142">
            <v>3.28114536953772</v>
          </cell>
          <cell r="X142">
            <v>1.8210277851774905</v>
          </cell>
          <cell r="Y142">
            <v>2.276828986319428</v>
          </cell>
          <cell r="Z142">
            <v>2.0668771709648475</v>
          </cell>
          <cell r="AA142">
            <v>3.2623697210406504</v>
          </cell>
          <cell r="AB142">
            <v>1.8161723815721615</v>
          </cell>
          <cell r="AC142">
            <v>2.7319551523052441</v>
          </cell>
          <cell r="AD142">
            <v>2.4820369917832354</v>
          </cell>
          <cell r="AE142">
            <v>1.5068209704299627</v>
          </cell>
          <cell r="AF142">
            <v>1.6976770092968609</v>
          </cell>
          <cell r="AG142">
            <v>1.4241724419915913</v>
          </cell>
          <cell r="AH142">
            <v>1.4677858583287087</v>
          </cell>
          <cell r="AI142">
            <v>1.8065996698903848</v>
          </cell>
          <cell r="AJ142">
            <v>2.593870344640933</v>
          </cell>
          <cell r="AK142">
            <v>2.6295926522202184</v>
          </cell>
        </row>
        <row r="143">
          <cell r="I143">
            <v>2.3952364499179031</v>
          </cell>
          <cell r="J143">
            <v>1.4647092654982512</v>
          </cell>
          <cell r="K143">
            <v>1.31150312978911</v>
          </cell>
          <cell r="L143">
            <v>3.3168976396732313</v>
          </cell>
          <cell r="M143">
            <v>1.4545941462349394</v>
          </cell>
          <cell r="N143">
            <v>1.9438788575547832</v>
          </cell>
          <cell r="O143">
            <v>1.756260882389429</v>
          </cell>
          <cell r="P143">
            <v>1.6951269349947209</v>
          </cell>
          <cell r="Q143">
            <v>1.241192850217044</v>
          </cell>
          <cell r="R143">
            <v>0.90323099889270064</v>
          </cell>
          <cell r="S143">
            <v>1.2311713117143872</v>
          </cell>
          <cell r="T143">
            <v>1.4714490271732197</v>
          </cell>
          <cell r="U143">
            <v>2.1679054164801119</v>
          </cell>
          <cell r="V143">
            <v>2.2990394683247373</v>
          </cell>
          <cell r="X143">
            <v>1.8210277851774908</v>
          </cell>
          <cell r="Y143">
            <v>1.679</v>
          </cell>
          <cell r="Z143">
            <v>1.5140000000000002</v>
          </cell>
          <cell r="AA143">
            <v>3.2623697210406504</v>
          </cell>
          <cell r="AB143">
            <v>1.8040000000000003</v>
          </cell>
          <cell r="AC143">
            <v>1.986</v>
          </cell>
          <cell r="AD143">
            <v>2.1049999999999995</v>
          </cell>
          <cell r="AE143">
            <v>1.5068209704299624</v>
          </cell>
          <cell r="AF143">
            <v>1.6719999999999999</v>
          </cell>
          <cell r="AG143">
            <v>1.238</v>
          </cell>
          <cell r="AH143">
            <v>1.4677858583287087</v>
          </cell>
          <cell r="AI143">
            <v>1.8065996698903843</v>
          </cell>
          <cell r="AJ143">
            <v>2.593870344640933</v>
          </cell>
          <cell r="AK143">
            <v>2.6295926522202189</v>
          </cell>
        </row>
        <row r="144">
          <cell r="I144">
            <v>2.6405930168785434</v>
          </cell>
          <cell r="J144">
            <v>1.8719659333094123</v>
          </cell>
          <cell r="K144">
            <v>1.4255940685489137</v>
          </cell>
          <cell r="L144">
            <v>3.1255201819148564</v>
          </cell>
          <cell r="M144">
            <v>1.7002924947500082</v>
          </cell>
          <cell r="N144">
            <v>2.3457352459867735</v>
          </cell>
          <cell r="O144">
            <v>2.2318864877479281</v>
          </cell>
          <cell r="P144">
            <v>1.3049911293548722</v>
          </cell>
          <cell r="Q144">
            <v>2.0731803104877349</v>
          </cell>
          <cell r="R144">
            <v>1.960460220650418</v>
          </cell>
          <cell r="S144">
            <v>1.6904955506785653</v>
          </cell>
          <cell r="T144">
            <v>1.8634761466572276</v>
          </cell>
          <cell r="U144">
            <v>2.8989695674414189</v>
          </cell>
          <cell r="V144">
            <v>2.8827884683536844</v>
          </cell>
          <cell r="X144">
            <v>1.8210277851774908</v>
          </cell>
          <cell r="Y144">
            <v>2.1461321502604842</v>
          </cell>
          <cell r="Z144">
            <v>1.6450411501374784</v>
          </cell>
          <cell r="AA144">
            <v>3.2623697210406508</v>
          </cell>
          <cell r="AB144">
            <v>1.8161723815721618</v>
          </cell>
          <cell r="AC144">
            <v>2.3965071633485575</v>
          </cell>
          <cell r="AD144">
            <v>2.4820369917832359</v>
          </cell>
          <cell r="AE144">
            <v>1.5068209704299624</v>
          </cell>
          <cell r="AF144">
            <v>1.6976770092968605</v>
          </cell>
          <cell r="AG144">
            <v>1.4241724419915915</v>
          </cell>
          <cell r="AH144">
            <v>1.4677858583287087</v>
          </cell>
          <cell r="AI144">
            <v>1.8065996698903846</v>
          </cell>
          <cell r="AJ144">
            <v>2.593870344640933</v>
          </cell>
          <cell r="AK144">
            <v>2.6295926522202189</v>
          </cell>
        </row>
        <row r="145">
          <cell r="I145">
            <v>-0.57696434952405018</v>
          </cell>
          <cell r="J145">
            <v>-0.55261723932080231</v>
          </cell>
          <cell r="K145">
            <v>-0.38934604568611164</v>
          </cell>
          <cell r="L145">
            <v>-1.094552562700855</v>
          </cell>
          <cell r="M145">
            <v>-0.56482974734782221</v>
          </cell>
          <cell r="N145">
            <v>-0.7362860122788647</v>
          </cell>
          <cell r="O145">
            <v>-0.88430848868428247</v>
          </cell>
          <cell r="P145">
            <v>-0.76138455672509731</v>
          </cell>
          <cell r="Q145">
            <v>-0.55055360566460054</v>
          </cell>
          <cell r="R145">
            <v>-0.53511241862448622</v>
          </cell>
          <cell r="S145">
            <v>-0.31925677025902333</v>
          </cell>
          <cell r="T145">
            <v>-0.30833213604135162</v>
          </cell>
          <cell r="U145">
            <v>-0.50325141894928838</v>
          </cell>
          <cell r="V145">
            <v>-0.61766534550609564</v>
          </cell>
          <cell r="X145">
            <v>-0.92200000000000015</v>
          </cell>
          <cell r="Y145">
            <v>-0.70099999999999996</v>
          </cell>
          <cell r="Z145">
            <v>-0.49799999999999994</v>
          </cell>
          <cell r="AA145">
            <v>-1.2150000000000001</v>
          </cell>
          <cell r="AB145">
            <v>-0.80800000000000005</v>
          </cell>
          <cell r="AC145">
            <v>-0.7619999999999999</v>
          </cell>
          <cell r="AD145">
            <v>-1.1919999999999997</v>
          </cell>
          <cell r="AE145">
            <v>-0.96381019981279348</v>
          </cell>
          <cell r="AF145">
            <v>-0.88800000000000012</v>
          </cell>
          <cell r="AG145">
            <v>-0.80728239542542501</v>
          </cell>
          <cell r="AH145">
            <v>-0.6329999999999999</v>
          </cell>
          <cell r="AI145">
            <v>-0.59599999999999986</v>
          </cell>
          <cell r="AJ145">
            <v>-0.69600000000000006</v>
          </cell>
          <cell r="AK145">
            <v>-0.83099999999999996</v>
          </cell>
        </row>
        <row r="146">
          <cell r="I146">
            <v>-0.41580535645967276</v>
          </cell>
          <cell r="J146">
            <v>-0.44024456638519671</v>
          </cell>
          <cell r="K146">
            <v>-0.31801736388450785</v>
          </cell>
          <cell r="L146">
            <v>-0.94693156338815931</v>
          </cell>
          <cell r="M146">
            <v>-0.46594936033337392</v>
          </cell>
          <cell r="N146">
            <v>-0.64717797966318902</v>
          </cell>
          <cell r="O146">
            <v>-0.76444023648383219</v>
          </cell>
          <cell r="P146">
            <v>-0.64171018100463983</v>
          </cell>
          <cell r="Q146">
            <v>-0.45769581784104801</v>
          </cell>
          <cell r="R146">
            <v>-0.44335761619010933</v>
          </cell>
          <cell r="S146">
            <v>-0.24598457078176453</v>
          </cell>
          <cell r="T146">
            <v>-0.22786017008735573</v>
          </cell>
          <cell r="U146">
            <v>-0.42381132216654521</v>
          </cell>
          <cell r="V146">
            <v>-0.52595159262988977</v>
          </cell>
          <cell r="X146">
            <v>-0.74</v>
          </cell>
          <cell r="Y146">
            <v>-0.59299999999999997</v>
          </cell>
          <cell r="Z146">
            <v>-0.43600000000000005</v>
          </cell>
          <cell r="AA146">
            <v>-1.0600000000000003</v>
          </cell>
          <cell r="AB146">
            <v>-0.70799999999999985</v>
          </cell>
          <cell r="AC146">
            <v>-0.67300000000000004</v>
          </cell>
          <cell r="AD146">
            <v>-1.075</v>
          </cell>
          <cell r="AE146">
            <v>-0.822494909741323</v>
          </cell>
          <cell r="AF146">
            <v>-0.79300000000000004</v>
          </cell>
          <cell r="AG146">
            <v>-0.68101461219139381</v>
          </cell>
          <cell r="AH146">
            <v>-0.55700000000000005</v>
          </cell>
          <cell r="AI146">
            <v>-0.50800000000000001</v>
          </cell>
          <cell r="AJ146">
            <v>-0.629</v>
          </cell>
          <cell r="AK146">
            <v>-0.75700000000000001</v>
          </cell>
        </row>
        <row r="147">
          <cell r="I147">
            <v>-0.56983535651269523</v>
          </cell>
          <cell r="J147">
            <v>-0.54619715228949184</v>
          </cell>
          <cell r="K147">
            <v>-0.38186596028924558</v>
          </cell>
          <cell r="L147">
            <v>-1.0940050137552781</v>
          </cell>
          <cell r="M147">
            <v>-0.52998605094258155</v>
          </cell>
          <cell r="N147">
            <v>-0.72323426367093158</v>
          </cell>
          <cell r="O147">
            <v>-0.86775099941081113</v>
          </cell>
          <cell r="P147">
            <v>-0.72464532009872995</v>
          </cell>
          <cell r="Q147">
            <v>-0.54101787239100341</v>
          </cell>
          <cell r="R147">
            <v>-0.52328458424336977</v>
          </cell>
          <cell r="S147">
            <v>-0.312900066165747</v>
          </cell>
          <cell r="T147">
            <v>-0.30092200113333056</v>
          </cell>
          <cell r="U147">
            <v>-0.49460089717988792</v>
          </cell>
          <cell r="V147">
            <v>-0.59894857419764413</v>
          </cell>
          <cell r="X147">
            <v>-0.91060773362879133</v>
          </cell>
          <cell r="Y147">
            <v>-0.69285606114192166</v>
          </cell>
          <cell r="Z147">
            <v>-0.48843246343731339</v>
          </cell>
          <cell r="AA147">
            <v>-1.2143921973310865</v>
          </cell>
          <cell r="AB147">
            <v>-0.75815541085144489</v>
          </cell>
          <cell r="AC147">
            <v>-0.74849243327540183</v>
          </cell>
          <cell r="AD147">
            <v>-1.1696814002505584</v>
          </cell>
          <cell r="AE147">
            <v>-0.96381019981279348</v>
          </cell>
          <cell r="AF147">
            <v>-0.87261960641101899</v>
          </cell>
          <cell r="AG147">
            <v>-0.80728239542542524</v>
          </cell>
          <cell r="AH147">
            <v>-0.62039637161718042</v>
          </cell>
          <cell r="AI147">
            <v>-0.58167635387643057</v>
          </cell>
          <cell r="AJ147">
            <v>-0.6840362718816112</v>
          </cell>
          <cell r="AK147">
            <v>-0.80581866666069946</v>
          </cell>
        </row>
        <row r="148">
          <cell r="I148">
            <v>-0.55667756819282466</v>
          </cell>
          <cell r="J148">
            <v>-0.55646081070649578</v>
          </cell>
          <cell r="K148">
            <v>-0.38078130433454005</v>
          </cell>
          <cell r="L148">
            <v>-1.1545227872026671</v>
          </cell>
          <cell r="M148">
            <v>-0.5674950944185092</v>
          </cell>
          <cell r="N148">
            <v>-0.73262229213855135</v>
          </cell>
          <cell r="O148">
            <v>-0.91025672339424679</v>
          </cell>
          <cell r="P148">
            <v>-0.72427612395302965</v>
          </cell>
          <cell r="Q148">
            <v>-0.52223839847132525</v>
          </cell>
          <cell r="R148">
            <v>-2.4373356488779936</v>
          </cell>
          <cell r="S148">
            <v>-0.33580713168644377</v>
          </cell>
          <cell r="T148">
            <v>-0.31622676069934308</v>
          </cell>
          <cell r="U148">
            <v>-0.51256052012380393</v>
          </cell>
          <cell r="V148">
            <v>-0.55961070332652929</v>
          </cell>
          <cell r="X148">
            <v>-0.88958133773287817</v>
          </cell>
          <cell r="Y148">
            <v>-0.70587560530084559</v>
          </cell>
          <cell r="Z148">
            <v>-0.48725427286165685</v>
          </cell>
          <cell r="AA148">
            <v>-1.2815695054332588</v>
          </cell>
          <cell r="AB148">
            <v>-0.8118128311110161</v>
          </cell>
          <cell r="AC148">
            <v>-0.75820832842080199</v>
          </cell>
          <cell r="AD148">
            <v>-1.2269768165409074</v>
          </cell>
          <cell r="AE148">
            <v>-0.96381019981279348</v>
          </cell>
          <cell r="AF148">
            <v>-0.84232978055374652</v>
          </cell>
          <cell r="AG148">
            <v>-0.80728239542542524</v>
          </cell>
          <cell r="AH148">
            <v>-0.66581489935219629</v>
          </cell>
          <cell r="AI148">
            <v>-0.61143835389785595</v>
          </cell>
          <cell r="AJ148">
            <v>-0.70893988484795634</v>
          </cell>
          <cell r="AK148">
            <v>-0.75303106262261621</v>
          </cell>
        </row>
        <row r="149">
          <cell r="I149">
            <v>-0.41132405309546782</v>
          </cell>
          <cell r="J149">
            <v>-0.43758048799493737</v>
          </cell>
          <cell r="K149">
            <v>-0.31663247120394633</v>
          </cell>
          <cell r="L149">
            <v>-0.9464766678275508</v>
          </cell>
          <cell r="M149">
            <v>-0.43611190760840551</v>
          </cell>
          <cell r="N149">
            <v>-0.60011095005849735</v>
          </cell>
          <cell r="O149">
            <v>-0.76195116568882648</v>
          </cell>
          <cell r="P149">
            <v>-0.63661530908445552</v>
          </cell>
          <cell r="Q149">
            <v>-0.45732245316244846</v>
          </cell>
          <cell r="R149">
            <v>-0.23281030635647865</v>
          </cell>
          <cell r="S149">
            <v>-0.23751461053184808</v>
          </cell>
          <cell r="T149">
            <v>-0.22135263833528226</v>
          </cell>
          <cell r="U149">
            <v>-0.41318272776769832</v>
          </cell>
          <cell r="V149">
            <v>-0.52595159262988966</v>
          </cell>
          <cell r="X149">
            <v>-0.7320247191672884</v>
          </cell>
          <cell r="Y149">
            <v>-0.58941154347821856</v>
          </cell>
          <cell r="Z149">
            <v>-0.43410131999916801</v>
          </cell>
          <cell r="AA149">
            <v>-1.0594927001346077</v>
          </cell>
          <cell r="AB149">
            <v>-0.66266263433828221</v>
          </cell>
          <cell r="AC149">
            <v>-0.62405502362666498</v>
          </cell>
          <cell r="AD149">
            <v>-1.0714997249269103</v>
          </cell>
          <cell r="AE149">
            <v>-0.82249490974132311</v>
          </cell>
          <cell r="AF149">
            <v>-0.79235311143648623</v>
          </cell>
          <cell r="AG149">
            <v>-0.4132594195110979</v>
          </cell>
          <cell r="AH149">
            <v>-0.5378208789510257</v>
          </cell>
          <cell r="AI149">
            <v>-0.4935204242275586</v>
          </cell>
          <cell r="AJ149">
            <v>-0.6132255609342887</v>
          </cell>
          <cell r="AK149">
            <v>-0.7569999999999999</v>
          </cell>
        </row>
        <row r="150">
          <cell r="I150">
            <v>-0.39130723884629026</v>
          </cell>
          <cell r="J150">
            <v>-0.44285354302958757</v>
          </cell>
          <cell r="K150">
            <v>-0.3219140499399446</v>
          </cell>
          <cell r="L150">
            <v>-0.99670082230730117</v>
          </cell>
          <cell r="M150">
            <v>-0.46810959579868033</v>
          </cell>
          <cell r="N150">
            <v>-0.68160371265342912</v>
          </cell>
          <cell r="O150">
            <v>-0.7609865356023352</v>
          </cell>
          <cell r="P150">
            <v>-0.61015727593339186</v>
          </cell>
          <cell r="Q150">
            <v>-0.43321722634148674</v>
          </cell>
          <cell r="R150">
            <v>-1.889392533157578</v>
          </cell>
          <cell r="S150">
            <v>-0.25043518242324719</v>
          </cell>
          <cell r="T150">
            <v>-0.22744189117704622</v>
          </cell>
          <cell r="U150">
            <v>-0.42992285211715753</v>
          </cell>
          <cell r="V150">
            <v>-0.47872431257504444</v>
          </cell>
          <cell r="X150">
            <v>-0.69640121813663736</v>
          </cell>
          <cell r="Y150">
            <v>-0.59651423565048634</v>
          </cell>
          <cell r="Z150">
            <v>-0.44145054938565476</v>
          </cell>
          <cell r="AA150">
            <v>-1.1167645195860516</v>
          </cell>
          <cell r="AB150">
            <v>-0.71128243118166878</v>
          </cell>
          <cell r="AC150">
            <v>-0.70879929946703257</v>
          </cell>
          <cell r="AD150">
            <v>-1.0700541228552241</v>
          </cell>
          <cell r="AE150">
            <v>-0.82249490974132311</v>
          </cell>
          <cell r="AF150">
            <v>-0.75050271245502365</v>
          </cell>
          <cell r="AG150">
            <v>-0.68101461219139392</v>
          </cell>
          <cell r="AH150">
            <v>-0.56707782998920364</v>
          </cell>
          <cell r="AI150">
            <v>-0.50615819443871479</v>
          </cell>
          <cell r="AJ150">
            <v>-0.63813463549838456</v>
          </cell>
          <cell r="AK150">
            <v>-0.68916309126139585</v>
          </cell>
        </row>
        <row r="151">
          <cell r="I151">
            <v>-0.17997526235108691</v>
          </cell>
          <cell r="J151">
            <v>-0.21102138360670192</v>
          </cell>
          <cell r="K151">
            <v>-0.16279364753222142</v>
          </cell>
          <cell r="L151">
            <v>-0.37606760182112065</v>
          </cell>
          <cell r="M151">
            <v>-0.19102658469008488</v>
          </cell>
          <cell r="N151">
            <v>-0.35999620182464348</v>
          </cell>
          <cell r="O151">
            <v>-0.32048604895818061</v>
          </cell>
          <cell r="P151">
            <v>-0.30908922230484659</v>
          </cell>
          <cell r="Q151">
            <v>-0.17164988745549858</v>
          </cell>
          <cell r="R151">
            <v>-0.22524491618900394</v>
          </cell>
          <cell r="S151">
            <v>-6.310747097729652E-2</v>
          </cell>
          <cell r="T151">
            <v>-5.4929729602401257E-2</v>
          </cell>
          <cell r="U151">
            <v>-0.15869319021201303</v>
          </cell>
          <cell r="V151">
            <v>-0.16916678625138831</v>
          </cell>
          <cell r="X151">
            <v>-0.29924949564501735</v>
          </cell>
          <cell r="Y151">
            <v>-0.39041821686500766</v>
          </cell>
          <cell r="Z151">
            <v>-0.30570792110037759</v>
          </cell>
          <cell r="AA151">
            <v>-0.49099343115223304</v>
          </cell>
          <cell r="AB151">
            <v>-0.31714391506732648</v>
          </cell>
          <cell r="AC151">
            <v>-0.39524990326845216</v>
          </cell>
          <cell r="AD151">
            <v>-0.43365556138231376</v>
          </cell>
          <cell r="AE151">
            <v>-0.51420761817800309</v>
          </cell>
          <cell r="AF151">
            <v>-0.28055044380558386</v>
          </cell>
          <cell r="AG151">
            <v>-0.35859995582376542</v>
          </cell>
          <cell r="AH151">
            <v>-0.18243601885284602</v>
          </cell>
          <cell r="AI151">
            <v>-0.24315752090128398</v>
          </cell>
          <cell r="AJ151">
            <v>-0.36806972506963981</v>
          </cell>
          <cell r="AK151">
            <v>-0.26989517526850559</v>
          </cell>
        </row>
        <row r="152">
          <cell r="I152">
            <v>-0.19221771144954874</v>
          </cell>
          <cell r="J152">
            <v>-0.22946307269663996</v>
          </cell>
          <cell r="K152">
            <v>-0.21442736615051444</v>
          </cell>
          <cell r="L152">
            <v>-0.41403888894674279</v>
          </cell>
          <cell r="M152">
            <v>-0.21495660140148359</v>
          </cell>
          <cell r="N152">
            <v>-0.36975538692936144</v>
          </cell>
          <cell r="O152">
            <v>-0.32572727199917217</v>
          </cell>
          <cell r="P152">
            <v>-0.42148112413944289</v>
          </cell>
          <cell r="Q152">
            <v>-0.2077806722496694</v>
          </cell>
          <cell r="R152">
            <v>-0.26643830572087202</v>
          </cell>
          <cell r="S152">
            <v>-7.0872673877236725E-2</v>
          </cell>
          <cell r="T152">
            <v>-5.9663594855669022E-2</v>
          </cell>
          <cell r="U152">
            <v>-0.19097171858589493</v>
          </cell>
          <cell r="V152">
            <v>-0.22894966396215033</v>
          </cell>
          <cell r="X152">
            <v>-0.2992494956450174</v>
          </cell>
          <cell r="Y152">
            <v>-0.39041821686500761</v>
          </cell>
          <cell r="Z152">
            <v>-0.36244853247321451</v>
          </cell>
          <cell r="AA152">
            <v>-0.54056387241979031</v>
          </cell>
          <cell r="AB152">
            <v>-0.31714391506732648</v>
          </cell>
          <cell r="AC152">
            <v>-0.40596410846816694</v>
          </cell>
          <cell r="AD152">
            <v>-0.43365556138231381</v>
          </cell>
          <cell r="AE152">
            <v>-0.51420761817800309</v>
          </cell>
          <cell r="AF152">
            <v>-0.28055044380558386</v>
          </cell>
          <cell r="AG152">
            <v>-0.35859995582376547</v>
          </cell>
          <cell r="AH152">
            <v>-0.18243601885284602</v>
          </cell>
          <cell r="AI152">
            <v>-0.247054529013328</v>
          </cell>
          <cell r="AJ152">
            <v>-0.3680697250696397</v>
          </cell>
          <cell r="AK152">
            <v>-0.26989517526850554</v>
          </cell>
        </row>
        <row r="153">
          <cell r="I153">
            <v>1.8392234174445379</v>
          </cell>
          <cell r="J153">
            <v>2.2689941021930524</v>
          </cell>
          <cell r="K153">
            <v>1.9063434050421171</v>
          </cell>
          <cell r="L153">
            <v>3.1864900921419399</v>
          </cell>
          <cell r="M153">
            <v>1.7672947494280515</v>
          </cell>
          <cell r="N153">
            <v>2.6465970452603038</v>
          </cell>
          <cell r="O153">
            <v>2.5241252913663805</v>
          </cell>
          <cell r="P153">
            <v>1.3137383009163921</v>
          </cell>
          <cell r="Q153">
            <v>1.8221070344040267</v>
          </cell>
          <cell r="R153">
            <v>1.5768607311893039</v>
          </cell>
          <cell r="S153">
            <v>1.4489287036752299</v>
          </cell>
          <cell r="T153">
            <v>1.7226029305295052</v>
          </cell>
          <cell r="U153">
            <v>2.5156512870197103</v>
          </cell>
          <cell r="V153">
            <v>2.5845114987382884</v>
          </cell>
          <cell r="X153">
            <v>1.706079720123191</v>
          </cell>
          <cell r="Y153">
            <v>2.1069962338574477</v>
          </cell>
          <cell r="Z153">
            <v>1.9132560888977299</v>
          </cell>
          <cell r="AA153">
            <v>2.8527850369772318</v>
          </cell>
          <cell r="AB153">
            <v>1.6683605670038233</v>
          </cell>
          <cell r="AC153">
            <v>2.4678031400394018</v>
          </cell>
          <cell r="AD153">
            <v>2.3136458051805575</v>
          </cell>
          <cell r="AE153">
            <v>1.2207237828318389</v>
          </cell>
          <cell r="AF153">
            <v>1.5814239038744657</v>
          </cell>
          <cell r="AG153">
            <v>1.2636011286486182</v>
          </cell>
          <cell r="AH153">
            <v>1.4125492026701145</v>
          </cell>
          <cell r="AI153">
            <v>1.7698349789637622</v>
          </cell>
          <cell r="AJ153">
            <v>2.4271510296513776</v>
          </cell>
          <cell r="AK153">
            <v>2.5244550449291516</v>
          </cell>
        </row>
        <row r="154">
          <cell r="I154">
            <v>1.3113513591793107</v>
          </cell>
          <cell r="J154">
            <v>1.6871153563756081</v>
          </cell>
          <cell r="K154">
            <v>1.5132878852737317</v>
          </cell>
          <cell r="L154">
            <v>2.5114693409585866</v>
          </cell>
          <cell r="M154">
            <v>1.3408517131275348</v>
          </cell>
          <cell r="N154">
            <v>2.1098153271034321</v>
          </cell>
          <cell r="O154">
            <v>1.8473010715441214</v>
          </cell>
          <cell r="P154">
            <v>0.90674766467034429</v>
          </cell>
          <cell r="Q154">
            <v>1.4832314141983447</v>
          </cell>
          <cell r="R154">
            <v>1.2233522067420932</v>
          </cell>
          <cell r="S154">
            <v>1.2764317665993385</v>
          </cell>
          <cell r="T154">
            <v>1.3965050526214182</v>
          </cell>
          <cell r="U154">
            <v>1.9461159043276057</v>
          </cell>
          <cell r="V154">
            <v>2.0128038015874301</v>
          </cell>
          <cell r="X154">
            <v>1.725766170961373</v>
          </cell>
          <cell r="Y154">
            <v>2.0888475439735794</v>
          </cell>
          <cell r="Z154">
            <v>1.8862073642463151</v>
          </cell>
          <cell r="AA154">
            <v>3.091207492358981</v>
          </cell>
          <cell r="AB154">
            <v>1.7859857306957969</v>
          </cell>
          <cell r="AC154">
            <v>2.3862588064390748</v>
          </cell>
          <cell r="AD154">
            <v>2.3499243508492116</v>
          </cell>
          <cell r="AE154">
            <v>1.3036961127714228</v>
          </cell>
          <cell r="AF154">
            <v>1.6081116659923069</v>
          </cell>
          <cell r="AG154">
            <v>1.284696352891606</v>
          </cell>
          <cell r="AH154">
            <v>1.4232865813014146</v>
          </cell>
          <cell r="AI154">
            <v>1.7824803480952316</v>
          </cell>
          <cell r="AJ154">
            <v>2.4645716648895606</v>
          </cell>
          <cell r="AK154">
            <v>2.531912531489771</v>
          </cell>
        </row>
        <row r="155">
          <cell r="I155">
            <v>0.51578221069814711</v>
          </cell>
          <cell r="J155">
            <v>0.88722091811626225</v>
          </cell>
          <cell r="K155">
            <v>0.96030050120809429</v>
          </cell>
          <cell r="L155">
            <v>1.5729143566436392</v>
          </cell>
          <cell r="M155">
            <v>0.60399948291547123</v>
          </cell>
          <cell r="N155">
            <v>0.97079881817869973</v>
          </cell>
          <cell r="O155">
            <v>0.90138222161860559</v>
          </cell>
          <cell r="P155">
            <v>0</v>
          </cell>
          <cell r="Q155">
            <v>0.38309456318976759</v>
          </cell>
          <cell r="R155">
            <v>0.13464460349944823</v>
          </cell>
          <cell r="S155">
            <v>0.73454992163361599</v>
          </cell>
          <cell r="T155">
            <v>0.74109752340336776</v>
          </cell>
          <cell r="U155">
            <v>1.0980304436028085</v>
          </cell>
          <cell r="V155">
            <v>1.1767584023935207</v>
          </cell>
          <cell r="X155">
            <v>0.67822992325684395</v>
          </cell>
          <cell r="Y155">
            <v>1.099</v>
          </cell>
          <cell r="Z155">
            <v>1.1979999999999997</v>
          </cell>
          <cell r="AA155">
            <v>1.9359999999999999</v>
          </cell>
          <cell r="AB155">
            <v>0.80400079157509619</v>
          </cell>
          <cell r="AC155">
            <v>1.0980000000000001</v>
          </cell>
          <cell r="AD155">
            <v>1.1456456512825595</v>
          </cell>
          <cell r="AE155">
            <v>0</v>
          </cell>
          <cell r="AF155">
            <v>0.41546970180527787</v>
          </cell>
          <cell r="AG155">
            <v>0.14147112219618474</v>
          </cell>
          <cell r="AH155">
            <v>0.81906066122318422</v>
          </cell>
          <cell r="AI155">
            <v>0.94575830178059894</v>
          </cell>
          <cell r="AJ155">
            <v>1.3912687989712742</v>
          </cell>
          <cell r="AK155">
            <v>1.48</v>
          </cell>
        </row>
        <row r="156">
          <cell r="I156">
            <v>1.526668616701705</v>
          </cell>
          <cell r="J156">
            <v>1.8939542010191137</v>
          </cell>
          <cell r="K156">
            <v>1.7460292806908964</v>
          </cell>
          <cell r="L156">
            <v>2.7262561978621678</v>
          </cell>
          <cell r="M156">
            <v>1.4110134925236189</v>
          </cell>
          <cell r="N156">
            <v>2.2986486698283444</v>
          </cell>
          <cell r="O156">
            <v>2.3974588438953379</v>
          </cell>
          <cell r="P156">
            <v>0.81619338287595733</v>
          </cell>
          <cell r="Q156">
            <v>1.1123367198616445</v>
          </cell>
          <cell r="R156">
            <v>1.0519903754350257</v>
          </cell>
          <cell r="S156">
            <v>1.3363025230705019</v>
          </cell>
          <cell r="T156">
            <v>1.4377862928667866</v>
          </cell>
          <cell r="U156">
            <v>2.1271980632270089</v>
          </cell>
          <cell r="V156">
            <v>2.1412691152876051</v>
          </cell>
          <cell r="X156">
            <v>1.7060797201231912</v>
          </cell>
          <cell r="Y156">
            <v>2.1069962338574473</v>
          </cell>
          <cell r="Z156">
            <v>1.9132560888977299</v>
          </cell>
          <cell r="AA156">
            <v>2.8527850369772318</v>
          </cell>
          <cell r="AB156">
            <v>1.6683605670038231</v>
          </cell>
          <cell r="AC156">
            <v>2.4678031400394018</v>
          </cell>
          <cell r="AD156">
            <v>2.3136458051805566</v>
          </cell>
          <cell r="AE156">
            <v>1.2207237828318389</v>
          </cell>
          <cell r="AF156">
            <v>1.581423903874466</v>
          </cell>
          <cell r="AG156">
            <v>1.2636011286486175</v>
          </cell>
          <cell r="AH156">
            <v>1.4125492026701145</v>
          </cell>
          <cell r="AI156">
            <v>1.769834978963762</v>
          </cell>
          <cell r="AJ156">
            <v>2.4271510296513781</v>
          </cell>
          <cell r="AK156">
            <v>2.5244550449291521</v>
          </cell>
        </row>
        <row r="157">
          <cell r="I157">
            <v>1.2592394799471265</v>
          </cell>
          <cell r="J157">
            <v>1.5964086638844841</v>
          </cell>
          <cell r="K157">
            <v>1.463136951326502</v>
          </cell>
          <cell r="L157">
            <v>2.382438314679419</v>
          </cell>
          <cell r="M157">
            <v>1.3401110774613396</v>
          </cell>
          <cell r="N157">
            <v>1.9556287596439075</v>
          </cell>
          <cell r="O157">
            <v>2.0234424851590664</v>
          </cell>
          <cell r="P157">
            <v>0.74194351631690292</v>
          </cell>
          <cell r="Q157">
            <v>1.0663624828528719</v>
          </cell>
          <cell r="R157">
            <v>0.92681406339572692</v>
          </cell>
          <cell r="S157">
            <v>1.1599699935949852</v>
          </cell>
          <cell r="T157">
            <v>1.3060575931442884</v>
          </cell>
          <cell r="U157">
            <v>1.8800672734764627</v>
          </cell>
          <cell r="V157">
            <v>1.9732353410655474</v>
          </cell>
          <cell r="X157">
            <v>1.7339260015780933</v>
          </cell>
          <cell r="Y157">
            <v>1.9781087529901793</v>
          </cell>
          <cell r="Z157">
            <v>1.8238600672523906</v>
          </cell>
          <cell r="AA157">
            <v>2.9323914285209516</v>
          </cell>
          <cell r="AB157">
            <v>1.7116822457698255</v>
          </cell>
          <cell r="AC157">
            <v>2.2118695839756883</v>
          </cell>
          <cell r="AD157">
            <v>2.3300686624209255</v>
          </cell>
          <cell r="AE157">
            <v>1.1840966047792991</v>
          </cell>
          <cell r="AF157">
            <v>1.5420861381628459</v>
          </cell>
          <cell r="AG157">
            <v>1.2731004750810535</v>
          </cell>
          <cell r="AH157">
            <v>1.4134607681317726</v>
          </cell>
          <cell r="AI157">
            <v>1.7738908115577536</v>
          </cell>
          <cell r="AJ157">
            <v>2.4251831625137648</v>
          </cell>
          <cell r="AK157">
            <v>2.4817311427630768</v>
          </cell>
        </row>
        <row r="158">
          <cell r="I158">
            <v>0.4746331484966444</v>
          </cell>
          <cell r="J158">
            <v>0.88399172460173536</v>
          </cell>
          <cell r="K158">
            <v>0.98358537958186931</v>
          </cell>
          <cell r="L158">
            <v>1.4908563246079947</v>
          </cell>
          <cell r="M158">
            <v>0.66699329401708507</v>
          </cell>
          <cell r="N158">
            <v>1.3014716396712622</v>
          </cell>
          <cell r="O158">
            <v>0.85471877615086056</v>
          </cell>
          <cell r="P158">
            <v>0</v>
          </cell>
          <cell r="Q158">
            <v>0.51862982381286227</v>
          </cell>
          <cell r="R158">
            <v>0.18384167016270811</v>
          </cell>
          <cell r="S158">
            <v>0.60499745257837201</v>
          </cell>
          <cell r="T158">
            <v>0.79579599047724403</v>
          </cell>
          <cell r="U158">
            <v>1.1042340054310729</v>
          </cell>
          <cell r="V158">
            <v>1.1783496916462501</v>
          </cell>
          <cell r="X158">
            <v>0.65355221980791423</v>
          </cell>
          <cell r="Y158">
            <v>1.0960000000000001</v>
          </cell>
          <cell r="Z158">
            <v>1.226</v>
          </cell>
          <cell r="AA158">
            <v>1.8349999999999997</v>
          </cell>
          <cell r="AB158">
            <v>0.85157065813203159</v>
          </cell>
          <cell r="AC158">
            <v>1.472</v>
          </cell>
          <cell r="AD158">
            <v>0.98362213025312062</v>
          </cell>
          <cell r="AE158">
            <v>0</v>
          </cell>
          <cell r="AF158">
            <v>0.75</v>
          </cell>
          <cell r="AG158">
            <v>0.25261001155162283</v>
          </cell>
          <cell r="AH158">
            <v>0.73690233471341671</v>
          </cell>
          <cell r="AI158">
            <v>1.0811063132134386</v>
          </cell>
          <cell r="AJ158">
            <v>1.4240000000000002</v>
          </cell>
          <cell r="AK158">
            <v>1.4819999999999998</v>
          </cell>
        </row>
        <row r="159">
          <cell r="I159">
            <v>1.3792430478175095</v>
          </cell>
          <cell r="J159">
            <v>1.7632268646690161</v>
          </cell>
          <cell r="K159">
            <v>1.5564682481649559</v>
          </cell>
          <cell r="L159">
            <v>2.402429104313804</v>
          </cell>
          <cell r="M159">
            <v>1.3014179138286635</v>
          </cell>
          <cell r="N159">
            <v>2.0275120055383207</v>
          </cell>
          <cell r="O159">
            <v>2.0784326359583694</v>
          </cell>
          <cell r="P159">
            <v>0.78900377656469989</v>
          </cell>
          <cell r="Q159">
            <v>1.1620659251544012</v>
          </cell>
          <cell r="R159">
            <v>1.022016328700883</v>
          </cell>
          <cell r="S159">
            <v>1.1936223640542603</v>
          </cell>
          <cell r="T159">
            <v>1.3683972466156544</v>
          </cell>
          <cell r="U159">
            <v>1.9005690562155531</v>
          </cell>
          <cell r="V159">
            <v>1.9955465066380305</v>
          </cell>
          <cell r="X159">
            <v>1.7060797201231908</v>
          </cell>
          <cell r="Y159">
            <v>2.1069962338574473</v>
          </cell>
          <cell r="Z159">
            <v>1.9132560888977301</v>
          </cell>
          <cell r="AA159">
            <v>2.8527850369772318</v>
          </cell>
          <cell r="AB159">
            <v>1.6683605670038235</v>
          </cell>
          <cell r="AC159">
            <v>2.2932444999999997</v>
          </cell>
          <cell r="AD159">
            <v>2.3136458051805571</v>
          </cell>
          <cell r="AE159">
            <v>1.2207237828318387</v>
          </cell>
          <cell r="AF159">
            <v>1.581423903874466</v>
          </cell>
          <cell r="AG159">
            <v>1.2636011286486177</v>
          </cell>
          <cell r="AH159">
            <v>1.4125492026701143</v>
          </cell>
          <cell r="AI159">
            <v>1.7698349789637622</v>
          </cell>
          <cell r="AJ159">
            <v>2.4271510296513781</v>
          </cell>
          <cell r="AK159">
            <v>2.5100672469737408</v>
          </cell>
        </row>
        <row r="160">
          <cell r="I160">
            <v>1.0275168629978264</v>
          </cell>
          <cell r="J160">
            <v>1.4719712562355676</v>
          </cell>
          <cell r="K160">
            <v>1.2178794094412628</v>
          </cell>
          <cell r="L160">
            <v>1.9671912156881584</v>
          </cell>
          <cell r="M160">
            <v>1.0274505900182753</v>
          </cell>
          <cell r="N160">
            <v>1.7238655388339839</v>
          </cell>
          <cell r="O160">
            <v>1.7631850168874659</v>
          </cell>
          <cell r="P160">
            <v>0.54514541229461244</v>
          </cell>
          <cell r="Q160">
            <v>0.86242056389736177</v>
          </cell>
          <cell r="R160">
            <v>0.70070742864761781</v>
          </cell>
          <cell r="S160">
            <v>0.82039840553043963</v>
          </cell>
          <cell r="T160">
            <v>0.93710417426279247</v>
          </cell>
          <cell r="U160">
            <v>1.4334633300483386</v>
          </cell>
          <cell r="V160">
            <v>1.6364476120379345</v>
          </cell>
          <cell r="X160">
            <v>0.86112129242305346</v>
          </cell>
          <cell r="Y160">
            <v>1.070743199778331</v>
          </cell>
          <cell r="Z160">
            <v>0.97863110023918543</v>
          </cell>
          <cell r="AA160">
            <v>1.8526432541170772</v>
          </cell>
          <cell r="AB160">
            <v>0.8626218101608526</v>
          </cell>
          <cell r="AC160">
            <v>1.4308945368865191</v>
          </cell>
          <cell r="AD160">
            <v>1.2480813705018226</v>
          </cell>
          <cell r="AE160">
            <v>0.67771301221466973</v>
          </cell>
          <cell r="AF160">
            <v>0.84512344260229544</v>
          </cell>
          <cell r="AG160">
            <v>0.64671108208245165</v>
          </cell>
          <cell r="AH160">
            <v>0.73673419248445471</v>
          </cell>
          <cell r="AI160">
            <v>0.87065985521665679</v>
          </cell>
          <cell r="AJ160">
            <v>1.2330982741586154</v>
          </cell>
          <cell r="AK160">
            <v>1.4677272152685286</v>
          </cell>
        </row>
        <row r="161">
          <cell r="I161">
            <v>0.77689445061170082</v>
          </cell>
          <cell r="J161">
            <v>1.1672256609731382</v>
          </cell>
          <cell r="K161">
            <v>1.1003016906391752</v>
          </cell>
          <cell r="L161">
            <v>2.0317864896728763</v>
          </cell>
          <cell r="M161">
            <v>1.1146573550790644</v>
          </cell>
          <cell r="N161">
            <v>1.6895765465376185</v>
          </cell>
          <cell r="O161">
            <v>1.562391594974412</v>
          </cell>
          <cell r="P161">
            <v>0.48968392698121777</v>
          </cell>
          <cell r="Q161">
            <v>0.75799946814745689</v>
          </cell>
          <cell r="R161">
            <v>0.63974242604602338</v>
          </cell>
          <cell r="S161">
            <v>0.67159386118018793</v>
          </cell>
          <cell r="T161">
            <v>0.76972688322938176</v>
          </cell>
          <cell r="U161">
            <v>1.3523206244384274</v>
          </cell>
          <cell r="V161">
            <v>1.6644665817193691</v>
          </cell>
          <cell r="X161">
            <v>0.63370380700612428</v>
          </cell>
          <cell r="Y161">
            <v>0.79018599368453712</v>
          </cell>
          <cell r="Z161">
            <v>0.69807700634176539</v>
          </cell>
          <cell r="AA161">
            <v>1.656986679701544</v>
          </cell>
          <cell r="AB161">
            <v>0.68958857771588222</v>
          </cell>
          <cell r="AC161">
            <v>1.2195204107568096</v>
          </cell>
          <cell r="AD161">
            <v>1.0447692444525132</v>
          </cell>
          <cell r="AE161">
            <v>0.53639772214319958</v>
          </cell>
          <cell r="AF161">
            <v>0.68808135960422345</v>
          </cell>
          <cell r="AG161">
            <v>0.52044329884842033</v>
          </cell>
          <cell r="AH161">
            <v>0.56032190508510171</v>
          </cell>
          <cell r="AI161">
            <v>0.65431747793551953</v>
          </cell>
          <cell r="AJ161">
            <v>0.94066097541752636</v>
          </cell>
          <cell r="AK161">
            <v>1.1314997671770446</v>
          </cell>
        </row>
        <row r="162">
          <cell r="I162">
            <v>1.7484682225599972</v>
          </cell>
          <cell r="J162">
            <v>2.270436573957789</v>
          </cell>
          <cell r="K162">
            <v>1.9087598227033689</v>
          </cell>
          <cell r="L162">
            <v>3.133496312699414</v>
          </cell>
          <cell r="M162">
            <v>1.7427882137825788</v>
          </cell>
          <cell r="N162">
            <v>2.6463286720652563</v>
          </cell>
          <cell r="O162">
            <v>2.5280800466278328</v>
          </cell>
          <cell r="P162">
            <v>1.3240982762583915</v>
          </cell>
          <cell r="Q162">
            <v>2.4417081735728621</v>
          </cell>
          <cell r="R162">
            <v>1.24772692365321</v>
          </cell>
          <cell r="S162">
            <v>1.4943303135587092</v>
          </cell>
          <cell r="T162">
            <v>1.7402630418946223</v>
          </cell>
          <cell r="U162">
            <v>3.8080365019692088</v>
          </cell>
          <cell r="V162">
            <v>2.5867497578074508</v>
          </cell>
          <cell r="X162">
            <v>1.706079720123191</v>
          </cell>
          <cell r="Y162">
            <v>2.1069962338574473</v>
          </cell>
          <cell r="Z162">
            <v>1.9132560888977299</v>
          </cell>
          <cell r="AA162">
            <v>2.8527850369772323</v>
          </cell>
          <cell r="AB162">
            <v>1.6683605670038233</v>
          </cell>
          <cell r="AC162">
            <v>2.4678031400394014</v>
          </cell>
          <cell r="AD162">
            <v>2.3136458051805571</v>
          </cell>
          <cell r="AE162">
            <v>1.2207237828318389</v>
          </cell>
          <cell r="AF162">
            <v>1.5814239038744657</v>
          </cell>
          <cell r="AG162">
            <v>1.263601128648618</v>
          </cell>
          <cell r="AH162">
            <v>1.4125492026701143</v>
          </cell>
          <cell r="AI162">
            <v>1.7698349789637617</v>
          </cell>
          <cell r="AJ162">
            <v>2.4271510296513785</v>
          </cell>
          <cell r="AK162">
            <v>2.5244550449291521</v>
          </cell>
        </row>
        <row r="163">
          <cell r="I163">
            <v>1.3833443830264542</v>
          </cell>
          <cell r="J163">
            <v>1.9527696186899062</v>
          </cell>
          <cell r="K163">
            <v>1.755442986532405</v>
          </cell>
          <cell r="L163">
            <v>2.4752257968547435</v>
          </cell>
          <cell r="M163">
            <v>1.3643638069690438</v>
          </cell>
          <cell r="N163">
            <v>2.1395864997968252</v>
          </cell>
          <cell r="O163">
            <v>2.2788673558196928</v>
          </cell>
          <cell r="P163">
            <v>0.46349668372715186</v>
          </cell>
          <cell r="Q163">
            <v>1.1028195936676324</v>
          </cell>
          <cell r="R163">
            <v>0.92433530299736977</v>
          </cell>
          <cell r="S163">
            <v>1.1485660848944754</v>
          </cell>
          <cell r="T163">
            <v>1.2421415171541432</v>
          </cell>
          <cell r="U163">
            <v>1.9252785667819174</v>
          </cell>
          <cell r="V163">
            <v>1.9945677200700709</v>
          </cell>
          <cell r="X163">
            <v>1.706079720123191</v>
          </cell>
          <cell r="Y163">
            <v>2.1069962338574473</v>
          </cell>
          <cell r="Z163">
            <v>1.9132560888977299</v>
          </cell>
          <cell r="AA163">
            <v>2.8527850369772318</v>
          </cell>
          <cell r="AB163">
            <v>1.6683605670038233</v>
          </cell>
          <cell r="AC163">
            <v>2.420930816545837</v>
          </cell>
          <cell r="AD163">
            <v>2.3136458051805571</v>
          </cell>
          <cell r="AE163">
            <v>0.73974678547872308</v>
          </cell>
          <cell r="AF163">
            <v>1.5814239038744662</v>
          </cell>
          <cell r="AG163">
            <v>1.2636011286486177</v>
          </cell>
          <cell r="AH163">
            <v>1.4125492026701145</v>
          </cell>
          <cell r="AI163">
            <v>1.7698349789637615</v>
          </cell>
          <cell r="AJ163">
            <v>2.4271510296513776</v>
          </cell>
          <cell r="AK163">
            <v>2.5080921808959125</v>
          </cell>
        </row>
        <row r="164">
          <cell r="I164">
            <v>1.6060151699500951</v>
          </cell>
          <cell r="J164">
            <v>1.7899839390525663</v>
          </cell>
          <cell r="K164">
            <v>1.5459781270672099</v>
          </cell>
          <cell r="L164">
            <v>2.7601437571766403</v>
          </cell>
          <cell r="M164">
            <v>1.4298968367237817</v>
          </cell>
          <cell r="N164">
            <v>2.1491583707704169</v>
          </cell>
          <cell r="O164">
            <v>2.2600330175943832</v>
          </cell>
          <cell r="P164">
            <v>1.1904263421240322</v>
          </cell>
          <cell r="Q164">
            <v>1.3378702714114679</v>
          </cell>
          <cell r="R164">
            <v>1.2616888112493756</v>
          </cell>
          <cell r="S164">
            <v>1.3320914446956726</v>
          </cell>
          <cell r="T164">
            <v>1.6114291184688996</v>
          </cell>
          <cell r="U164">
            <v>2.1415386209413869</v>
          </cell>
          <cell r="V164">
            <v>2.1822145313375896</v>
          </cell>
          <cell r="X164">
            <v>1.7060797201231905</v>
          </cell>
          <cell r="Y164">
            <v>2.1069962338574473</v>
          </cell>
          <cell r="Z164">
            <v>1.9132560888977299</v>
          </cell>
          <cell r="AA164">
            <v>2.8527850369772327</v>
          </cell>
          <cell r="AB164">
            <v>1.6683605670038231</v>
          </cell>
          <cell r="AC164">
            <v>2.431378547748722</v>
          </cell>
          <cell r="AD164">
            <v>2.3136458051805571</v>
          </cell>
          <cell r="AE164">
            <v>1.2207237828318389</v>
          </cell>
          <cell r="AF164">
            <v>1.5814239038744655</v>
          </cell>
          <cell r="AG164">
            <v>1.2636011286486177</v>
          </cell>
          <cell r="AH164">
            <v>1.4125492026701145</v>
          </cell>
          <cell r="AI164">
            <v>1.7698349789637613</v>
          </cell>
          <cell r="AJ164">
            <v>2.4271510296513785</v>
          </cell>
          <cell r="AK164">
            <v>2.5244550449291525</v>
          </cell>
        </row>
        <row r="165">
          <cell r="I165">
            <v>1.1007589754574707</v>
          </cell>
          <cell r="J165">
            <v>1.2812178544534627</v>
          </cell>
          <cell r="K165">
            <v>1.1677346181965851</v>
          </cell>
          <cell r="L165">
            <v>1.8295831194719807</v>
          </cell>
          <cell r="M165">
            <v>1.1435021102814031</v>
          </cell>
          <cell r="N165">
            <v>1.8969424019634484</v>
          </cell>
          <cell r="O165">
            <v>1.8539532254091613</v>
          </cell>
          <cell r="P165">
            <v>0.81185226184964343</v>
          </cell>
          <cell r="Q165">
            <v>0.89115043959658524</v>
          </cell>
          <cell r="R165">
            <v>0.75649644532219418</v>
          </cell>
          <cell r="S165">
            <v>0.98975427998372967</v>
          </cell>
          <cell r="T165">
            <v>1.31271771574287</v>
          </cell>
          <cell r="U165">
            <v>1.5756482902742928</v>
          </cell>
          <cell r="V165">
            <v>1.7367295893167174</v>
          </cell>
          <cell r="X165">
            <v>0.86112129242305346</v>
          </cell>
          <cell r="Y165">
            <v>1.0707431997783308</v>
          </cell>
          <cell r="Z165">
            <v>0.97863110023918554</v>
          </cell>
          <cell r="AA165">
            <v>1.8526432541170774</v>
          </cell>
          <cell r="AB165">
            <v>0.86262181016085249</v>
          </cell>
          <cell r="AC165">
            <v>1.4308945368865191</v>
          </cell>
          <cell r="AD165">
            <v>1.2480813705018226</v>
          </cell>
          <cell r="AE165">
            <v>0.67771301221466962</v>
          </cell>
          <cell r="AF165">
            <v>0.84512344260229544</v>
          </cell>
          <cell r="AG165">
            <v>0.64671108208245165</v>
          </cell>
          <cell r="AH165">
            <v>0.73673419248445471</v>
          </cell>
          <cell r="AI165">
            <v>0.87065985521665668</v>
          </cell>
          <cell r="AJ165">
            <v>1.2330982741586152</v>
          </cell>
          <cell r="AK165">
            <v>1.4677272152685286</v>
          </cell>
        </row>
        <row r="166">
          <cell r="I166">
            <v>0.68450825568381657</v>
          </cell>
          <cell r="J166">
            <v>1.0045999648106947</v>
          </cell>
          <cell r="K166">
            <v>0.93133341758222032</v>
          </cell>
          <cell r="L166">
            <v>2.434445800514486</v>
          </cell>
          <cell r="M166">
            <v>1.0054231680185401</v>
          </cell>
          <cell r="N166">
            <v>1.5897159680525446</v>
          </cell>
          <cell r="O166">
            <v>1.2963480964635379</v>
          </cell>
          <cell r="P166">
            <v>0.70025429330799682</v>
          </cell>
          <cell r="Q166">
            <v>0.72249484977986733</v>
          </cell>
          <cell r="R166">
            <v>0.52276123500533322</v>
          </cell>
          <cell r="S166">
            <v>0.64626738949529594</v>
          </cell>
          <cell r="T166">
            <v>0.80487007409857525</v>
          </cell>
          <cell r="U166">
            <v>1.1821055145679211</v>
          </cell>
          <cell r="V166">
            <v>1.4143566093546038</v>
          </cell>
          <cell r="X166">
            <v>0.63370380700612428</v>
          </cell>
          <cell r="Y166">
            <v>0.79018599368453724</v>
          </cell>
          <cell r="Z166">
            <v>0.6980770063417655</v>
          </cell>
          <cell r="AA166">
            <v>1.6569866797015442</v>
          </cell>
          <cell r="AB166">
            <v>0.68958857771588244</v>
          </cell>
          <cell r="AC166">
            <v>1.2195204107568094</v>
          </cell>
          <cell r="AD166">
            <v>1.0447692444525132</v>
          </cell>
          <cell r="AE166">
            <v>0.5363977221431997</v>
          </cell>
          <cell r="AF166">
            <v>0.68808135960422356</v>
          </cell>
          <cell r="AG166">
            <v>0.52044329884842044</v>
          </cell>
          <cell r="AH166">
            <v>0.56032190508510171</v>
          </cell>
          <cell r="AI166">
            <v>0.65431747793551942</v>
          </cell>
          <cell r="AJ166">
            <v>0.94066097541752658</v>
          </cell>
          <cell r="AK166">
            <v>1.1314997671770446</v>
          </cell>
        </row>
        <row r="167">
          <cell r="I167">
            <v>2.2944149510286218</v>
          </cell>
          <cell r="J167">
            <v>1.5152990566917419</v>
          </cell>
          <cell r="K167">
            <v>1.2549746516624174</v>
          </cell>
          <cell r="L167">
            <v>2.7940353680255563</v>
          </cell>
          <cell r="M167">
            <v>1.4221779235764287</v>
          </cell>
          <cell r="N167">
            <v>1.8982741918302988</v>
          </cell>
          <cell r="O167">
            <v>1.8175412009686636</v>
          </cell>
          <cell r="P167">
            <v>1.1973117131222983</v>
          </cell>
          <cell r="Q167">
            <v>1.4867388282635383</v>
          </cell>
          <cell r="R167">
            <v>1.1515997578149924</v>
          </cell>
          <cell r="S167">
            <v>1.3502385973864499</v>
          </cell>
          <cell r="T167">
            <v>1.6482916114578954</v>
          </cell>
          <cell r="U167">
            <v>2.3077250001143774</v>
          </cell>
          <cell r="V167">
            <v>2.4100075732589405</v>
          </cell>
          <cell r="X167">
            <v>1.7060797201231912</v>
          </cell>
          <cell r="Y167">
            <v>1.877</v>
          </cell>
          <cell r="Z167">
            <v>1.5649999999999997</v>
          </cell>
          <cell r="AA167">
            <v>2.8527850369772323</v>
          </cell>
          <cell r="AB167">
            <v>1.6683605670038228</v>
          </cell>
          <cell r="AC167">
            <v>2.1480000000000006</v>
          </cell>
          <cell r="AD167">
            <v>2.3136458051805571</v>
          </cell>
          <cell r="AE167">
            <v>1.2207237828318391</v>
          </cell>
          <cell r="AF167">
            <v>1.581423903874466</v>
          </cell>
          <cell r="AG167">
            <v>1.2636011286486177</v>
          </cell>
          <cell r="AH167">
            <v>1.4125492026701145</v>
          </cell>
          <cell r="AI167">
            <v>1.7698349789637615</v>
          </cell>
          <cell r="AJ167">
            <v>2.4271510296513785</v>
          </cell>
          <cell r="AK167">
            <v>2.5244550449291521</v>
          </cell>
        </row>
        <row r="168">
          <cell r="I168">
            <v>2.4363082689648392</v>
          </cell>
          <cell r="J168">
            <v>1.7558739735239948</v>
          </cell>
          <cell r="K168">
            <v>1.3336614820289672</v>
          </cell>
          <cell r="L168">
            <v>2.6981655880235165</v>
          </cell>
          <cell r="M168">
            <v>1.5526121677397702</v>
          </cell>
          <cell r="N168">
            <v>2.0972083758833109</v>
          </cell>
          <cell r="O168">
            <v>2.0695238064944856</v>
          </cell>
          <cell r="P168">
            <v>1.062676766301538</v>
          </cell>
          <cell r="Q168">
            <v>2.0109007035304045</v>
          </cell>
          <cell r="R168">
            <v>1.6791735647960033</v>
          </cell>
          <cell r="S168">
            <v>1.5150092133693329</v>
          </cell>
          <cell r="T168">
            <v>1.8490750088876109</v>
          </cell>
          <cell r="U168">
            <v>2.595415179900141</v>
          </cell>
          <cell r="V168">
            <v>2.6224446884983386</v>
          </cell>
          <cell r="X168">
            <v>1.7060797201231912</v>
          </cell>
          <cell r="Y168">
            <v>2.1069962338574473</v>
          </cell>
          <cell r="Z168">
            <v>1.6630000000000003</v>
          </cell>
          <cell r="AA168">
            <v>2.8527850369772327</v>
          </cell>
          <cell r="AB168">
            <v>1.6683605670038233</v>
          </cell>
          <cell r="AC168">
            <v>2.3719999999999999</v>
          </cell>
          <cell r="AD168">
            <v>2.3136458051805571</v>
          </cell>
          <cell r="AE168">
            <v>1.2207237828318389</v>
          </cell>
          <cell r="AF168">
            <v>1.5814239038744657</v>
          </cell>
          <cell r="AG168">
            <v>1.2636011286486177</v>
          </cell>
          <cell r="AH168">
            <v>1.4125492026701145</v>
          </cell>
          <cell r="AI168">
            <v>1.769834978963762</v>
          </cell>
          <cell r="AJ168">
            <v>2.4271510296513776</v>
          </cell>
          <cell r="AK168">
            <v>2.5244550449291525</v>
          </cell>
        </row>
        <row r="169">
          <cell r="I169">
            <v>3.2131741846656237</v>
          </cell>
          <cell r="J169">
            <v>2.6261416256889913</v>
          </cell>
          <cell r="K169">
            <v>1.7937385616211394</v>
          </cell>
          <cell r="L169">
            <v>3.3668166807496092</v>
          </cell>
          <cell r="M169">
            <v>2.2070066995365325</v>
          </cell>
          <cell r="N169">
            <v>2.7939200960334163</v>
          </cell>
          <cell r="O169">
            <v>2.9981263713026087</v>
          </cell>
          <cell r="P169">
            <v>2.0157669479815263</v>
          </cell>
          <cell r="Q169">
            <v>3.2867300701100457</v>
          </cell>
          <cell r="R169">
            <v>2.8178267261206642</v>
          </cell>
          <cell r="S169">
            <v>2.0854174145009163</v>
          </cell>
          <cell r="T169">
            <v>2.4761062168076529</v>
          </cell>
          <cell r="U169">
            <v>3.273929754866566</v>
          </cell>
          <cell r="V169">
            <v>3.1499570757781927</v>
          </cell>
          <cell r="X169">
            <v>1.7060797201231912</v>
          </cell>
          <cell r="Y169">
            <v>2.1069962338574473</v>
          </cell>
          <cell r="Z169">
            <v>1.9132560888977299</v>
          </cell>
          <cell r="AA169">
            <v>2.8527850369772318</v>
          </cell>
          <cell r="AB169">
            <v>1.6683605670038233</v>
          </cell>
          <cell r="AC169">
            <v>2.4678031400394018</v>
          </cell>
          <cell r="AD169">
            <v>2.3136458051805571</v>
          </cell>
          <cell r="AE169">
            <v>1.2207237828318389</v>
          </cell>
          <cell r="AF169">
            <v>1.581423903874466</v>
          </cell>
          <cell r="AG169">
            <v>1.263601128648618</v>
          </cell>
          <cell r="AH169">
            <v>1.4125492026701145</v>
          </cell>
          <cell r="AI169">
            <v>1.7698349789637617</v>
          </cell>
          <cell r="AJ169">
            <v>2.4271510296513781</v>
          </cell>
          <cell r="AK169">
            <v>2.5244550449291516</v>
          </cell>
        </row>
        <row r="170">
          <cell r="I170">
            <v>2.2440428231612648</v>
          </cell>
          <cell r="J170">
            <v>1.3554539777226611</v>
          </cell>
          <cell r="K170">
            <v>1.2140253827981928</v>
          </cell>
          <cell r="L170">
            <v>2.9004670729430746</v>
          </cell>
          <cell r="M170">
            <v>1.3362098990142266</v>
          </cell>
          <cell r="N170">
            <v>1.7559257312412546</v>
          </cell>
          <cell r="O170">
            <v>1.6371092118267161</v>
          </cell>
          <cell r="P170">
            <v>1.3732764575717575</v>
          </cell>
          <cell r="Q170">
            <v>1.1561987538868075</v>
          </cell>
          <cell r="R170">
            <v>0.80139432275152367</v>
          </cell>
          <cell r="S170">
            <v>1.1848390859227163</v>
          </cell>
          <cell r="T170">
            <v>1.4415047237395842</v>
          </cell>
          <cell r="U170">
            <v>2.0285647178424768</v>
          </cell>
          <cell r="V170">
            <v>2.2071181935359201</v>
          </cell>
          <cell r="X170">
            <v>1.706079720123191</v>
          </cell>
          <cell r="Y170">
            <v>1.679</v>
          </cell>
          <cell r="Z170">
            <v>1.5140000000000002</v>
          </cell>
          <cell r="AA170">
            <v>2.8527850369772318</v>
          </cell>
          <cell r="AB170">
            <v>1.6683605670038231</v>
          </cell>
          <cell r="AC170">
            <v>1.986</v>
          </cell>
          <cell r="AD170">
            <v>2.1049999999999995</v>
          </cell>
          <cell r="AE170">
            <v>1.2207237828318389</v>
          </cell>
          <cell r="AF170">
            <v>1.581423903874466</v>
          </cell>
          <cell r="AG170">
            <v>1.238</v>
          </cell>
          <cell r="AH170">
            <v>1.4125492026701145</v>
          </cell>
          <cell r="AI170">
            <v>1.7698349789637613</v>
          </cell>
          <cell r="AJ170">
            <v>2.4271510296513781</v>
          </cell>
          <cell r="AK170">
            <v>2.5244550449291521</v>
          </cell>
        </row>
        <row r="171">
          <cell r="I171">
            <v>2.4739118380647342</v>
          </cell>
          <cell r="J171">
            <v>1.7323326411828353</v>
          </cell>
          <cell r="K171">
            <v>1.3196364884491174</v>
          </cell>
          <cell r="L171">
            <v>2.733116712747333</v>
          </cell>
          <cell r="M171">
            <v>1.561911732276146</v>
          </cell>
          <cell r="N171">
            <v>2.1189267330624424</v>
          </cell>
          <cell r="O171">
            <v>2.0804664987314307</v>
          </cell>
          <cell r="P171">
            <v>1.0572149838965346</v>
          </cell>
          <cell r="Q171">
            <v>1.9312135830861623</v>
          </cell>
          <cell r="R171">
            <v>1.7394240152690812</v>
          </cell>
          <cell r="S171">
            <v>1.6268777415169882</v>
          </cell>
          <cell r="T171">
            <v>1.8255540072243426</v>
          </cell>
          <cell r="U171">
            <v>2.7126402000318444</v>
          </cell>
          <cell r="V171">
            <v>2.7675274671362211</v>
          </cell>
          <cell r="X171">
            <v>1.706079720123191</v>
          </cell>
          <cell r="Y171">
            <v>2.1069962338574473</v>
          </cell>
          <cell r="Z171">
            <v>1.6450411501374784</v>
          </cell>
          <cell r="AA171">
            <v>2.8527850369772323</v>
          </cell>
          <cell r="AB171">
            <v>1.6683605670038231</v>
          </cell>
          <cell r="AC171">
            <v>2.3965071633485575</v>
          </cell>
          <cell r="AD171">
            <v>2.3136458051805571</v>
          </cell>
          <cell r="AE171">
            <v>1.2207237828318389</v>
          </cell>
          <cell r="AF171">
            <v>1.5814239038744657</v>
          </cell>
          <cell r="AG171">
            <v>1.263601128648618</v>
          </cell>
          <cell r="AH171">
            <v>1.4125492026701145</v>
          </cell>
          <cell r="AI171">
            <v>1.7698349789637615</v>
          </cell>
          <cell r="AJ171">
            <v>2.4271510296513781</v>
          </cell>
          <cell r="AK171">
            <v>2.5244550449291521</v>
          </cell>
        </row>
        <row r="172">
          <cell r="I172">
            <v>-0.50901739977602367</v>
          </cell>
          <cell r="J172">
            <v>-0.47696487265811766</v>
          </cell>
          <cell r="K172">
            <v>-0.33652056937303254</v>
          </cell>
          <cell r="L172">
            <v>-0.89637979769415488</v>
          </cell>
          <cell r="M172">
            <v>-0.48220333049631076</v>
          </cell>
          <cell r="N172">
            <v>-0.62154495584952141</v>
          </cell>
          <cell r="O172">
            <v>-0.77918131556293113</v>
          </cell>
          <cell r="P172">
            <v>-0.53537534827097988</v>
          </cell>
          <cell r="Q172">
            <v>-0.48397868609587125</v>
          </cell>
          <cell r="R172">
            <v>-0.42867667280422922</v>
          </cell>
          <cell r="S172">
            <v>-0.29698994525300076</v>
          </cell>
          <cell r="T172">
            <v>-0.29583992858180613</v>
          </cell>
          <cell r="U172">
            <v>-0.44331380101593781</v>
          </cell>
          <cell r="V172">
            <v>-0.57637771824042794</v>
          </cell>
          <cell r="X172">
            <v>-0.86112129242305369</v>
          </cell>
          <cell r="Y172">
            <v>-0.70099999999999996</v>
          </cell>
          <cell r="Z172">
            <v>-0.49799999999999994</v>
          </cell>
          <cell r="AA172">
            <v>-1.2150000000000001</v>
          </cell>
          <cell r="AB172">
            <v>-0.80800000000000005</v>
          </cell>
          <cell r="AC172">
            <v>-0.7619999999999999</v>
          </cell>
          <cell r="AD172">
            <v>-1.1919999999999997</v>
          </cell>
          <cell r="AE172">
            <v>-0.67771301221466984</v>
          </cell>
          <cell r="AF172">
            <v>-0.84512344260229566</v>
          </cell>
          <cell r="AG172">
            <v>-0.64671108208245154</v>
          </cell>
          <cell r="AH172">
            <v>-0.6329999999999999</v>
          </cell>
          <cell r="AI172">
            <v>-0.59599999999999986</v>
          </cell>
          <cell r="AJ172">
            <v>-0.69600000000000006</v>
          </cell>
          <cell r="AK172">
            <v>-0.83099999999999996</v>
          </cell>
        </row>
        <row r="173">
          <cell r="I173">
            <v>-0.35196257058282782</v>
          </cell>
          <cell r="J173">
            <v>-0.36236280963227369</v>
          </cell>
          <cell r="K173">
            <v>-0.26065646074177778</v>
          </cell>
          <cell r="L173">
            <v>-0.75925419979911779</v>
          </cell>
          <cell r="M173">
            <v>-0.38370337492134821</v>
          </cell>
          <cell r="N173">
            <v>-0.53195485967428047</v>
          </cell>
          <cell r="O173">
            <v>-0.65833308427777026</v>
          </cell>
          <cell r="P173">
            <v>-0.41849727614149584</v>
          </cell>
          <cell r="Q173">
            <v>-0.3915435360771381</v>
          </cell>
          <cell r="R173">
            <v>-0.33882165846201245</v>
          </cell>
          <cell r="S173">
            <v>-0.22391134184773168</v>
          </cell>
          <cell r="T173">
            <v>-0.21573829933855268</v>
          </cell>
          <cell r="U173">
            <v>-0.36000529823013416</v>
          </cell>
          <cell r="V173">
            <v>-0.48123574209705561</v>
          </cell>
          <cell r="X173">
            <v>-0.63370380700612428</v>
          </cell>
          <cell r="Y173">
            <v>-0.59299999999999997</v>
          </cell>
          <cell r="Z173">
            <v>-0.43600000000000005</v>
          </cell>
          <cell r="AA173">
            <v>-1.0600000000000003</v>
          </cell>
          <cell r="AB173">
            <v>-0.68958857771588211</v>
          </cell>
          <cell r="AC173">
            <v>-0.67300000000000004</v>
          </cell>
          <cell r="AD173">
            <v>-1.0447692444525132</v>
          </cell>
          <cell r="AE173">
            <v>-0.5363977221431997</v>
          </cell>
          <cell r="AF173">
            <v>-0.68808135960422367</v>
          </cell>
          <cell r="AG173">
            <v>-0.52044329884842033</v>
          </cell>
          <cell r="AH173">
            <v>-0.55700000000000005</v>
          </cell>
          <cell r="AI173">
            <v>-0.50800000000000001</v>
          </cell>
          <cell r="AJ173">
            <v>-0.629</v>
          </cell>
          <cell r="AK173">
            <v>-0.75700000000000001</v>
          </cell>
        </row>
        <row r="174">
          <cell r="I174">
            <v>-0.50272796180874757</v>
          </cell>
          <cell r="J174">
            <v>-0.47142368469752016</v>
          </cell>
          <cell r="K174">
            <v>-0.33005536284377029</v>
          </cell>
          <cell r="L174">
            <v>-0.89593138449794196</v>
          </cell>
          <cell r="M174">
            <v>-0.45245676255738304</v>
          </cell>
          <cell r="N174">
            <v>-0.61052716062186418</v>
          </cell>
          <cell r="O174">
            <v>-0.7645921914737599</v>
          </cell>
          <cell r="P174">
            <v>-0.50954177779687693</v>
          </cell>
          <cell r="Q174">
            <v>-0.47559604794178062</v>
          </cell>
          <cell r="R174">
            <v>-0.41920143636324025</v>
          </cell>
          <cell r="S174">
            <v>-0.29107659469470265</v>
          </cell>
          <cell r="T174">
            <v>-0.28873001843712864</v>
          </cell>
          <cell r="U174">
            <v>-0.4356935628169662</v>
          </cell>
          <cell r="V174">
            <v>-0.55891206306310226</v>
          </cell>
          <cell r="X174">
            <v>-0.86112129242305346</v>
          </cell>
          <cell r="Y174">
            <v>-0.69285606114192166</v>
          </cell>
          <cell r="Z174">
            <v>-0.48843246343731339</v>
          </cell>
          <cell r="AA174">
            <v>-1.2143921973310865</v>
          </cell>
          <cell r="AB174">
            <v>-0.75815541085144489</v>
          </cell>
          <cell r="AC174">
            <v>-0.74849243327540183</v>
          </cell>
          <cell r="AD174">
            <v>-1.1696814002505584</v>
          </cell>
          <cell r="AE174">
            <v>-0.67771301221466995</v>
          </cell>
          <cell r="AF174">
            <v>-0.84512344260229555</v>
          </cell>
          <cell r="AG174">
            <v>-0.64671108208245176</v>
          </cell>
          <cell r="AH174">
            <v>-0.62039637161718042</v>
          </cell>
          <cell r="AI174">
            <v>-0.58167635387643057</v>
          </cell>
          <cell r="AJ174">
            <v>-0.6840362718816112</v>
          </cell>
          <cell r="AK174">
            <v>-0.80581866666069946</v>
          </cell>
        </row>
        <row r="175">
          <cell r="I175">
            <v>-0.49111971737751225</v>
          </cell>
          <cell r="J175">
            <v>-0.48028226561310922</v>
          </cell>
          <cell r="K175">
            <v>-0.32911787023662664</v>
          </cell>
          <cell r="L175">
            <v>-0.94549219260186224</v>
          </cell>
          <cell r="M175">
            <v>-0.4844787758680334</v>
          </cell>
          <cell r="N175">
            <v>-0.61845218111948408</v>
          </cell>
          <cell r="O175">
            <v>-0.8020448071120484</v>
          </cell>
          <cell r="P175">
            <v>-0.50928217374615292</v>
          </cell>
          <cell r="Q175">
            <v>-0.45908745546376772</v>
          </cell>
          <cell r="R175">
            <v>-1.9525409990556795</v>
          </cell>
          <cell r="S175">
            <v>-0.31238598816309798</v>
          </cell>
          <cell r="T175">
            <v>-0.30341469916844116</v>
          </cell>
          <cell r="U175">
            <v>-0.45151418132352378</v>
          </cell>
          <cell r="V175">
            <v>-0.52220371862044657</v>
          </cell>
          <cell r="X175">
            <v>-0.86112129242305357</v>
          </cell>
          <cell r="Y175">
            <v>-0.70587560530084559</v>
          </cell>
          <cell r="Z175">
            <v>-0.48725427286165685</v>
          </cell>
          <cell r="AA175">
            <v>-1.2815695054332588</v>
          </cell>
          <cell r="AB175">
            <v>-0.8118128311110161</v>
          </cell>
          <cell r="AC175">
            <v>-0.75820832842080199</v>
          </cell>
          <cell r="AD175">
            <v>-1.2269768165409074</v>
          </cell>
          <cell r="AE175">
            <v>-0.67771301221466995</v>
          </cell>
          <cell r="AF175">
            <v>-0.84232978055374652</v>
          </cell>
          <cell r="AG175">
            <v>-0.64671108208245187</v>
          </cell>
          <cell r="AH175">
            <v>-0.66581489935219629</v>
          </cell>
          <cell r="AI175">
            <v>-0.61143835389785595</v>
          </cell>
          <cell r="AJ175">
            <v>-0.70893988484795634</v>
          </cell>
          <cell r="AK175">
            <v>-0.75303106262261621</v>
          </cell>
        </row>
        <row r="176">
          <cell r="I176">
            <v>-0.34816932687606955</v>
          </cell>
          <cell r="J176">
            <v>-0.36017002179504609</v>
          </cell>
          <cell r="K176">
            <v>-0.25952136163834183</v>
          </cell>
          <cell r="L176">
            <v>-0.75888946239019017</v>
          </cell>
          <cell r="M176">
            <v>-0.3591326119065964</v>
          </cell>
          <cell r="N176">
            <v>-0.49326761147452053</v>
          </cell>
          <cell r="O176">
            <v>-0.65618950578038626</v>
          </cell>
          <cell r="P176">
            <v>-0.41517460792770988</v>
          </cell>
          <cell r="Q176">
            <v>-0.39122413502341041</v>
          </cell>
          <cell r="R176">
            <v>-0.17791771523989675</v>
          </cell>
          <cell r="S176">
            <v>-0.21620142671391496</v>
          </cell>
          <cell r="T176">
            <v>-0.20957695998492309</v>
          </cell>
          <cell r="U176">
            <v>-0.35097686954926854</v>
          </cell>
          <cell r="V176">
            <v>-0.48123574209705555</v>
          </cell>
          <cell r="X176">
            <v>-0.63370380700612428</v>
          </cell>
          <cell r="Y176">
            <v>-0.58941154347821856</v>
          </cell>
          <cell r="Z176">
            <v>-0.43410131999916801</v>
          </cell>
          <cell r="AA176">
            <v>-1.0594927001346077</v>
          </cell>
          <cell r="AB176">
            <v>-0.66266263433828221</v>
          </cell>
          <cell r="AC176">
            <v>-0.62405502362666498</v>
          </cell>
          <cell r="AD176">
            <v>-1.0447692444525132</v>
          </cell>
          <cell r="AE176">
            <v>-0.5363977221431997</v>
          </cell>
          <cell r="AF176">
            <v>-0.68808135960422367</v>
          </cell>
          <cell r="AG176">
            <v>-0.4132594195110979</v>
          </cell>
          <cell r="AH176">
            <v>-0.5378208789510257</v>
          </cell>
          <cell r="AI176">
            <v>-0.4935204242275586</v>
          </cell>
          <cell r="AJ176">
            <v>-0.6132255609342887</v>
          </cell>
          <cell r="AK176">
            <v>-0.7569999999999999</v>
          </cell>
        </row>
        <row r="177">
          <cell r="I177">
            <v>-0.33122589580051826</v>
          </cell>
          <cell r="J177">
            <v>-0.3645102435344999</v>
          </cell>
          <cell r="K177">
            <v>-0.26385030017062366</v>
          </cell>
          <cell r="L177">
            <v>-0.79915942665631845</v>
          </cell>
          <cell r="M177">
            <v>-0.38548230136535028</v>
          </cell>
          <cell r="N177">
            <v>-0.56025145896762785</v>
          </cell>
          <cell r="O177">
            <v>-0.65535876994294806</v>
          </cell>
          <cell r="P177">
            <v>-0.39791975498389864</v>
          </cell>
          <cell r="Q177">
            <v>-0.37060291590906269</v>
          </cell>
          <cell r="R177">
            <v>-1.4439068783148936</v>
          </cell>
          <cell r="S177">
            <v>-0.2279625814093042</v>
          </cell>
          <cell r="T177">
            <v>-0.21534227233337333</v>
          </cell>
          <cell r="U177">
            <v>-0.36519671961846595</v>
          </cell>
          <cell r="V177">
            <v>-0.43802367565805889</v>
          </cell>
          <cell r="X177">
            <v>-0.63370380700612428</v>
          </cell>
          <cell r="Y177">
            <v>-0.59651423565048634</v>
          </cell>
          <cell r="Z177">
            <v>-0.44145054938565476</v>
          </cell>
          <cell r="AA177">
            <v>-1.1167645195860516</v>
          </cell>
          <cell r="AB177">
            <v>-0.68958857771588222</v>
          </cell>
          <cell r="AC177">
            <v>-0.70879929946703257</v>
          </cell>
          <cell r="AD177">
            <v>-1.0447692444525134</v>
          </cell>
          <cell r="AE177">
            <v>-0.5363977221431997</v>
          </cell>
          <cell r="AF177">
            <v>-0.68808135960422345</v>
          </cell>
          <cell r="AG177">
            <v>-0.52044329884842044</v>
          </cell>
          <cell r="AH177">
            <v>-0.56032190508510171</v>
          </cell>
          <cell r="AI177">
            <v>-0.50615819443871479</v>
          </cell>
          <cell r="AJ177">
            <v>-0.63813463549838456</v>
          </cell>
          <cell r="AK177">
            <v>-0.68916309126139585</v>
          </cell>
        </row>
        <row r="178">
          <cell r="I178">
            <v>-0.11084295480849317</v>
          </cell>
          <cell r="J178">
            <v>-0.11922663413512849</v>
          </cell>
          <cell r="K178">
            <v>-9.3794785495441305E-2</v>
          </cell>
          <cell r="L178">
            <v>-0.18698853699766255</v>
          </cell>
          <cell r="M178">
            <v>-0.10199449303592331</v>
          </cell>
          <cell r="N178">
            <v>-0.20269177234502672</v>
          </cell>
          <cell r="O178">
            <v>-0.19603929702065714</v>
          </cell>
          <cell r="P178">
            <v>-0.13711674641730312</v>
          </cell>
          <cell r="Q178">
            <v>-0.1005224559981646</v>
          </cell>
          <cell r="R178">
            <v>-0.12438636495685847</v>
          </cell>
          <cell r="S178">
            <v>-4.4000248260112895E-2</v>
          </cell>
          <cell r="T178">
            <v>-4.6755523933796388E-2</v>
          </cell>
          <cell r="U178">
            <v>-8.6812190054642857E-2</v>
          </cell>
          <cell r="V178">
            <v>-0.10326790116796243</v>
          </cell>
          <cell r="X178">
            <v>-0.1843014305907176</v>
          </cell>
          <cell r="Y178">
            <v>-0.22058546440302643</v>
          </cell>
          <cell r="Z178">
            <v>-0.20882745040609715</v>
          </cell>
          <cell r="AA178">
            <v>-0.4050561648439393</v>
          </cell>
          <cell r="AB178">
            <v>-0.16933210049898795</v>
          </cell>
          <cell r="AC178">
            <v>-0.340368289130769</v>
          </cell>
          <cell r="AD178">
            <v>-0.26526437477963483</v>
          </cell>
          <cell r="AE178">
            <v>-0.22811043057987959</v>
          </cell>
          <cell r="AF178">
            <v>-0.16429733838318894</v>
          </cell>
          <cell r="AG178">
            <v>-0.19802864248079194</v>
          </cell>
          <cell r="AH178">
            <v>-0.1271993631942521</v>
          </cell>
          <cell r="AI178">
            <v>-0.21028983808670504</v>
          </cell>
          <cell r="AJ178">
            <v>-0.20135041008008472</v>
          </cell>
          <cell r="AK178">
            <v>-0.16475756797743862</v>
          </cell>
        </row>
        <row r="179">
          <cell r="I179">
            <v>-0.1183828200901947</v>
          </cell>
          <cell r="J179">
            <v>-0.12964614935382221</v>
          </cell>
          <cell r="K179">
            <v>-0.12354394116305546</v>
          </cell>
          <cell r="L179">
            <v>-0.20586864098204014</v>
          </cell>
          <cell r="M179">
            <v>-0.11477140535302327</v>
          </cell>
          <cell r="N179">
            <v>-0.20818657066648794</v>
          </cell>
          <cell r="O179">
            <v>-0.19924532013406426</v>
          </cell>
          <cell r="P179">
            <v>-0.18697552760771774</v>
          </cell>
          <cell r="Q179">
            <v>-0.12168154487663997</v>
          </cell>
          <cell r="R179">
            <v>-0.14713447430739979</v>
          </cell>
          <cell r="S179">
            <v>-4.9414359301108927E-2</v>
          </cell>
          <cell r="T179">
            <v>-5.0784932994256293E-2</v>
          </cell>
          <cell r="U179">
            <v>-0.10446997194266175</v>
          </cell>
          <cell r="V179">
            <v>-0.1397623717657373</v>
          </cell>
          <cell r="X179">
            <v>-0.18430143059071763</v>
          </cell>
          <cell r="Y179">
            <v>-0.2205854644030264</v>
          </cell>
          <cell r="Z179">
            <v>-0.20882745040609718</v>
          </cell>
          <cell r="AA179">
            <v>-0.4050561648439393</v>
          </cell>
          <cell r="AB179">
            <v>-0.16933210049898798</v>
          </cell>
          <cell r="AC179">
            <v>-0.340368289130769</v>
          </cell>
          <cell r="AD179">
            <v>-0.26526437477963483</v>
          </cell>
          <cell r="AE179">
            <v>-0.22811043057987956</v>
          </cell>
          <cell r="AF179">
            <v>-0.16429733838318894</v>
          </cell>
          <cell r="AG179">
            <v>-0.19802864248079199</v>
          </cell>
          <cell r="AH179">
            <v>-0.1271993631942521</v>
          </cell>
          <cell r="AI179">
            <v>-0.21028983808670507</v>
          </cell>
          <cell r="AJ179">
            <v>-0.2013504100800847</v>
          </cell>
          <cell r="AK179">
            <v>-0.1647575679774386</v>
          </cell>
        </row>
        <row r="180">
          <cell r="I180">
            <v>1.6405389696940538</v>
          </cell>
          <cell r="J180">
            <v>2.0314487712060751</v>
          </cell>
          <cell r="K180">
            <v>1.6982704579946699</v>
          </cell>
          <cell r="L180">
            <v>2.7340524078066917</v>
          </cell>
          <cell r="M180">
            <v>1.5879212146897432</v>
          </cell>
          <cell r="N180">
            <v>2.2815688573557309</v>
          </cell>
          <cell r="O180">
            <v>2.2347289992543669</v>
          </cell>
          <cell r="P180">
            <v>1.0682467214895337</v>
          </cell>
          <cell r="Q180">
            <v>1.6328046371983049</v>
          </cell>
          <cell r="R180">
            <v>1.3297387692829841</v>
          </cell>
          <cell r="S180">
            <v>1.3184533842506194</v>
          </cell>
          <cell r="T180">
            <v>1.5179251522878139</v>
          </cell>
          <cell r="U180">
            <v>2.3069591157984299</v>
          </cell>
          <cell r="V180">
            <v>2.4158343698675724</v>
          </cell>
          <cell r="X180">
            <v>1.5217782895324736</v>
          </cell>
          <cell r="Y180">
            <v>1.8864107694544208</v>
          </cell>
          <cell r="Z180">
            <v>1.7044286384916327</v>
          </cell>
          <cell r="AA180">
            <v>2.4477288721332924</v>
          </cell>
          <cell r="AB180">
            <v>1.4990284665048355</v>
          </cell>
          <cell r="AC180">
            <v>2.1274348509086329</v>
          </cell>
          <cell r="AD180">
            <v>2.0483814304009225</v>
          </cell>
          <cell r="AE180">
            <v>0.99261335225195935</v>
          </cell>
          <cell r="AF180">
            <v>1.417126565491277</v>
          </cell>
          <cell r="AG180">
            <v>1.0655724861678262</v>
          </cell>
          <cell r="AH180">
            <v>1.2853498394758627</v>
          </cell>
          <cell r="AI180">
            <v>1.5595451408770569</v>
          </cell>
          <cell r="AJ180">
            <v>2.2258006195712929</v>
          </cell>
          <cell r="AK180">
            <v>2.3596974769517129</v>
          </cell>
        </row>
        <row r="181">
          <cell r="I181">
            <v>1.1696909615711746</v>
          </cell>
          <cell r="J181">
            <v>1.5104880238690568</v>
          </cell>
          <cell r="K181">
            <v>1.3481160336612212</v>
          </cell>
          <cell r="L181">
            <v>2.1548753017351752</v>
          </cell>
          <cell r="M181">
            <v>1.2047604858880268</v>
          </cell>
          <cell r="N181">
            <v>1.8188220053036215</v>
          </cell>
          <cell r="O181">
            <v>1.6355041047501224</v>
          </cell>
          <cell r="P181">
            <v>0.73730835077787016</v>
          </cell>
          <cell r="Q181">
            <v>1.3291354928188324</v>
          </cell>
          <cell r="R181">
            <v>1.0316312820891484</v>
          </cell>
          <cell r="S181">
            <v>1.1614897117913068</v>
          </cell>
          <cell r="T181">
            <v>1.2305738641809187</v>
          </cell>
          <cell r="U181">
            <v>1.7846709713124478</v>
          </cell>
          <cell r="V181">
            <v>1.8814389512481782</v>
          </cell>
          <cell r="X181">
            <v>1.5393380864927997</v>
          </cell>
          <cell r="Y181">
            <v>2.0028822717090784</v>
          </cell>
          <cell r="Z181">
            <v>1.7263472944773002</v>
          </cell>
          <cell r="AA181">
            <v>3.0125847663689882</v>
          </cell>
          <cell r="AB181">
            <v>1.6047151341466004</v>
          </cell>
          <cell r="AC181">
            <v>2.3862588064390748</v>
          </cell>
          <cell r="AD181">
            <v>2.0805005642386205</v>
          </cell>
          <cell r="AE181">
            <v>1.0600810658525155</v>
          </cell>
          <cell r="AF181">
            <v>1.441041681848154</v>
          </cell>
          <cell r="AG181">
            <v>1.0833617157223363</v>
          </cell>
          <cell r="AH181">
            <v>1.2951203224254442</v>
          </cell>
          <cell r="AI181">
            <v>1.5706880012103557</v>
          </cell>
          <cell r="AJ181">
            <v>2.2601169320217225</v>
          </cell>
          <cell r="AK181">
            <v>2.3674728080990795</v>
          </cell>
        </row>
        <row r="182">
          <cell r="I182">
            <v>0.46006418170824309</v>
          </cell>
          <cell r="J182">
            <v>0.79433606378861277</v>
          </cell>
          <cell r="K182">
            <v>0.85548593589471933</v>
          </cell>
          <cell r="L182">
            <v>1.3495821922247155</v>
          </cell>
          <cell r="M182">
            <v>0.54269588753857034</v>
          </cell>
          <cell r="N182">
            <v>0.83690275188696928</v>
          </cell>
          <cell r="O182">
            <v>0.79803684743913905</v>
          </cell>
          <cell r="P182">
            <v>0</v>
          </cell>
          <cell r="Q182">
            <v>0.34329409164830199</v>
          </cell>
          <cell r="R182">
            <v>0.11354341306534663</v>
          </cell>
          <cell r="S182">
            <v>0.66840406130565966</v>
          </cell>
          <cell r="T182">
            <v>0.653041133934673</v>
          </cell>
          <cell r="U182">
            <v>1.0069405701672856</v>
          </cell>
          <cell r="V182">
            <v>1.0999577269904008</v>
          </cell>
          <cell r="X182">
            <v>0.60496327360893465</v>
          </cell>
          <cell r="Y182">
            <v>1.0537713118215573</v>
          </cell>
          <cell r="Z182">
            <v>1.0964669622155758</v>
          </cell>
          <cell r="AA182">
            <v>1.8867591781228286</v>
          </cell>
          <cell r="AB182">
            <v>0.7223978422289864</v>
          </cell>
          <cell r="AC182">
            <v>1.0980000000000001</v>
          </cell>
          <cell r="AD182">
            <v>1.0142949593460469</v>
          </cell>
          <cell r="AE182">
            <v>0</v>
          </cell>
          <cell r="AF182">
            <v>0.37230571141773733</v>
          </cell>
          <cell r="AG182">
            <v>0.11930009556161199</v>
          </cell>
          <cell r="AH182">
            <v>0.74530465022681336</v>
          </cell>
          <cell r="AI182">
            <v>0.83338434459559319</v>
          </cell>
          <cell r="AJ182">
            <v>1.2758526012224551</v>
          </cell>
          <cell r="AK182">
            <v>1.3838786736937454</v>
          </cell>
        </row>
        <row r="183">
          <cell r="I183">
            <v>1.3617482986313634</v>
          </cell>
          <cell r="J183">
            <v>1.6956725143807838</v>
          </cell>
          <cell r="K183">
            <v>1.5554542473031092</v>
          </cell>
          <cell r="L183">
            <v>2.3391653846482305</v>
          </cell>
          <cell r="M183">
            <v>1.2678011179045479</v>
          </cell>
          <cell r="N183">
            <v>1.9816107739086157</v>
          </cell>
          <cell r="O183">
            <v>2.1225851273299914</v>
          </cell>
          <cell r="P183">
            <v>0.66367548601613136</v>
          </cell>
          <cell r="Q183">
            <v>0.99677380089259993</v>
          </cell>
          <cell r="R183">
            <v>0.88712488012397539</v>
          </cell>
          <cell r="S183">
            <v>1.2159691359940477</v>
          </cell>
          <cell r="T183">
            <v>1.2669501130398588</v>
          </cell>
          <cell r="U183">
            <v>1.9507310048858391</v>
          </cell>
          <cell r="V183">
            <v>2.0015200266561268</v>
          </cell>
          <cell r="X183">
            <v>1.5217782895324738</v>
          </cell>
          <cell r="Y183">
            <v>1.8864107694544205</v>
          </cell>
          <cell r="Z183">
            <v>1.704428638491633</v>
          </cell>
          <cell r="AA183">
            <v>2.4477288721332924</v>
          </cell>
          <cell r="AB183">
            <v>1.4990284665048352</v>
          </cell>
          <cell r="AC183">
            <v>2.1274348509086329</v>
          </cell>
          <cell r="AD183">
            <v>2.0483814304009216</v>
          </cell>
          <cell r="AE183">
            <v>0.99261335225195935</v>
          </cell>
          <cell r="AF183">
            <v>1.417126565491277</v>
          </cell>
          <cell r="AG183">
            <v>1.0655724861678257</v>
          </cell>
          <cell r="AH183">
            <v>1.2853498394758627</v>
          </cell>
          <cell r="AI183">
            <v>1.5595451408770571</v>
          </cell>
          <cell r="AJ183">
            <v>2.2258006195712934</v>
          </cell>
          <cell r="AK183">
            <v>2.3596974769517134</v>
          </cell>
        </row>
        <row r="184">
          <cell r="I184">
            <v>1.1232085343393745</v>
          </cell>
          <cell r="J184">
            <v>1.4292775884504887</v>
          </cell>
          <cell r="K184">
            <v>1.3034389574648995</v>
          </cell>
          <cell r="L184">
            <v>2.0441649031840243</v>
          </cell>
          <cell r="M184">
            <v>1.2040950218577127</v>
          </cell>
          <cell r="N184">
            <v>1.6859014040476679</v>
          </cell>
          <cell r="O184">
            <v>1.7914505335273936</v>
          </cell>
          <cell r="P184">
            <v>0.60330031352750257</v>
          </cell>
          <cell r="Q184">
            <v>0.95557592065713359</v>
          </cell>
          <cell r="R184">
            <v>0.78156590980896334</v>
          </cell>
          <cell r="S184">
            <v>1.0555152643502861</v>
          </cell>
          <cell r="T184">
            <v>1.1508732719738299</v>
          </cell>
          <cell r="U184">
            <v>1.7241015705317202</v>
          </cell>
          <cell r="V184">
            <v>1.8444529107766316</v>
          </cell>
          <cell r="X184">
            <v>1.546616441034105</v>
          </cell>
          <cell r="Y184">
            <v>1.9005410081745091</v>
          </cell>
          <cell r="Z184">
            <v>1.7201305684604764</v>
          </cell>
          <cell r="AA184">
            <v>2.5548434997791944</v>
          </cell>
          <cell r="AB184">
            <v>1.5379531635825427</v>
          </cell>
          <cell r="AC184">
            <v>2.2118695839756883</v>
          </cell>
          <cell r="AD184">
            <v>2.0629213723963526</v>
          </cell>
          <cell r="AE184">
            <v>1.0169483083904758</v>
          </cell>
          <cell r="AF184">
            <v>1.4230967386929489</v>
          </cell>
          <cell r="AG184">
            <v>1.0735831170271111</v>
          </cell>
          <cell r="AH184">
            <v>1.2861793189145958</v>
          </cell>
          <cell r="AI184">
            <v>1.5631190639203645</v>
          </cell>
          <cell r="AJ184">
            <v>2.2528738769568153</v>
          </cell>
          <cell r="AK184">
            <v>2.3649797752795747</v>
          </cell>
        </row>
        <row r="185">
          <cell r="I185">
            <v>0.42336029926109303</v>
          </cell>
          <cell r="J185">
            <v>0.79144494071749871</v>
          </cell>
          <cell r="K185">
            <v>0.87622932397243414</v>
          </cell>
          <cell r="L185">
            <v>1.2791752700063805</v>
          </cell>
          <cell r="M185">
            <v>0.5992960721284829</v>
          </cell>
          <cell r="N185">
            <v>1.1219679879577584</v>
          </cell>
          <cell r="O185">
            <v>0.75672346448284178</v>
          </cell>
          <cell r="P185">
            <v>0</v>
          </cell>
          <cell r="Q185">
            <v>0.46474831901845931</v>
          </cell>
          <cell r="R185">
            <v>0.15503042937768477</v>
          </cell>
          <cell r="S185">
            <v>0.5505177285753805</v>
          </cell>
          <cell r="T185">
            <v>0.7012403895446131</v>
          </cell>
          <cell r="U185">
            <v>1.0126294999422421</v>
          </cell>
          <cell r="V185">
            <v>1.1014451613744309</v>
          </cell>
          <cell r="X185">
            <v>0.58295141044618026</v>
          </cell>
          <cell r="Y185">
            <v>1.0530224598675559</v>
          </cell>
          <cell r="Z185">
            <v>1.1562729590924872</v>
          </cell>
          <cell r="AA185">
            <v>1.5987421653525424</v>
          </cell>
          <cell r="AB185">
            <v>0.76513955258045097</v>
          </cell>
          <cell r="AC185">
            <v>1.472</v>
          </cell>
          <cell r="AD185">
            <v>0.87084777697191706</v>
          </cell>
          <cell r="AE185">
            <v>0</v>
          </cell>
          <cell r="AF185">
            <v>0.69212901121804993</v>
          </cell>
          <cell r="AG185">
            <v>0.21302155556620905</v>
          </cell>
          <cell r="AH185">
            <v>0.67054464074090125</v>
          </cell>
          <cell r="AI185">
            <v>0.95265045475070231</v>
          </cell>
          <cell r="AJ185">
            <v>1.3228247871642136</v>
          </cell>
          <cell r="AK185">
            <v>1.4122803097285108</v>
          </cell>
        </row>
        <row r="186">
          <cell r="I186">
            <v>1.230248564238094</v>
          </cell>
          <cell r="J186">
            <v>1.5786312728302785</v>
          </cell>
          <cell r="K186">
            <v>1.3865833604134206</v>
          </cell>
          <cell r="L186">
            <v>2.0613172761566037</v>
          </cell>
          <cell r="M186">
            <v>1.1693290636520017</v>
          </cell>
          <cell r="N186">
            <v>1.747870254006165</v>
          </cell>
          <cell r="O186">
            <v>1.8401359474745156</v>
          </cell>
          <cell r="P186">
            <v>0.64156666283549357</v>
          </cell>
          <cell r="Q186">
            <v>1.0413365381374831</v>
          </cell>
          <cell r="R186">
            <v>0.86184829657646822</v>
          </cell>
          <cell r="S186">
            <v>1.0861372553478719</v>
          </cell>
          <cell r="T186">
            <v>1.2058057966503122</v>
          </cell>
          <cell r="U186">
            <v>1.742902576388178</v>
          </cell>
          <cell r="V186">
            <v>1.8653079468823419</v>
          </cell>
          <cell r="X186">
            <v>1.5217782895324734</v>
          </cell>
          <cell r="Y186">
            <v>1.8864107694544205</v>
          </cell>
          <cell r="Z186">
            <v>1.704428638491633</v>
          </cell>
          <cell r="AA186">
            <v>2.4477288721332924</v>
          </cell>
          <cell r="AB186">
            <v>1.4990284665048357</v>
          </cell>
          <cell r="AC186">
            <v>2.1274348509086329</v>
          </cell>
          <cell r="AD186">
            <v>2.048381430400922</v>
          </cell>
          <cell r="AE186">
            <v>0.99261335225195912</v>
          </cell>
          <cell r="AF186">
            <v>1.417126565491277</v>
          </cell>
          <cell r="AG186">
            <v>1.065572486167826</v>
          </cell>
          <cell r="AH186">
            <v>1.2853498394758627</v>
          </cell>
          <cell r="AI186">
            <v>1.5595451408770571</v>
          </cell>
          <cell r="AJ186">
            <v>2.2258006195712934</v>
          </cell>
          <cell r="AK186">
            <v>2.3596974769517129</v>
          </cell>
        </row>
        <row r="187">
          <cell r="I187">
            <v>0.80760263085322115</v>
          </cell>
          <cell r="J187">
            <v>1.168728178706008</v>
          </cell>
          <cell r="K187">
            <v>0.95799940775978887</v>
          </cell>
          <cell r="L187">
            <v>1.5370906404313869</v>
          </cell>
          <cell r="M187">
            <v>0.82576270719709211</v>
          </cell>
          <cell r="N187">
            <v>1.3138079496694319</v>
          </cell>
          <cell r="O187">
            <v>1.3884416850985948</v>
          </cell>
          <cell r="P187">
            <v>0.36165571608706748</v>
          </cell>
          <cell r="Q187">
            <v>0.69476055581740059</v>
          </cell>
          <cell r="R187">
            <v>0.48614462817035142</v>
          </cell>
          <cell r="S187">
            <v>0.67875416556766155</v>
          </cell>
          <cell r="T187">
            <v>0.71076608838991107</v>
          </cell>
          <cell r="U187">
            <v>1.1993956686229443</v>
          </cell>
          <cell r="V187">
            <v>1.4527505831370096</v>
          </cell>
          <cell r="X187">
            <v>0.67681986183233589</v>
          </cell>
          <cell r="Y187">
            <v>0.85015773537530448</v>
          </cell>
          <cell r="Z187">
            <v>0.76980364983308835</v>
          </cell>
          <cell r="AA187">
            <v>1.447587089273138</v>
          </cell>
          <cell r="AB187">
            <v>0.69328970966186454</v>
          </cell>
          <cell r="AC187">
            <v>1.09052624775575</v>
          </cell>
          <cell r="AD187">
            <v>0.98281699572218773</v>
          </cell>
          <cell r="AE187">
            <v>0.44960258163479033</v>
          </cell>
          <cell r="AF187">
            <v>0.6808261042191065</v>
          </cell>
          <cell r="AG187">
            <v>0.44868243960165971</v>
          </cell>
          <cell r="AH187">
            <v>0.60953482929020275</v>
          </cell>
          <cell r="AI187">
            <v>0.66037001712995169</v>
          </cell>
          <cell r="AJ187">
            <v>1.0317478640785307</v>
          </cell>
          <cell r="AK187">
            <v>1.3029696472910899</v>
          </cell>
        </row>
        <row r="188">
          <cell r="I188">
            <v>0.55094857955534726</v>
          </cell>
          <cell r="J188">
            <v>0.84138716655953172</v>
          </cell>
          <cell r="K188">
            <v>0.77115004311849389</v>
          </cell>
          <cell r="L188">
            <v>1.5351092059201417</v>
          </cell>
          <cell r="M188">
            <v>0.84094738166655525</v>
          </cell>
          <cell r="N188">
            <v>1.2180155349891519</v>
          </cell>
          <cell r="O188">
            <v>1.1657041620293267</v>
          </cell>
          <cell r="P188">
            <v>0.28143917346992059</v>
          </cell>
          <cell r="Q188">
            <v>0.57700736107434514</v>
          </cell>
          <cell r="R188">
            <v>0.39632047316934643</v>
          </cell>
          <cell r="S188">
            <v>0.51913451470092742</v>
          </cell>
          <cell r="T188">
            <v>0.52234583793619449</v>
          </cell>
          <cell r="U188">
            <v>1.062853622610725</v>
          </cell>
          <cell r="V188">
            <v>1.4221037691595546</v>
          </cell>
          <cell r="X188">
            <v>0.4494023764154067</v>
          </cell>
          <cell r="Y188">
            <v>0.56960052928151061</v>
          </cell>
          <cell r="Z188">
            <v>0.48924955593566827</v>
          </cell>
          <cell r="AA188">
            <v>1.2519305148576048</v>
          </cell>
          <cell r="AB188">
            <v>0.52025647721689428</v>
          </cell>
          <cell r="AC188">
            <v>0.87915212162604062</v>
          </cell>
          <cell r="AD188">
            <v>0.77950486967287835</v>
          </cell>
          <cell r="AE188">
            <v>0.30828729156332008</v>
          </cell>
          <cell r="AF188">
            <v>0.52378402122103451</v>
          </cell>
          <cell r="AG188">
            <v>0.32241465636762839</v>
          </cell>
          <cell r="AH188">
            <v>0.43312254189084975</v>
          </cell>
          <cell r="AI188">
            <v>0.44402763984881444</v>
          </cell>
          <cell r="AJ188">
            <v>0.73931056533744166</v>
          </cell>
          <cell r="AK188">
            <v>0.96674219919960602</v>
          </cell>
        </row>
        <row r="189">
          <cell r="I189">
            <v>1.5595877201078914</v>
          </cell>
          <cell r="J189">
            <v>2.0327402278436844</v>
          </cell>
          <cell r="K189">
            <v>1.7004231292906318</v>
          </cell>
          <cell r="L189">
            <v>2.6885830148087604</v>
          </cell>
          <cell r="M189">
            <v>1.5659019969771399</v>
          </cell>
          <cell r="N189">
            <v>2.2813374991574489</v>
          </cell>
          <cell r="O189">
            <v>2.2382303334781275</v>
          </cell>
          <cell r="P189">
            <v>1.0766707810500136</v>
          </cell>
          <cell r="Q189">
            <v>2.1880341567304158</v>
          </cell>
          <cell r="R189">
            <v>1.0521860498158859</v>
          </cell>
          <cell r="S189">
            <v>1.3597666014223575</v>
          </cell>
          <cell r="T189">
            <v>1.5334869087194456</v>
          </cell>
          <cell r="U189">
            <v>3.492131269083242</v>
          </cell>
          <cell r="V189">
            <v>2.4179265498368196</v>
          </cell>
          <cell r="X189">
            <v>1.5217782895324734</v>
          </cell>
          <cell r="Y189">
            <v>1.8864107694544205</v>
          </cell>
          <cell r="Z189">
            <v>1.7044286384916327</v>
          </cell>
          <cell r="AA189">
            <v>2.4477288721332928</v>
          </cell>
          <cell r="AB189">
            <v>1.4990284665048352</v>
          </cell>
          <cell r="AC189">
            <v>2.1274348509086325</v>
          </cell>
          <cell r="AD189">
            <v>2.048381430400922</v>
          </cell>
          <cell r="AE189">
            <v>0.99261335225195935</v>
          </cell>
          <cell r="AF189">
            <v>1.4171265654912768</v>
          </cell>
          <cell r="AG189">
            <v>1.0655724861678262</v>
          </cell>
          <cell r="AH189">
            <v>1.2853498394758625</v>
          </cell>
          <cell r="AI189">
            <v>1.5595451408770566</v>
          </cell>
          <cell r="AJ189">
            <v>2.2258006195712938</v>
          </cell>
          <cell r="AK189">
            <v>2.3596974769517134</v>
          </cell>
        </row>
        <row r="190">
          <cell r="I190">
            <v>1.2339068474973409</v>
          </cell>
          <cell r="J190">
            <v>1.7483304335176479</v>
          </cell>
          <cell r="K190">
            <v>1.5638404690554975</v>
          </cell>
          <cell r="L190">
            <v>2.1237778414703756</v>
          </cell>
          <cell r="M190">
            <v>1.2258861937671404</v>
          </cell>
          <cell r="N190">
            <v>1.8444870307315953</v>
          </cell>
          <cell r="O190">
            <v>2.0175904036631995</v>
          </cell>
          <cell r="P190">
            <v>0.37688542114318085</v>
          </cell>
          <cell r="Q190">
            <v>0.98824542825094164</v>
          </cell>
          <cell r="R190">
            <v>0.77947561499962215</v>
          </cell>
          <cell r="S190">
            <v>1.0451382720374591</v>
          </cell>
          <cell r="T190">
            <v>1.0945516335616872</v>
          </cell>
          <cell r="U190">
            <v>1.7655622474412056</v>
          </cell>
          <cell r="V190">
            <v>1.8643930404356901</v>
          </cell>
          <cell r="X190">
            <v>1.5217782895324734</v>
          </cell>
          <cell r="Y190">
            <v>1.8864107694544205</v>
          </cell>
          <cell r="Z190">
            <v>1.704428638491633</v>
          </cell>
          <cell r="AA190">
            <v>2.4477288721332924</v>
          </cell>
          <cell r="AB190">
            <v>1.4990284665048352</v>
          </cell>
          <cell r="AC190">
            <v>2.1274348509086325</v>
          </cell>
          <cell r="AD190">
            <v>2.048381430400922</v>
          </cell>
          <cell r="AE190">
            <v>0.73974678547872308</v>
          </cell>
          <cell r="AF190">
            <v>1.4171265654912772</v>
          </cell>
          <cell r="AG190">
            <v>1.065572486167826</v>
          </cell>
          <cell r="AH190">
            <v>1.2853498394758627</v>
          </cell>
          <cell r="AI190">
            <v>1.5595451408770562</v>
          </cell>
          <cell r="AJ190">
            <v>2.2258006195712929</v>
          </cell>
          <cell r="AK190">
            <v>2.3596974769517134</v>
          </cell>
        </row>
        <row r="191">
          <cell r="I191">
            <v>1.4325233395971591</v>
          </cell>
          <cell r="J191">
            <v>1.6025870979357719</v>
          </cell>
          <cell r="K191">
            <v>1.3772382116254482</v>
          </cell>
          <cell r="L191">
            <v>2.3682413774990811</v>
          </cell>
          <cell r="M191">
            <v>1.2847678762052961</v>
          </cell>
          <cell r="N191">
            <v>1.8527387148174228</v>
          </cell>
          <cell r="O191">
            <v>2.0009154620674598</v>
          </cell>
          <cell r="P191">
            <v>0.9679774398460701</v>
          </cell>
          <cell r="Q191">
            <v>1.1988762141214706</v>
          </cell>
          <cell r="R191">
            <v>1.0639598627226161</v>
          </cell>
          <cell r="S191">
            <v>1.2121372631623788</v>
          </cell>
          <cell r="T191">
            <v>1.4199608898267957</v>
          </cell>
          <cell r="U191">
            <v>1.9638819056150143</v>
          </cell>
          <cell r="V191">
            <v>2.039793156193515</v>
          </cell>
          <cell r="X191">
            <v>1.521778289532473</v>
          </cell>
          <cell r="Y191">
            <v>1.8864107694544205</v>
          </cell>
          <cell r="Z191">
            <v>1.704428638491633</v>
          </cell>
          <cell r="AA191">
            <v>2.4477288721332933</v>
          </cell>
          <cell r="AB191">
            <v>1.4990284665048352</v>
          </cell>
          <cell r="AC191">
            <v>2.1274348509086334</v>
          </cell>
          <cell r="AD191">
            <v>2.048381430400922</v>
          </cell>
          <cell r="AE191">
            <v>0.99261335225195935</v>
          </cell>
          <cell r="AF191">
            <v>1.4171265654912768</v>
          </cell>
          <cell r="AG191">
            <v>1.065572486167826</v>
          </cell>
          <cell r="AH191">
            <v>1.2853498394758629</v>
          </cell>
          <cell r="AI191">
            <v>1.5595451408770564</v>
          </cell>
          <cell r="AJ191">
            <v>2.2258006195712934</v>
          </cell>
          <cell r="AK191">
            <v>2.3596974769517138</v>
          </cell>
        </row>
        <row r="192">
          <cell r="I192">
            <v>0.86516910478833686</v>
          </cell>
          <cell r="J192">
            <v>1.0172721805658536</v>
          </cell>
          <cell r="K192">
            <v>0.91855487824214255</v>
          </cell>
          <cell r="L192">
            <v>1.4295687508180905</v>
          </cell>
          <cell r="M192">
            <v>0.91903338948373536</v>
          </cell>
          <cell r="N192">
            <v>1.4457148493439531</v>
          </cell>
          <cell r="O192">
            <v>1.4599182251021598</v>
          </cell>
          <cell r="P192">
            <v>0.53859209762084959</v>
          </cell>
          <cell r="Q192">
            <v>0.71790516210920141</v>
          </cell>
          <cell r="R192">
            <v>0.52485055543531089</v>
          </cell>
          <cell r="S192">
            <v>0.81887024145666987</v>
          </cell>
          <cell r="T192">
            <v>0.99565796589552646</v>
          </cell>
          <cell r="U192">
            <v>1.3183635011886956</v>
          </cell>
          <cell r="V192">
            <v>1.5417755539935205</v>
          </cell>
          <cell r="X192">
            <v>0.67681986183233589</v>
          </cell>
          <cell r="Y192">
            <v>0.85015773537530437</v>
          </cell>
          <cell r="Z192">
            <v>0.76980364983308847</v>
          </cell>
          <cell r="AA192">
            <v>1.4475870892731382</v>
          </cell>
          <cell r="AB192">
            <v>0.69328970966186454</v>
          </cell>
          <cell r="AC192">
            <v>1.0905262477557502</v>
          </cell>
          <cell r="AD192">
            <v>0.98281699572218784</v>
          </cell>
          <cell r="AE192">
            <v>0.44960258163479022</v>
          </cell>
          <cell r="AF192">
            <v>0.68082610421910661</v>
          </cell>
          <cell r="AG192">
            <v>0.44868243960165966</v>
          </cell>
          <cell r="AH192">
            <v>0.60953482929020275</v>
          </cell>
          <cell r="AI192">
            <v>0.66037001712995169</v>
          </cell>
          <cell r="AJ192">
            <v>1.0317478640785307</v>
          </cell>
          <cell r="AK192">
            <v>1.3029696472910899</v>
          </cell>
        </row>
        <row r="193">
          <cell r="I193">
            <v>0.48543125886144312</v>
          </cell>
          <cell r="J193">
            <v>0.72415947162536543</v>
          </cell>
          <cell r="K193">
            <v>0.6527280756144398</v>
          </cell>
          <cell r="L193">
            <v>1.8393370458355136</v>
          </cell>
          <cell r="M193">
            <v>0.75853622349453853</v>
          </cell>
          <cell r="N193">
            <v>1.1460260556269539</v>
          </cell>
          <cell r="O193">
            <v>0.96720846191641863</v>
          </cell>
          <cell r="P193">
            <v>0.4024616260989205</v>
          </cell>
          <cell r="Q193">
            <v>0.54998039468305837</v>
          </cell>
          <cell r="R193">
            <v>0.3238506179626125</v>
          </cell>
          <cell r="S193">
            <v>0.49955743642907047</v>
          </cell>
          <cell r="T193">
            <v>0.54619442615920721</v>
          </cell>
          <cell r="U193">
            <v>0.92907340593756904</v>
          </cell>
          <cell r="V193">
            <v>1.2084122848661838</v>
          </cell>
          <cell r="X193">
            <v>0.4494023764154067</v>
          </cell>
          <cell r="Y193">
            <v>0.56960052928151073</v>
          </cell>
          <cell r="Z193">
            <v>0.48924955593566838</v>
          </cell>
          <cell r="AA193">
            <v>1.251930514857605</v>
          </cell>
          <cell r="AB193">
            <v>0.5202564772168945</v>
          </cell>
          <cell r="AC193">
            <v>0.87915212162604039</v>
          </cell>
          <cell r="AD193">
            <v>0.77950486967287835</v>
          </cell>
          <cell r="AE193">
            <v>0.30828729156332013</v>
          </cell>
          <cell r="AF193">
            <v>0.52378402122103462</v>
          </cell>
          <cell r="AG193">
            <v>0.32241465636762839</v>
          </cell>
          <cell r="AH193">
            <v>0.4331225418908497</v>
          </cell>
          <cell r="AI193">
            <v>0.44402763984881438</v>
          </cell>
          <cell r="AJ193">
            <v>0.73931056533744188</v>
          </cell>
          <cell r="AK193">
            <v>0.96674219919960591</v>
          </cell>
        </row>
        <row r="194">
          <cell r="I194">
            <v>2.0465578592083333</v>
          </cell>
          <cell r="J194">
            <v>1.3566595011203151</v>
          </cell>
          <cell r="K194">
            <v>1.1179970884644197</v>
          </cell>
          <cell r="L194">
            <v>2.3973208466223128</v>
          </cell>
          <cell r="M194">
            <v>1.2778324026828425</v>
          </cell>
          <cell r="N194">
            <v>1.6364573846095836</v>
          </cell>
          <cell r="O194">
            <v>1.6091562661477719</v>
          </cell>
          <cell r="P194">
            <v>0.97357617666451124</v>
          </cell>
          <cell r="Q194">
            <v>1.3322785145195832</v>
          </cell>
          <cell r="R194">
            <v>0.9711237107848637</v>
          </cell>
          <cell r="S194">
            <v>1.2286502736500438</v>
          </cell>
          <cell r="T194">
            <v>1.4524434220995293</v>
          </cell>
          <cell r="U194">
            <v>2.1162818762837867</v>
          </cell>
          <cell r="V194">
            <v>2.2527193746138763</v>
          </cell>
          <cell r="X194">
            <v>1.5217782895324736</v>
          </cell>
          <cell r="Y194">
            <v>1.877</v>
          </cell>
          <cell r="Z194">
            <v>1.5649999999999997</v>
          </cell>
          <cell r="AA194">
            <v>2.4477288721332928</v>
          </cell>
          <cell r="AB194">
            <v>1.4990284665048352</v>
          </cell>
          <cell r="AC194">
            <v>2.1274348509086334</v>
          </cell>
          <cell r="AD194">
            <v>2.048381430400922</v>
          </cell>
          <cell r="AE194">
            <v>0.99261335225195935</v>
          </cell>
          <cell r="AF194">
            <v>1.417126565491277</v>
          </cell>
          <cell r="AG194">
            <v>1.065572486167826</v>
          </cell>
          <cell r="AH194">
            <v>1.2853498394758627</v>
          </cell>
          <cell r="AI194">
            <v>1.5595451408770564</v>
          </cell>
          <cell r="AJ194">
            <v>2.2258006195712938</v>
          </cell>
          <cell r="AK194">
            <v>2.3596974769517134</v>
          </cell>
        </row>
        <row r="195">
          <cell r="I195">
            <v>2.1731229710950579</v>
          </cell>
          <cell r="J195">
            <v>1.5720481699183191</v>
          </cell>
          <cell r="K195">
            <v>1.1880954343822148</v>
          </cell>
          <cell r="L195">
            <v>2.3150632543276251</v>
          </cell>
          <cell r="M195">
            <v>1.3950280790101908</v>
          </cell>
          <cell r="N195">
            <v>1.8079538501601919</v>
          </cell>
          <cell r="O195">
            <v>1.832248534111776</v>
          </cell>
          <cell r="P195">
            <v>0.86409977604585564</v>
          </cell>
          <cell r="Q195">
            <v>1.8019841489409061</v>
          </cell>
          <cell r="R195">
            <v>1.4160173725553324</v>
          </cell>
          <cell r="S195">
            <v>1.3785833764429229</v>
          </cell>
          <cell r="T195">
            <v>1.6293699579360159</v>
          </cell>
          <cell r="U195">
            <v>2.3801059945973901</v>
          </cell>
          <cell r="V195">
            <v>2.4512918648819202</v>
          </cell>
          <cell r="X195">
            <v>1.5217782895324736</v>
          </cell>
          <cell r="Y195">
            <v>1.8864107694544205</v>
          </cell>
          <cell r="Z195">
            <v>1.6630000000000003</v>
          </cell>
          <cell r="AA195">
            <v>2.4477288721332928</v>
          </cell>
          <cell r="AB195">
            <v>1.4990284665048357</v>
          </cell>
          <cell r="AC195">
            <v>2.1274348509086329</v>
          </cell>
          <cell r="AD195">
            <v>2.048381430400922</v>
          </cell>
          <cell r="AE195">
            <v>0.99261335225195935</v>
          </cell>
          <cell r="AF195">
            <v>1.417126565491277</v>
          </cell>
          <cell r="AG195">
            <v>1.065572486167826</v>
          </cell>
          <cell r="AH195">
            <v>1.2853498394758627</v>
          </cell>
          <cell r="AI195">
            <v>1.5595451408770571</v>
          </cell>
          <cell r="AJ195">
            <v>2.2258006195712929</v>
          </cell>
          <cell r="AK195">
            <v>2.3596974769517138</v>
          </cell>
        </row>
        <row r="196">
          <cell r="I196">
            <v>2.8660669586748733</v>
          </cell>
          <cell r="J196">
            <v>2.3512058375835831</v>
          </cell>
          <cell r="K196">
            <v>1.5979561712280961</v>
          </cell>
          <cell r="L196">
            <v>2.888775105671086</v>
          </cell>
          <cell r="M196">
            <v>1.9830041142206911</v>
          </cell>
          <cell r="N196">
            <v>2.4085725828441009</v>
          </cell>
          <cell r="O196">
            <v>2.6543848549420881</v>
          </cell>
          <cell r="P196">
            <v>1.6390908539137352</v>
          </cell>
          <cell r="Q196">
            <v>2.9452650137263161</v>
          </cell>
          <cell r="R196">
            <v>2.3762234474685284</v>
          </cell>
          <cell r="S196">
            <v>1.8976265987068213</v>
          </cell>
          <cell r="T196">
            <v>2.1818980100499612</v>
          </cell>
          <cell r="U196">
            <v>3.0023326887332487</v>
          </cell>
          <cell r="V196">
            <v>2.9443763631879616</v>
          </cell>
          <cell r="X196">
            <v>1.5217782895324734</v>
          </cell>
          <cell r="Y196">
            <v>1.8864107694544205</v>
          </cell>
          <cell r="Z196">
            <v>1.704428638491633</v>
          </cell>
          <cell r="AA196">
            <v>2.4477288721332924</v>
          </cell>
          <cell r="AB196">
            <v>1.4990284665048352</v>
          </cell>
          <cell r="AC196">
            <v>2.1274348509086329</v>
          </cell>
          <cell r="AD196">
            <v>2.048381430400922</v>
          </cell>
          <cell r="AE196">
            <v>0.99261335225195946</v>
          </cell>
          <cell r="AF196">
            <v>1.417126565491277</v>
          </cell>
          <cell r="AG196">
            <v>1.065572486167826</v>
          </cell>
          <cell r="AH196">
            <v>1.2853498394758627</v>
          </cell>
          <cell r="AI196">
            <v>1.5595451408770566</v>
          </cell>
          <cell r="AJ196">
            <v>2.2258006195712934</v>
          </cell>
          <cell r="AK196">
            <v>2.3596974769517134</v>
          </cell>
        </row>
        <row r="197">
          <cell r="I197">
            <v>2.0016272444885459</v>
          </cell>
          <cell r="J197">
            <v>1.2135489091001648</v>
          </cell>
          <cell r="K197">
            <v>1.0815173370174043</v>
          </cell>
          <cell r="L197">
            <v>2.4886407160342121</v>
          </cell>
          <cell r="M197">
            <v>1.2005897978307269</v>
          </cell>
          <cell r="N197">
            <v>1.5137421359267038</v>
          </cell>
          <cell r="O197">
            <v>1.4494111853834226</v>
          </cell>
          <cell r="P197">
            <v>1.1166592863102893</v>
          </cell>
          <cell r="Q197">
            <v>1.0360789191984852</v>
          </cell>
          <cell r="R197">
            <v>0.67580166045624579</v>
          </cell>
          <cell r="S197">
            <v>1.0781449071060469</v>
          </cell>
          <cell r="T197">
            <v>1.2702267240619518</v>
          </cell>
          <cell r="U197">
            <v>1.8602800364107481</v>
          </cell>
          <cell r="V197">
            <v>2.0630714906500143</v>
          </cell>
          <cell r="X197">
            <v>1.5217782895324734</v>
          </cell>
          <cell r="Y197">
            <v>1.679</v>
          </cell>
          <cell r="Z197">
            <v>1.5140000000000002</v>
          </cell>
          <cell r="AA197">
            <v>2.4477288721332924</v>
          </cell>
          <cell r="AB197">
            <v>1.4990284665048352</v>
          </cell>
          <cell r="AC197">
            <v>1.986</v>
          </cell>
          <cell r="AD197">
            <v>2.0483814304009216</v>
          </cell>
          <cell r="AE197">
            <v>0.99261335225195935</v>
          </cell>
          <cell r="AF197">
            <v>1.417126565491277</v>
          </cell>
          <cell r="AG197">
            <v>1.065572486167826</v>
          </cell>
          <cell r="AH197">
            <v>1.2853498394758627</v>
          </cell>
          <cell r="AI197">
            <v>1.5595451408770564</v>
          </cell>
          <cell r="AJ197">
            <v>2.2258006195712934</v>
          </cell>
          <cell r="AK197">
            <v>2.3596974769517134</v>
          </cell>
        </row>
        <row r="198">
          <cell r="I198">
            <v>2.2066643668400485</v>
          </cell>
          <cell r="J198">
            <v>1.5509714246721418</v>
          </cell>
          <cell r="K198">
            <v>1.1756012362187429</v>
          </cell>
          <cell r="L198">
            <v>2.3450518009552623</v>
          </cell>
          <cell r="M198">
            <v>1.4033837739611696</v>
          </cell>
          <cell r="N198">
            <v>1.8266767333666003</v>
          </cell>
          <cell r="O198">
            <v>1.8419366235879442</v>
          </cell>
          <cell r="P198">
            <v>0.85965860907708858</v>
          </cell>
          <cell r="Q198">
            <v>1.7305758851399293</v>
          </cell>
          <cell r="R198">
            <v>1.4668255119655831</v>
          </cell>
          <cell r="S198">
            <v>1.4803781984747402</v>
          </cell>
          <cell r="T198">
            <v>1.6086436957203212</v>
          </cell>
          <cell r="U198">
            <v>2.487606318743218</v>
          </cell>
          <cell r="V198">
            <v>2.5869058728986736</v>
          </cell>
          <cell r="X198">
            <v>1.5217782895324734</v>
          </cell>
          <cell r="Y198">
            <v>1.8864107694544205</v>
          </cell>
          <cell r="Z198">
            <v>1.6450411501374784</v>
          </cell>
          <cell r="AA198">
            <v>2.4477288721332928</v>
          </cell>
          <cell r="AB198">
            <v>1.4990284665048352</v>
          </cell>
          <cell r="AC198">
            <v>2.1274348509086325</v>
          </cell>
          <cell r="AD198">
            <v>2.048381430400922</v>
          </cell>
          <cell r="AE198">
            <v>0.99261335225195924</v>
          </cell>
          <cell r="AF198">
            <v>1.4171265654912768</v>
          </cell>
          <cell r="AG198">
            <v>1.0655724861678262</v>
          </cell>
          <cell r="AH198">
            <v>1.2853498394758627</v>
          </cell>
          <cell r="AI198">
            <v>1.5595451408770564</v>
          </cell>
          <cell r="AJ198">
            <v>2.2258006195712934</v>
          </cell>
          <cell r="AK198">
            <v>2.3596974769517134</v>
          </cell>
        </row>
        <row r="199">
          <cell r="I199">
            <v>-0.40007498272079661</v>
          </cell>
          <cell r="J199">
            <v>-0.37870460076378987</v>
          </cell>
          <cell r="K199">
            <v>-0.26471135291322162</v>
          </cell>
          <cell r="L199">
            <v>-0.70039810381396039</v>
          </cell>
          <cell r="M199">
            <v>-0.38754713022550813</v>
          </cell>
          <cell r="N199">
            <v>-0.47369744662589874</v>
          </cell>
          <cell r="O199">
            <v>-0.61357589159151993</v>
          </cell>
          <cell r="P199">
            <v>-0.35517414360934885</v>
          </cell>
          <cell r="Q199">
            <v>-0.38989017079578864</v>
          </cell>
          <cell r="R199">
            <v>-0.29741209124602869</v>
          </cell>
          <cell r="S199">
            <v>-0.24571374238818727</v>
          </cell>
          <cell r="T199">
            <v>-0.22438592698945131</v>
          </cell>
          <cell r="U199">
            <v>-0.37092588392990811</v>
          </cell>
          <cell r="V199">
            <v>-0.51167728201099938</v>
          </cell>
          <cell r="X199">
            <v>-0.676819861832336</v>
          </cell>
          <cell r="Y199">
            <v>-0.70099999999999996</v>
          </cell>
          <cell r="Z199">
            <v>-0.49799999999999994</v>
          </cell>
          <cell r="AA199">
            <v>-1.2150000000000001</v>
          </cell>
          <cell r="AB199">
            <v>-0.69328970966186443</v>
          </cell>
          <cell r="AC199">
            <v>-0.7619999999999999</v>
          </cell>
          <cell r="AD199">
            <v>-0.98281699572218761</v>
          </cell>
          <cell r="AE199">
            <v>-0.44960258163479039</v>
          </cell>
          <cell r="AF199">
            <v>-0.68082610421910672</v>
          </cell>
          <cell r="AG199">
            <v>-0.4486824396016596</v>
          </cell>
          <cell r="AH199">
            <v>-0.60953482929020264</v>
          </cell>
          <cell r="AI199">
            <v>-0.59599999999999986</v>
          </cell>
          <cell r="AJ199">
            <v>-0.69600000000000006</v>
          </cell>
          <cell r="AK199">
            <v>-0.83099999999999996</v>
          </cell>
        </row>
        <row r="200">
          <cell r="I200">
            <v>-0.24960054505033058</v>
          </cell>
          <cell r="J200">
            <v>-0.26120691812829</v>
          </cell>
          <cell r="K200">
            <v>-0.18268193410061034</v>
          </cell>
          <cell r="L200">
            <v>-0.57365186631042686</v>
          </cell>
          <cell r="M200">
            <v>-0.2894829940397608</v>
          </cell>
          <cell r="N200">
            <v>-0.38348619618567947</v>
          </cell>
          <cell r="O200">
            <v>-0.49118391241522819</v>
          </cell>
          <cell r="P200">
            <v>-0.24052561459954416</v>
          </cell>
          <cell r="Q200">
            <v>-0.29805232324204911</v>
          </cell>
          <cell r="R200">
            <v>-0.20990003872594057</v>
          </cell>
          <cell r="S200">
            <v>-0.17308095339330171</v>
          </cell>
          <cell r="T200">
            <v>-0.14640258148466379</v>
          </cell>
          <cell r="U200">
            <v>-0.28294542615723761</v>
          </cell>
          <cell r="V200">
            <v>-0.4111630538016432</v>
          </cell>
          <cell r="X200">
            <v>-0.4494023764154067</v>
          </cell>
          <cell r="Y200">
            <v>-0.56960052928151061</v>
          </cell>
          <cell r="Z200">
            <v>-0.43600000000000005</v>
          </cell>
          <cell r="AA200">
            <v>-1.0600000000000003</v>
          </cell>
          <cell r="AB200">
            <v>-0.52025647721689416</v>
          </cell>
          <cell r="AC200">
            <v>-0.67300000000000004</v>
          </cell>
          <cell r="AD200">
            <v>-0.77950486967287835</v>
          </cell>
          <cell r="AE200">
            <v>-0.30828729156332008</v>
          </cell>
          <cell r="AF200">
            <v>-0.52378402122103462</v>
          </cell>
          <cell r="AG200">
            <v>-0.32241465636762839</v>
          </cell>
          <cell r="AH200">
            <v>-0.4331225418908497</v>
          </cell>
          <cell r="AI200">
            <v>-0.44402763984881444</v>
          </cell>
          <cell r="AJ200">
            <v>-0.629</v>
          </cell>
          <cell r="AK200">
            <v>-0.75700000000000001</v>
          </cell>
        </row>
        <row r="201">
          <cell r="I201">
            <v>-0.39513164131991579</v>
          </cell>
          <cell r="J201">
            <v>-0.37430496151429882</v>
          </cell>
          <cell r="K201">
            <v>-0.25962573936391348</v>
          </cell>
          <cell r="L201">
            <v>-0.70004773028572975</v>
          </cell>
          <cell r="M201">
            <v>-0.36363979423319126</v>
          </cell>
          <cell r="N201">
            <v>-0.46530046517239337</v>
          </cell>
          <cell r="O201">
            <v>-0.60208750674224332</v>
          </cell>
          <cell r="P201">
            <v>-0.33803585679964854</v>
          </cell>
          <cell r="Q201">
            <v>-0.38313717047674101</v>
          </cell>
          <cell r="R201">
            <v>-0.29083825585038986</v>
          </cell>
          <cell r="S201">
            <v>-0.24082134950096365</v>
          </cell>
          <cell r="T201">
            <v>-0.21899326824229368</v>
          </cell>
          <cell r="U201">
            <v>-0.36454994078707698</v>
          </cell>
          <cell r="V201">
            <v>-0.49617220836422887</v>
          </cell>
          <cell r="X201">
            <v>-0.67681986183233589</v>
          </cell>
          <cell r="Y201">
            <v>-0.69285606114192166</v>
          </cell>
          <cell r="Z201">
            <v>-0.48843246343731339</v>
          </cell>
          <cell r="AA201">
            <v>-1.2143921973310865</v>
          </cell>
          <cell r="AB201">
            <v>-0.69328970966186432</v>
          </cell>
          <cell r="AC201">
            <v>-0.74849243327540183</v>
          </cell>
          <cell r="AD201">
            <v>-0.9828169957221875</v>
          </cell>
          <cell r="AE201">
            <v>-0.44960258163479033</v>
          </cell>
          <cell r="AF201">
            <v>-0.68082610421910661</v>
          </cell>
          <cell r="AG201">
            <v>-0.44868243960165977</v>
          </cell>
          <cell r="AH201">
            <v>-0.60953482929020275</v>
          </cell>
          <cell r="AI201">
            <v>-0.58167635387643057</v>
          </cell>
          <cell r="AJ201">
            <v>-0.6840362718816112</v>
          </cell>
          <cell r="AK201">
            <v>-0.80581866666069946</v>
          </cell>
        </row>
        <row r="202">
          <cell r="I202">
            <v>-0.38600785067486365</v>
          </cell>
          <cell r="J202">
            <v>-0.38133857245985059</v>
          </cell>
          <cell r="K202">
            <v>-0.25888829577511446</v>
          </cell>
          <cell r="L202">
            <v>-0.73877271729320937</v>
          </cell>
          <cell r="M202">
            <v>-0.38937590715014775</v>
          </cell>
          <cell r="N202">
            <v>-0.47134035325908763</v>
          </cell>
          <cell r="O202">
            <v>-0.63158002866712437</v>
          </cell>
          <cell r="P202">
            <v>-0.33786363249628598</v>
          </cell>
          <cell r="Q202">
            <v>-0.36983795270999925</v>
          </cell>
          <cell r="R202">
            <v>-1.3546557081681039</v>
          </cell>
          <cell r="S202">
            <v>-0.25845161241333714</v>
          </cell>
          <cell r="T202">
            <v>-0.23013116877598902</v>
          </cell>
          <cell r="U202">
            <v>-0.37778723881482718</v>
          </cell>
          <cell r="V202">
            <v>-0.4635845053404512</v>
          </cell>
          <cell r="X202">
            <v>-0.676819861832336</v>
          </cell>
          <cell r="Y202">
            <v>-0.70587560530084559</v>
          </cell>
          <cell r="Z202">
            <v>-0.48725427286165685</v>
          </cell>
          <cell r="AA202">
            <v>-1.2815695054332588</v>
          </cell>
          <cell r="AB202">
            <v>-0.69328970966186432</v>
          </cell>
          <cell r="AC202">
            <v>-0.75820832842080199</v>
          </cell>
          <cell r="AD202">
            <v>-0.98281699572218795</v>
          </cell>
          <cell r="AE202">
            <v>-0.44960258163479033</v>
          </cell>
          <cell r="AF202">
            <v>-0.6808261042191065</v>
          </cell>
          <cell r="AG202">
            <v>-0.44868243960165982</v>
          </cell>
          <cell r="AH202">
            <v>-0.60953482929020264</v>
          </cell>
          <cell r="AI202">
            <v>-0.61143835389785595</v>
          </cell>
          <cell r="AJ202">
            <v>-0.70893988484795634</v>
          </cell>
          <cell r="AK202">
            <v>-0.75303106262261621</v>
          </cell>
        </row>
        <row r="203">
          <cell r="I203">
            <v>-0.24691049850604102</v>
          </cell>
          <cell r="J203">
            <v>-0.25962626101380115</v>
          </cell>
          <cell r="K203">
            <v>-0.18188639617677974</v>
          </cell>
          <cell r="L203">
            <v>-0.57337629023142733</v>
          </cell>
          <cell r="M203">
            <v>-0.27094571105440846</v>
          </cell>
          <cell r="N203">
            <v>-0.35559656347868357</v>
          </cell>
          <cell r="O203">
            <v>-0.48958458329436333</v>
          </cell>
          <cell r="P203">
            <v>-0.23861595625815743</v>
          </cell>
          <cell r="Q203">
            <v>-0.2978091875053101</v>
          </cell>
          <cell r="R203">
            <v>-0.11022003578048178</v>
          </cell>
          <cell r="S203">
            <v>-0.16712127555415984</v>
          </cell>
          <cell r="T203">
            <v>-0.14222142315746811</v>
          </cell>
          <cell r="U203">
            <v>-0.27584955114318505</v>
          </cell>
          <cell r="V203">
            <v>-0.41116305380164314</v>
          </cell>
          <cell r="X203">
            <v>-0.44940237641540676</v>
          </cell>
          <cell r="Y203">
            <v>-0.56960052928151061</v>
          </cell>
          <cell r="Z203">
            <v>-0.43410131999916801</v>
          </cell>
          <cell r="AA203">
            <v>-1.0594927001346077</v>
          </cell>
          <cell r="AB203">
            <v>-0.52025647721689416</v>
          </cell>
          <cell r="AC203">
            <v>-0.62405502362666498</v>
          </cell>
          <cell r="AD203">
            <v>-0.77950486967287835</v>
          </cell>
          <cell r="AE203">
            <v>-0.30828729156332013</v>
          </cell>
          <cell r="AF203">
            <v>-0.52378402122103473</v>
          </cell>
          <cell r="AG203">
            <v>-0.32241465636762839</v>
          </cell>
          <cell r="AH203">
            <v>-0.43312254189084959</v>
          </cell>
          <cell r="AI203">
            <v>-0.44402763984881444</v>
          </cell>
          <cell r="AJ203">
            <v>-0.6132255609342887</v>
          </cell>
          <cell r="AK203">
            <v>-0.7569999999999999</v>
          </cell>
        </row>
        <row r="204">
          <cell r="I204">
            <v>-0.23489476164948492</v>
          </cell>
          <cell r="J204">
            <v>-0.26275488214825649</v>
          </cell>
          <cell r="K204">
            <v>-0.18492034692340381</v>
          </cell>
          <cell r="L204">
            <v>-0.60380212147955303</v>
          </cell>
          <cell r="M204">
            <v>-0.29082509574343174</v>
          </cell>
          <cell r="N204">
            <v>-0.40388521131008409</v>
          </cell>
          <cell r="O204">
            <v>-0.48896476926927285</v>
          </cell>
          <cell r="P204">
            <v>-0.2286989643307554</v>
          </cell>
          <cell r="Q204">
            <v>-0.28211182131535001</v>
          </cell>
          <cell r="R204">
            <v>-0.8945004019243592</v>
          </cell>
          <cell r="S204">
            <v>-0.17621251609108801</v>
          </cell>
          <cell r="T204">
            <v>-0.14613383283839346</v>
          </cell>
          <cell r="U204">
            <v>-0.28702561315533104</v>
          </cell>
          <cell r="V204">
            <v>-0.37424309203672068</v>
          </cell>
          <cell r="X204">
            <v>-0.4494023764154067</v>
          </cell>
          <cell r="Y204">
            <v>-0.56960052928151061</v>
          </cell>
          <cell r="Z204">
            <v>-0.44145054938565476</v>
          </cell>
          <cell r="AA204">
            <v>-1.1167645195860516</v>
          </cell>
          <cell r="AB204">
            <v>-0.52025647721689428</v>
          </cell>
          <cell r="AC204">
            <v>-0.70879929946703257</v>
          </cell>
          <cell r="AD204">
            <v>-0.77950486967287846</v>
          </cell>
          <cell r="AE204">
            <v>-0.30828729156332013</v>
          </cell>
          <cell r="AF204">
            <v>-0.52378402122103462</v>
          </cell>
          <cell r="AG204">
            <v>-0.3224146563676285</v>
          </cell>
          <cell r="AH204">
            <v>-0.4331225418908497</v>
          </cell>
          <cell r="AI204">
            <v>-0.44402763984881438</v>
          </cell>
          <cell r="AJ204">
            <v>-0.63813463549838456</v>
          </cell>
          <cell r="AK204">
            <v>-0.68916309126139585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base"/>
      <sheetName val="Results&gt;"/>
      <sheetName val="Discounts %"/>
      <sheetName val="Discounts per kWh"/>
      <sheetName val="Discounts £"/>
      <sheetName val="Discounts £_chart data"/>
      <sheetName val="CDCM tariffs"/>
      <sheetName val="CDCM net rev"/>
      <sheetName val="CDCM per kWh"/>
      <sheetName val="CDCM per MPAN"/>
      <sheetName val="CDCM other outputs"/>
      <sheetName val="Charts&gt;"/>
      <sheetName val="Discount spread (pre-266)"/>
      <sheetName val="Discount spread (post-266)"/>
      <sheetName val="Impact on discounts"/>
      <sheetName val="Discount value (pre&amp;post-266)"/>
    </sheetNames>
    <sheetDataSet>
      <sheetData sheetId="0"/>
      <sheetData sheetId="1"/>
      <sheetData sheetId="2"/>
      <sheetData sheetId="3">
        <row r="5">
          <cell r="X5" t="str">
            <v>ENWL</v>
          </cell>
          <cell r="Y5" t="str">
            <v>NPgN</v>
          </cell>
          <cell r="Z5" t="str">
            <v>NPgY</v>
          </cell>
          <cell r="AA5" t="str">
            <v>SSEH</v>
          </cell>
          <cell r="AB5" t="str">
            <v>SSES</v>
          </cell>
          <cell r="AC5" t="str">
            <v>SPD</v>
          </cell>
          <cell r="AD5" t="str">
            <v>SPMW</v>
          </cell>
          <cell r="AE5" t="str">
            <v>LPN</v>
          </cell>
          <cell r="AF5" t="str">
            <v>SPN</v>
          </cell>
          <cell r="AG5" t="str">
            <v>EPN</v>
          </cell>
          <cell r="AH5" t="str">
            <v>EMID</v>
          </cell>
          <cell r="AI5" t="str">
            <v>WMID</v>
          </cell>
          <cell r="AJ5" t="str">
            <v>SWEST</v>
          </cell>
          <cell r="AK5" t="str">
            <v>SWALES</v>
          </cell>
        </row>
        <row r="6">
          <cell r="E6" t="str">
            <v>LV</v>
          </cell>
          <cell r="I6">
            <v>0.35728372667751457</v>
          </cell>
          <cell r="J6">
            <v>0.40051244438664618</v>
          </cell>
          <cell r="K6">
            <v>0.39508571740192711</v>
          </cell>
          <cell r="L6">
            <v>0.28673912128119183</v>
          </cell>
          <cell r="M6">
            <v>0.34413212305933288</v>
          </cell>
          <cell r="N6">
            <v>0.3873399008727022</v>
          </cell>
          <cell r="O6">
            <v>0.37709059063953143</v>
          </cell>
          <cell r="P6">
            <v>0.26683474115013711</v>
          </cell>
          <cell r="Q6">
            <v>0.31139293927426825</v>
          </cell>
          <cell r="R6">
            <v>0.3100994724148548</v>
          </cell>
          <cell r="S6">
            <v>0.30035267521949843</v>
          </cell>
          <cell r="T6">
            <v>0.33201470818334922</v>
          </cell>
          <cell r="U6">
            <v>0.37526615197745755</v>
          </cell>
          <cell r="V6">
            <v>0.31992553008431912</v>
          </cell>
          <cell r="X6">
            <v>0.33691882354218466</v>
          </cell>
          <cell r="Y6">
            <v>0.38046046464154554</v>
          </cell>
          <cell r="Z6">
            <v>0.39625616284125964</v>
          </cell>
          <cell r="AA6">
            <v>0.2663578488168728</v>
          </cell>
          <cell r="AB6">
            <v>0.32225187826745322</v>
          </cell>
          <cell r="AC6">
            <v>0.36557734202483272</v>
          </cell>
          <cell r="AD6">
            <v>0.34782360445013272</v>
          </cell>
          <cell r="AE6">
            <v>0.23491803768361103</v>
          </cell>
          <cell r="AF6">
            <v>0.26723794321186878</v>
          </cell>
          <cell r="AG6">
            <v>0.2541549835162723</v>
          </cell>
          <cell r="AH6">
            <v>0.30001310514476692</v>
          </cell>
          <cell r="AI6">
            <v>0.34654967264689723</v>
          </cell>
          <cell r="AJ6">
            <v>0.36469499235924746</v>
          </cell>
          <cell r="AK6">
            <v>0.31360080946075042</v>
          </cell>
        </row>
        <row r="7">
          <cell r="E7" t="str">
            <v>LV</v>
          </cell>
          <cell r="I7">
            <v>0.35728372667751457</v>
          </cell>
          <cell r="J7">
            <v>0.40051244438664618</v>
          </cell>
          <cell r="K7">
            <v>0.39508571740192711</v>
          </cell>
          <cell r="L7">
            <v>0.28673912128119183</v>
          </cell>
          <cell r="M7">
            <v>0.34413212305933288</v>
          </cell>
          <cell r="N7">
            <v>0.3873399008727022</v>
          </cell>
          <cell r="O7">
            <v>0.37709059063953143</v>
          </cell>
          <cell r="P7">
            <v>0.26683474115013711</v>
          </cell>
          <cell r="Q7">
            <v>0.31139293927426825</v>
          </cell>
          <cell r="R7">
            <v>0.3100994724148548</v>
          </cell>
          <cell r="S7">
            <v>0.30035267521949843</v>
          </cell>
          <cell r="T7">
            <v>0.33201470818334922</v>
          </cell>
          <cell r="U7">
            <v>0.37526615197745755</v>
          </cell>
          <cell r="V7">
            <v>0.31992553008431912</v>
          </cell>
          <cell r="X7">
            <v>0.46728380424042015</v>
          </cell>
          <cell r="Y7">
            <v>0.52537187473564506</v>
          </cell>
          <cell r="Z7">
            <v>0.50315543914315575</v>
          </cell>
          <cell r="AA7">
            <v>0.39745335427422102</v>
          </cell>
          <cell r="AB7">
            <v>0.46270330542665777</v>
          </cell>
          <cell r="AC7">
            <v>0.52693785095635959</v>
          </cell>
          <cell r="AD7">
            <v>0.47455120703934456</v>
          </cell>
          <cell r="AE7">
            <v>0.34928902438770926</v>
          </cell>
          <cell r="AF7">
            <v>0.32946352237477561</v>
          </cell>
          <cell r="AG7">
            <v>0.32868143240476122</v>
          </cell>
          <cell r="AH7">
            <v>0.34101674567655693</v>
          </cell>
          <cell r="AI7">
            <v>0.42903853125225072</v>
          </cell>
          <cell r="AJ7">
            <v>0.48083425372266109</v>
          </cell>
          <cell r="AK7">
            <v>0.40274376060179196</v>
          </cell>
        </row>
        <row r="8">
          <cell r="E8" t="str">
            <v>LV</v>
          </cell>
          <cell r="I8">
            <v>0.35728372667751457</v>
          </cell>
          <cell r="J8">
            <v>0.40051244438664618</v>
          </cell>
          <cell r="K8">
            <v>0.39508571740192711</v>
          </cell>
          <cell r="L8">
            <v>0.28673912128119183</v>
          </cell>
          <cell r="M8">
            <v>0.34413212305933288</v>
          </cell>
          <cell r="N8">
            <v>0.3873399008727022</v>
          </cell>
          <cell r="O8">
            <v>0.37709059063953143</v>
          </cell>
          <cell r="P8">
            <v>0.26683474115013711</v>
          </cell>
          <cell r="Q8">
            <v>0.31139293927426825</v>
          </cell>
          <cell r="R8">
            <v>0.3100994724148548</v>
          </cell>
          <cell r="S8">
            <v>0.30035267521949843</v>
          </cell>
          <cell r="T8">
            <v>0.33201470818334922</v>
          </cell>
          <cell r="U8">
            <v>0.37526615197745755</v>
          </cell>
          <cell r="V8">
            <v>0.31992553008431912</v>
          </cell>
          <cell r="X8">
            <v>0.46728380424042015</v>
          </cell>
          <cell r="Y8">
            <v>0.52537187473564506</v>
          </cell>
          <cell r="Z8">
            <v>0.50315543914315575</v>
          </cell>
          <cell r="AA8">
            <v>0.39745335427422102</v>
          </cell>
          <cell r="AB8">
            <v>0.46270330542665777</v>
          </cell>
          <cell r="AC8">
            <v>0.52693785095635959</v>
          </cell>
          <cell r="AD8">
            <v>0.47455120703934456</v>
          </cell>
          <cell r="AE8">
            <v>0.34928902438770926</v>
          </cell>
          <cell r="AF8">
            <v>0.32946352237477561</v>
          </cell>
          <cell r="AG8">
            <v>0.32868143240476122</v>
          </cell>
          <cell r="AH8">
            <v>0.34101674567655693</v>
          </cell>
          <cell r="AI8">
            <v>0.42903853125225072</v>
          </cell>
          <cell r="AJ8">
            <v>0.48083425372266109</v>
          </cell>
          <cell r="AK8">
            <v>0.40274376060179196</v>
          </cell>
        </row>
        <row r="9">
          <cell r="E9" t="str">
            <v>LV</v>
          </cell>
          <cell r="I9">
            <v>0.35728372667751457</v>
          </cell>
          <cell r="J9">
            <v>0.40051244438664618</v>
          </cell>
          <cell r="K9">
            <v>0.39508571740192711</v>
          </cell>
          <cell r="L9">
            <v>0.28673912128119183</v>
          </cell>
          <cell r="M9">
            <v>0.34413212305933288</v>
          </cell>
          <cell r="N9">
            <v>0.3873399008727022</v>
          </cell>
          <cell r="O9">
            <v>0.37709059063953143</v>
          </cell>
          <cell r="P9">
            <v>0.26683474115013711</v>
          </cell>
          <cell r="Q9">
            <v>0.31139293927426825</v>
          </cell>
          <cell r="R9">
            <v>0.3100994724148548</v>
          </cell>
          <cell r="S9">
            <v>0.30035267521949843</v>
          </cell>
          <cell r="T9">
            <v>0.33201470818334922</v>
          </cell>
          <cell r="U9">
            <v>0.37526615197745755</v>
          </cell>
          <cell r="V9">
            <v>0.31992553008431912</v>
          </cell>
          <cell r="X9">
            <v>0.39981335590678285</v>
          </cell>
          <cell r="Y9">
            <v>0.44401762266677797</v>
          </cell>
          <cell r="Z9">
            <v>0.42972243942179289</v>
          </cell>
          <cell r="AA9">
            <v>0.29697752503983177</v>
          </cell>
          <cell r="AB9">
            <v>0.41110691605034655</v>
          </cell>
          <cell r="AC9">
            <v>0.42576524562983303</v>
          </cell>
          <cell r="AD9">
            <v>0.37567764433198336</v>
          </cell>
          <cell r="AE9">
            <v>0.42787109541325907</v>
          </cell>
          <cell r="AF9">
            <v>0.42661431129018251</v>
          </cell>
          <cell r="AG9">
            <v>0.37071156732012361</v>
          </cell>
          <cell r="AH9">
            <v>0.31073316675571061</v>
          </cell>
          <cell r="AI9">
            <v>0.40593602888937863</v>
          </cell>
          <cell r="AJ9">
            <v>0.42131538858258799</v>
          </cell>
          <cell r="AK9">
            <v>0.39481015759977767</v>
          </cell>
        </row>
        <row r="10">
          <cell r="E10" t="str">
            <v>LV</v>
          </cell>
          <cell r="I10">
            <v>0.35728372667751457</v>
          </cell>
          <cell r="J10">
            <v>0.40051244438664618</v>
          </cell>
          <cell r="K10">
            <v>0.39508571740192711</v>
          </cell>
          <cell r="L10">
            <v>0.28673912128119183</v>
          </cell>
          <cell r="M10">
            <v>0.34413212305933288</v>
          </cell>
          <cell r="N10">
            <v>0.3873399008727022</v>
          </cell>
          <cell r="O10">
            <v>0.37709059063953143</v>
          </cell>
          <cell r="P10">
            <v>0.26683474115013711</v>
          </cell>
          <cell r="Q10">
            <v>0.31139293927426825</v>
          </cell>
          <cell r="R10">
            <v>0.3100994724148548</v>
          </cell>
          <cell r="S10">
            <v>0.30035267521949843</v>
          </cell>
          <cell r="T10">
            <v>0.33201470818334922</v>
          </cell>
          <cell r="U10">
            <v>0.37526615197745755</v>
          </cell>
          <cell r="V10">
            <v>0.31992553008431912</v>
          </cell>
          <cell r="X10">
            <v>0.48386736465683833</v>
          </cell>
          <cell r="Y10">
            <v>0.5246810354343715</v>
          </cell>
          <cell r="Z10">
            <v>0.51934168480991627</v>
          </cell>
          <cell r="AA10">
            <v>0.35637398098566003</v>
          </cell>
          <cell r="AB10">
            <v>0.41311495379156471</v>
          </cell>
          <cell r="AC10">
            <v>0.52233180683733127</v>
          </cell>
          <cell r="AD10">
            <v>0.43228177225892606</v>
          </cell>
          <cell r="AE10">
            <v>0.45197339107311496</v>
          </cell>
          <cell r="AF10">
            <v>0.43383797829062881</v>
          </cell>
          <cell r="AG10">
            <v>0.43503892359353402</v>
          </cell>
          <cell r="AH10">
            <v>0.36046991750060803</v>
          </cell>
          <cell r="AI10">
            <v>0.44893802118619403</v>
          </cell>
          <cell r="AJ10">
            <v>0.48545061466045714</v>
          </cell>
          <cell r="AK10">
            <v>0.41530026069667492</v>
          </cell>
        </row>
        <row r="11">
          <cell r="E11" t="str">
            <v>LV</v>
          </cell>
          <cell r="I11">
            <v>0.35728372667751457</v>
          </cell>
          <cell r="J11">
            <v>0.40051244438664618</v>
          </cell>
          <cell r="K11">
            <v>0.39508571740192711</v>
          </cell>
          <cell r="L11">
            <v>0.28673912128119183</v>
          </cell>
          <cell r="M11">
            <v>0.34413212305933288</v>
          </cell>
          <cell r="N11">
            <v>0.3873399008727022</v>
          </cell>
          <cell r="O11">
            <v>0.37709059063953143</v>
          </cell>
          <cell r="P11">
            <v>0.26683474115013711</v>
          </cell>
          <cell r="Q11">
            <v>0.31139293927426825</v>
          </cell>
          <cell r="R11">
            <v>0.3100994724148548</v>
          </cell>
          <cell r="S11">
            <v>0.30035267521949843</v>
          </cell>
          <cell r="T11">
            <v>0.33201470818334922</v>
          </cell>
          <cell r="U11">
            <v>0.37526615197745755</v>
          </cell>
          <cell r="V11">
            <v>0.31992553008431912</v>
          </cell>
          <cell r="X11">
            <v>0.48386736465683833</v>
          </cell>
          <cell r="Y11">
            <v>0.5246810354343715</v>
          </cell>
          <cell r="Z11">
            <v>0.51934168480991627</v>
          </cell>
          <cell r="AA11">
            <v>0.35637398098566003</v>
          </cell>
          <cell r="AB11">
            <v>0.41311495379156471</v>
          </cell>
          <cell r="AC11">
            <v>0.52233180683733127</v>
          </cell>
          <cell r="AD11">
            <v>0.43228177225892606</v>
          </cell>
          <cell r="AE11">
            <v>0.45197339107311496</v>
          </cell>
          <cell r="AF11">
            <v>0.43383797829062881</v>
          </cell>
          <cell r="AG11">
            <v>0.43503892359353402</v>
          </cell>
          <cell r="AH11">
            <v>0.36046991750060803</v>
          </cell>
          <cell r="AI11">
            <v>0.44893802118619403</v>
          </cell>
          <cell r="AJ11">
            <v>0.48545061466045714</v>
          </cell>
          <cell r="AK11">
            <v>0.41530026069667492</v>
          </cell>
        </row>
        <row r="12">
          <cell r="E12" t="str">
            <v>LV</v>
          </cell>
          <cell r="I12">
            <v>0.35728372667751457</v>
          </cell>
          <cell r="J12">
            <v>0.40051244438664618</v>
          </cell>
          <cell r="K12">
            <v>0.39508571740192711</v>
          </cell>
          <cell r="L12">
            <v>0.28673912128119183</v>
          </cell>
          <cell r="M12">
            <v>0.34413212305933288</v>
          </cell>
          <cell r="N12">
            <v>0.3873399008727022</v>
          </cell>
          <cell r="O12">
            <v>0.37709059063953143</v>
          </cell>
          <cell r="P12">
            <v>0.26683474115013711</v>
          </cell>
          <cell r="Q12">
            <v>0.31139293927426825</v>
          </cell>
          <cell r="R12">
            <v>0.3100994724148548</v>
          </cell>
          <cell r="S12">
            <v>0.30035267521949843</v>
          </cell>
          <cell r="T12">
            <v>0.33201470818334922</v>
          </cell>
          <cell r="U12">
            <v>0.37526615197745755</v>
          </cell>
          <cell r="V12">
            <v>0.31992553008431912</v>
          </cell>
          <cell r="X12">
            <v>0.45601566441085256</v>
          </cell>
          <cell r="Y12">
            <v>0.49242123648919045</v>
          </cell>
          <cell r="Z12">
            <v>0.49156413542291222</v>
          </cell>
          <cell r="AA12">
            <v>0.3275652932248837</v>
          </cell>
          <cell r="AB12">
            <v>0.46385141159928228</v>
          </cell>
          <cell r="AC12">
            <v>0.46904656246885257</v>
          </cell>
          <cell r="AD12">
            <v>0.41982946055647546</v>
          </cell>
          <cell r="AE12">
            <v>0.36794154907330617</v>
          </cell>
          <cell r="AF12">
            <v>0.39408746305710995</v>
          </cell>
          <cell r="AG12">
            <v>0.34952079794843249</v>
          </cell>
          <cell r="AH12">
            <v>0.3551551709578929</v>
          </cell>
          <cell r="AI12">
            <v>0.42616598904209219</v>
          </cell>
          <cell r="AJ12">
            <v>0.47263014170101564</v>
          </cell>
          <cell r="AK12">
            <v>0.40174625663792107</v>
          </cell>
        </row>
        <row r="13">
          <cell r="E13" t="str">
            <v>LV</v>
          </cell>
        </row>
        <row r="14">
          <cell r="E14" t="str">
            <v>LV</v>
          </cell>
        </row>
        <row r="15">
          <cell r="E15" t="str">
            <v>LV</v>
          </cell>
          <cell r="I15">
            <v>0.35728372667751457</v>
          </cell>
          <cell r="J15">
            <v>0.40051244438664618</v>
          </cell>
          <cell r="K15">
            <v>0.39508571740192711</v>
          </cell>
          <cell r="L15">
            <v>0.28673912128119183</v>
          </cell>
          <cell r="M15">
            <v>0.34413212305933288</v>
          </cell>
          <cell r="N15">
            <v>0.3873399008727022</v>
          </cell>
          <cell r="O15">
            <v>0.37709059063953143</v>
          </cell>
          <cell r="P15">
            <v>0.26683474115013711</v>
          </cell>
          <cell r="Q15">
            <v>0.31139293927426825</v>
          </cell>
          <cell r="R15">
            <v>0.3100994724148548</v>
          </cell>
          <cell r="S15">
            <v>0.30035267521949843</v>
          </cell>
          <cell r="T15">
            <v>0.33201470818334922</v>
          </cell>
          <cell r="U15">
            <v>0.37526615197745755</v>
          </cell>
          <cell r="V15">
            <v>0.31992553008431912</v>
          </cell>
          <cell r="X15">
            <v>0.33078485188264067</v>
          </cell>
          <cell r="Y15">
            <v>0.38696945175796998</v>
          </cell>
          <cell r="Z15">
            <v>0.35357928310496162</v>
          </cell>
          <cell r="AA15">
            <v>0.30489995929053632</v>
          </cell>
          <cell r="AB15">
            <v>0.38922468516917103</v>
          </cell>
          <cell r="AC15">
            <v>0.36916149375976076</v>
          </cell>
          <cell r="AD15">
            <v>0.36626780143658838</v>
          </cell>
          <cell r="AE15">
            <v>0.22505007154387133</v>
          </cell>
          <cell r="AF15">
            <v>0.28401753180862405</v>
          </cell>
          <cell r="AG15">
            <v>0.27874521766113397</v>
          </cell>
          <cell r="AH15">
            <v>0.32647506256109937</v>
          </cell>
          <cell r="AI15">
            <v>0.37629798855569613</v>
          </cell>
          <cell r="AJ15">
            <v>0.40720554929853409</v>
          </cell>
          <cell r="AK15">
            <v>0.33599131330316556</v>
          </cell>
        </row>
        <row r="16">
          <cell r="E16" t="str">
            <v>LV</v>
          </cell>
          <cell r="I16">
            <v>0.35728372667751457</v>
          </cell>
          <cell r="J16">
            <v>0.40051244438664618</v>
          </cell>
          <cell r="K16">
            <v>0.39508571740192711</v>
          </cell>
          <cell r="L16">
            <v>0.28673912128119183</v>
          </cell>
          <cell r="M16">
            <v>0.34413212305933288</v>
          </cell>
          <cell r="N16">
            <v>0.3873399008727022</v>
          </cell>
          <cell r="O16">
            <v>0.37709059063953143</v>
          </cell>
          <cell r="P16">
            <v>0.26683474115013711</v>
          </cell>
          <cell r="Q16">
            <v>0.31139293927426825</v>
          </cell>
          <cell r="R16">
            <v>0.3100994724148548</v>
          </cell>
          <cell r="S16">
            <v>0.30035267521949843</v>
          </cell>
          <cell r="T16">
            <v>0.33201470818334922</v>
          </cell>
          <cell r="U16">
            <v>0.37526615197745755</v>
          </cell>
          <cell r="V16">
            <v>0.31992553008431912</v>
          </cell>
          <cell r="X16">
            <v>0.44350307566099889</v>
          </cell>
          <cell r="Y16">
            <v>0.49054743873941226</v>
          </cell>
          <cell r="Z16">
            <v>0.48520557901292377</v>
          </cell>
          <cell r="AA16">
            <v>0.32193270457353318</v>
          </cell>
          <cell r="AB16">
            <v>0.4246820305014804</v>
          </cell>
          <cell r="AC16">
            <v>0.45195864374672962</v>
          </cell>
          <cell r="AD16">
            <v>0.41308705018228958</v>
          </cell>
          <cell r="AE16">
            <v>0.63763321523770466</v>
          </cell>
          <cell r="AF16">
            <v>0.46631783250496045</v>
          </cell>
          <cell r="AG16">
            <v>0.4279499191542725</v>
          </cell>
          <cell r="AH16">
            <v>0.35802154232831707</v>
          </cell>
          <cell r="AI16">
            <v>0.46747081681124897</v>
          </cell>
          <cell r="AJ16">
            <v>0.46357368072966149</v>
          </cell>
          <cell r="AK16">
            <v>0.42368511057485497</v>
          </cell>
        </row>
        <row r="17">
          <cell r="E17" t="str">
            <v>LV</v>
          </cell>
          <cell r="I17">
            <v>0.35728372667751457</v>
          </cell>
          <cell r="J17">
            <v>0.40051244438664618</v>
          </cell>
          <cell r="K17">
            <v>0.39508571740192711</v>
          </cell>
          <cell r="L17">
            <v>0.28673912128119183</v>
          </cell>
          <cell r="M17">
            <v>0.34413212305933288</v>
          </cell>
          <cell r="N17">
            <v>0.3873399008727022</v>
          </cell>
          <cell r="O17">
            <v>0.37709059063953143</v>
          </cell>
          <cell r="P17">
            <v>0.26683474115013711</v>
          </cell>
          <cell r="Q17">
            <v>0.31139293927426825</v>
          </cell>
          <cell r="R17">
            <v>0.3100994724148548</v>
          </cell>
          <cell r="S17">
            <v>0.30035267521949843</v>
          </cell>
          <cell r="T17">
            <v>0.33201470818334922</v>
          </cell>
          <cell r="U17">
            <v>0.37526615197745755</v>
          </cell>
          <cell r="V17">
            <v>0.31992553008431912</v>
          </cell>
          <cell r="X17">
            <v>0.39249800502885523</v>
          </cell>
          <cell r="Y17">
            <v>0.47034977030844938</v>
          </cell>
          <cell r="Z17">
            <v>0.47091448616849491</v>
          </cell>
          <cell r="AA17">
            <v>0.29253651288349475</v>
          </cell>
          <cell r="AB17">
            <v>0.40443810937115204</v>
          </cell>
          <cell r="AC17">
            <v>0.44348525412791562</v>
          </cell>
          <cell r="AD17">
            <v>0.38754177268674433</v>
          </cell>
          <cell r="AE17">
            <v>0.29107584367491751</v>
          </cell>
          <cell r="AF17">
            <v>0.37789638934196806</v>
          </cell>
          <cell r="AG17">
            <v>0.31840487649741644</v>
          </cell>
          <cell r="AH17">
            <v>0.31905855632564462</v>
          </cell>
          <cell r="AI17">
            <v>0.35698498825850922</v>
          </cell>
          <cell r="AJ17">
            <v>0.41851372300578465</v>
          </cell>
          <cell r="AK17">
            <v>0.36597379351801923</v>
          </cell>
        </row>
        <row r="18">
          <cell r="E18" t="str">
            <v>LV</v>
          </cell>
        </row>
        <row r="19">
          <cell r="E19" t="str">
            <v>LV</v>
          </cell>
        </row>
        <row r="20">
          <cell r="E20" t="str">
            <v>LV</v>
          </cell>
          <cell r="I20">
            <v>0.35728372667751457</v>
          </cell>
          <cell r="J20">
            <v>0.40051244438664618</v>
          </cell>
          <cell r="K20">
            <v>0.39508571740192711</v>
          </cell>
          <cell r="L20">
            <v>0.28673912128119183</v>
          </cell>
          <cell r="M20">
            <v>0.34413212305933288</v>
          </cell>
          <cell r="N20">
            <v>0.3873399008727022</v>
          </cell>
          <cell r="O20">
            <v>0.37709059063953143</v>
          </cell>
          <cell r="P20">
            <v>0.26683474115013711</v>
          </cell>
          <cell r="Q20">
            <v>0.31139293927426825</v>
          </cell>
          <cell r="R20">
            <v>0.3100994724148548</v>
          </cell>
          <cell r="S20">
            <v>0.30035267521949843</v>
          </cell>
          <cell r="T20">
            <v>0.33201470818334922</v>
          </cell>
          <cell r="U20">
            <v>0.37526615197745755</v>
          </cell>
          <cell r="V20">
            <v>0.31992553008431912</v>
          </cell>
          <cell r="X20">
            <v>0.26629229215969824</v>
          </cell>
          <cell r="Y20">
            <v>0.57872636800860655</v>
          </cell>
          <cell r="Z20">
            <v>0.61426972270178393</v>
          </cell>
          <cell r="AA20">
            <v>0.23925522712224923</v>
          </cell>
          <cell r="AB20">
            <v>0.32330679410899021</v>
          </cell>
          <cell r="AC20">
            <v>0.50570684801380539</v>
          </cell>
          <cell r="AD20">
            <v>0.4857183276874536</v>
          </cell>
          <cell r="AE20">
            <v>0.2349346857649976</v>
          </cell>
          <cell r="AF20">
            <v>0.34273326923438141</v>
          </cell>
          <cell r="AG20">
            <v>0.32810128503043312</v>
          </cell>
          <cell r="AH20">
            <v>0.30406912937724834</v>
          </cell>
          <cell r="AI20">
            <v>0.34597642269475343</v>
          </cell>
          <cell r="AJ20">
            <v>0.38084253685766872</v>
          </cell>
          <cell r="AK20">
            <v>0.32337278562849442</v>
          </cell>
        </row>
        <row r="21">
          <cell r="E21" t="str">
            <v>LV</v>
          </cell>
          <cell r="I21">
            <v>0.35728372667751457</v>
          </cell>
          <cell r="J21">
            <v>0.40051244438664618</v>
          </cell>
          <cell r="K21">
            <v>0.39508571740192711</v>
          </cell>
          <cell r="L21">
            <v>0.28673912128119183</v>
          </cell>
          <cell r="M21">
            <v>0.34413212305933288</v>
          </cell>
          <cell r="N21">
            <v>0.3873399008727022</v>
          </cell>
          <cell r="O21">
            <v>0.37709059063953143</v>
          </cell>
          <cell r="P21">
            <v>0.26683474115013711</v>
          </cell>
          <cell r="Q21">
            <v>0.31139293927426825</v>
          </cell>
          <cell r="R21">
            <v>0.3100994724148548</v>
          </cell>
          <cell r="S21">
            <v>0.30035267521949843</v>
          </cell>
          <cell r="T21">
            <v>0.33201470818334922</v>
          </cell>
          <cell r="U21">
            <v>0.37526615197745755</v>
          </cell>
          <cell r="V21">
            <v>0.31992553008431912</v>
          </cell>
          <cell r="X21">
            <v>0.25117495254615463</v>
          </cell>
          <cell r="Y21">
            <v>0.49988979312876564</v>
          </cell>
          <cell r="Z21">
            <v>0.57648511761467947</v>
          </cell>
          <cell r="AA21">
            <v>0.23899056426038834</v>
          </cell>
          <cell r="AB21">
            <v>0.30335429148512555</v>
          </cell>
          <cell r="AC21">
            <v>0.45551459685213586</v>
          </cell>
          <cell r="AD21">
            <v>0.44209680279927671</v>
          </cell>
          <cell r="AE21">
            <v>0.27066619690796301</v>
          </cell>
          <cell r="AF21">
            <v>0.26085746318607445</v>
          </cell>
          <cell r="AG21">
            <v>0.23034003107390588</v>
          </cell>
          <cell r="AH21">
            <v>0.27365060631621779</v>
          </cell>
          <cell r="AI21">
            <v>0.31247956069591148</v>
          </cell>
          <cell r="AJ21">
            <v>0.343838919776915</v>
          </cell>
          <cell r="AK21">
            <v>0.29499735907500069</v>
          </cell>
        </row>
        <row r="22">
          <cell r="E22" t="str">
            <v>LV</v>
          </cell>
          <cell r="I22">
            <v>0.35728372667751457</v>
          </cell>
          <cell r="J22">
            <v>0.40051244438664618</v>
          </cell>
          <cell r="K22">
            <v>0.39508571740192711</v>
          </cell>
          <cell r="L22">
            <v>0.28673912128119183</v>
          </cell>
          <cell r="M22">
            <v>0.34413212305933288</v>
          </cell>
          <cell r="N22">
            <v>0.3873399008727022</v>
          </cell>
          <cell r="O22">
            <v>0.37709059063953143</v>
          </cell>
          <cell r="P22">
            <v>0.26683474115013711</v>
          </cell>
          <cell r="Q22">
            <v>0.31139293927426825</v>
          </cell>
          <cell r="R22">
            <v>0.3100994724148548</v>
          </cell>
          <cell r="S22">
            <v>0.30035267521949843</v>
          </cell>
          <cell r="T22">
            <v>0.33201470818334922</v>
          </cell>
          <cell r="U22">
            <v>0.37526615197745755</v>
          </cell>
          <cell r="V22">
            <v>0.31992553008431912</v>
          </cell>
          <cell r="X22">
            <v>0.19030864740572945</v>
          </cell>
          <cell r="Y22">
            <v>0.34416417301356211</v>
          </cell>
          <cell r="Z22">
            <v>0.42544751222146904</v>
          </cell>
          <cell r="AA22">
            <v>0.20142408175591178</v>
          </cell>
          <cell r="AB22">
            <v>0.23315205967920227</v>
          </cell>
          <cell r="AC22">
            <v>0.34451938081846079</v>
          </cell>
          <cell r="AD22">
            <v>0.32002770750480874</v>
          </cell>
          <cell r="AE22">
            <v>0.14315778740431226</v>
          </cell>
          <cell r="AF22">
            <v>0.16426391485712619</v>
          </cell>
          <cell r="AG22">
            <v>0.13943789702799952</v>
          </cell>
          <cell r="AH22">
            <v>0.20019299942518839</v>
          </cell>
          <cell r="AI22">
            <v>0.23656507534683993</v>
          </cell>
          <cell r="AJ22">
            <v>0.2729588148126636</v>
          </cell>
          <cell r="AK22">
            <v>0.24258462203036138</v>
          </cell>
        </row>
        <row r="23">
          <cell r="E23" t="str">
            <v>LV</v>
          </cell>
          <cell r="I23">
            <v>0.35728372667751457</v>
          </cell>
          <cell r="J23">
            <v>0.40051244438664618</v>
          </cell>
          <cell r="K23">
            <v>0.39508571740192711</v>
          </cell>
          <cell r="L23">
            <v>0.28673912128119183</v>
          </cell>
          <cell r="M23">
            <v>0.34413212305933288</v>
          </cell>
          <cell r="N23">
            <v>0.3873399008727022</v>
          </cell>
          <cell r="O23">
            <v>0.37709059063953143</v>
          </cell>
          <cell r="P23">
            <v>0.26683474115013711</v>
          </cell>
          <cell r="Q23">
            <v>0.31139293927426825</v>
          </cell>
          <cell r="R23">
            <v>0.3100994724148548</v>
          </cell>
          <cell r="S23">
            <v>0.30035267521949843</v>
          </cell>
          <cell r="T23">
            <v>0.33201470818334922</v>
          </cell>
          <cell r="U23">
            <v>0.37526615197745755</v>
          </cell>
          <cell r="V23">
            <v>0.31992553008431912</v>
          </cell>
          <cell r="X23">
            <v>0.27221502656070828</v>
          </cell>
          <cell r="Y23">
            <v>0.64770056623891714</v>
          </cell>
          <cell r="Z23">
            <v>0.63610865919085846</v>
          </cell>
          <cell r="AA23">
            <v>0.23653105987671449</v>
          </cell>
          <cell r="AB23">
            <v>0.33656053970264255</v>
          </cell>
          <cell r="AC23">
            <v>0.54969180675264873</v>
          </cell>
          <cell r="AD23">
            <v>0.52156896615962289</v>
          </cell>
          <cell r="AE23">
            <v>0.20259042273011532</v>
          </cell>
          <cell r="AF23">
            <v>0.42663737011798952</v>
          </cell>
          <cell r="AG23">
            <v>0.45610794654127967</v>
          </cell>
          <cell r="AH23">
            <v>0.34176964136489008</v>
          </cell>
          <cell r="AI23">
            <v>0.38900245141147743</v>
          </cell>
          <cell r="AJ23">
            <v>0.42495713464458251</v>
          </cell>
          <cell r="AK23">
            <v>0.35635680976260087</v>
          </cell>
        </row>
        <row r="24">
          <cell r="E24" t="str">
            <v>LV</v>
          </cell>
          <cell r="I24">
            <v>0.35728372667751457</v>
          </cell>
          <cell r="J24">
            <v>0.40051244438664618</v>
          </cell>
          <cell r="K24">
            <v>0.39508571740192711</v>
          </cell>
          <cell r="L24">
            <v>0.28673912128119183</v>
          </cell>
          <cell r="M24">
            <v>0.34413212305933288</v>
          </cell>
          <cell r="N24">
            <v>0.3873399008727022</v>
          </cell>
          <cell r="O24">
            <v>0.37709059063953143</v>
          </cell>
          <cell r="P24">
            <v>0.26683474115013711</v>
          </cell>
          <cell r="Q24">
            <v>0.31139293927426825</v>
          </cell>
          <cell r="R24">
            <v>0.3100994724148548</v>
          </cell>
          <cell r="S24">
            <v>0.30035267521949843</v>
          </cell>
          <cell r="T24">
            <v>0.33201470818334922</v>
          </cell>
          <cell r="U24">
            <v>0.37526615197745755</v>
          </cell>
          <cell r="V24">
            <v>0.31992553008431912</v>
          </cell>
          <cell r="X24">
            <v>0.24864495391328786</v>
          </cell>
          <cell r="Y24">
            <v>0.50603242033415585</v>
          </cell>
          <cell r="Z24">
            <v>0.58414603050038638</v>
          </cell>
          <cell r="AA24">
            <v>0.23598592065813881</v>
          </cell>
          <cell r="AB24">
            <v>0.2781755997184428</v>
          </cell>
          <cell r="AC24">
            <v>0.45103178910569725</v>
          </cell>
          <cell r="AD24">
            <v>0.43756847523082298</v>
          </cell>
          <cell r="AE24">
            <v>0.24388788571143566</v>
          </cell>
          <cell r="AF24">
            <v>0.25596616977558934</v>
          </cell>
          <cell r="AG24">
            <v>0.22411911922771593</v>
          </cell>
          <cell r="AH24">
            <v>0.26673395265381689</v>
          </cell>
          <cell r="AI24">
            <v>0.31342557003546834</v>
          </cell>
          <cell r="AJ24">
            <v>0.33751340391163609</v>
          </cell>
          <cell r="AK24">
            <v>0.28654412784141881</v>
          </cell>
        </row>
        <row r="25">
          <cell r="E25" t="str">
            <v>LV</v>
          </cell>
        </row>
        <row r="26">
          <cell r="E26" t="str">
            <v>LV</v>
          </cell>
        </row>
        <row r="27">
          <cell r="E27" t="str">
            <v>LV</v>
          </cell>
        </row>
        <row r="28">
          <cell r="E28" t="str">
            <v>LV</v>
          </cell>
        </row>
        <row r="29">
          <cell r="E29" t="str">
            <v>LV</v>
          </cell>
        </row>
        <row r="30">
          <cell r="E30" t="str">
            <v>LV</v>
          </cell>
        </row>
        <row r="31">
          <cell r="E31" t="str">
            <v>LV</v>
          </cell>
        </row>
        <row r="32">
          <cell r="E32" t="str">
            <v>LV</v>
          </cell>
        </row>
        <row r="33">
          <cell r="E33" t="str">
            <v>LV</v>
          </cell>
        </row>
        <row r="34">
          <cell r="E34" t="str">
            <v>LV</v>
          </cell>
        </row>
        <row r="35">
          <cell r="E35" t="str">
            <v>LV</v>
          </cell>
        </row>
        <row r="36">
          <cell r="E36" t="str">
            <v>LV</v>
          </cell>
        </row>
        <row r="37">
          <cell r="E37" t="str">
            <v>LV</v>
          </cell>
        </row>
        <row r="38">
          <cell r="E38" t="str">
            <v>LV</v>
          </cell>
        </row>
        <row r="39">
          <cell r="E39" t="str">
            <v>HV</v>
          </cell>
          <cell r="I39">
            <v>0.57328138586847166</v>
          </cell>
          <cell r="J39">
            <v>0.6354627369369682</v>
          </cell>
          <cell r="K39">
            <v>0.62054577100222064</v>
          </cell>
          <cell r="L39">
            <v>0.58779846674131209</v>
          </cell>
          <cell r="M39">
            <v>0.57354492709404581</v>
          </cell>
          <cell r="N39">
            <v>0.64880398417076424</v>
          </cell>
          <cell r="O39">
            <v>0.5967465787127445</v>
          </cell>
          <cell r="P39">
            <v>0.4550049419180463</v>
          </cell>
          <cell r="Q39">
            <v>0.51711321994306947</v>
          </cell>
          <cell r="R39">
            <v>0.49345897066369371</v>
          </cell>
          <cell r="S39">
            <v>0.47818139481395727</v>
          </cell>
          <cell r="T39">
            <v>0.50945120260536414</v>
          </cell>
          <cell r="U39">
            <v>0.6158354318996988</v>
          </cell>
          <cell r="V39">
            <v>0.63347612209352133</v>
          </cell>
          <cell r="X39">
            <v>0.54060490497464464</v>
          </cell>
          <cell r="Y39">
            <v>0.60364788653989765</v>
          </cell>
          <cell r="Z39">
            <v>0.62238555082072289</v>
          </cell>
          <cell r="AA39">
            <v>0.54601784192993308</v>
          </cell>
          <cell r="AB39">
            <v>0.53707819428253345</v>
          </cell>
          <cell r="AC39">
            <v>0.61235109296951773</v>
          </cell>
          <cell r="AD39">
            <v>0.55043052624528266</v>
          </cell>
          <cell r="AE39">
            <v>0.40058123736064916</v>
          </cell>
          <cell r="AF39">
            <v>0.4437873062338315</v>
          </cell>
          <cell r="AG39">
            <v>0.40443376685644411</v>
          </cell>
          <cell r="AH39">
            <v>0.47764093405114172</v>
          </cell>
          <cell r="AI39">
            <v>0.53175438230067584</v>
          </cell>
          <cell r="AJ39">
            <v>0.59848761421864027</v>
          </cell>
          <cell r="AK39">
            <v>0.6209545874304212</v>
          </cell>
        </row>
        <row r="40">
          <cell r="E40" t="str">
            <v>HV</v>
          </cell>
          <cell r="I40">
            <v>0.57328138586847166</v>
          </cell>
          <cell r="J40">
            <v>0.6354627369369682</v>
          </cell>
          <cell r="K40">
            <v>0.62054577100222064</v>
          </cell>
          <cell r="L40">
            <v>0.58779846674131209</v>
          </cell>
          <cell r="M40">
            <v>0.57354492709404581</v>
          </cell>
          <cell r="N40">
            <v>0.64880398417076424</v>
          </cell>
          <cell r="O40">
            <v>0.5967465787127445</v>
          </cell>
          <cell r="P40">
            <v>0.4550049419180463</v>
          </cell>
          <cell r="Q40">
            <v>0.51711321994306947</v>
          </cell>
          <cell r="R40">
            <v>0.49345897066369371</v>
          </cell>
          <cell r="S40">
            <v>0.47818139481395727</v>
          </cell>
          <cell r="T40">
            <v>0.50945120260536414</v>
          </cell>
          <cell r="U40">
            <v>0.6158354318996988</v>
          </cell>
          <cell r="V40">
            <v>0.63347612209352133</v>
          </cell>
          <cell r="X40">
            <v>0.74978273381022131</v>
          </cell>
          <cell r="Y40">
            <v>0.83356787709985092</v>
          </cell>
          <cell r="Z40">
            <v>0.79028846616325399</v>
          </cell>
          <cell r="AA40">
            <v>0.81475587722525589</v>
          </cell>
          <cell r="AB40">
            <v>0.771160302007176</v>
          </cell>
          <cell r="AC40">
            <v>0.88263393779535004</v>
          </cell>
          <cell r="AD40">
            <v>0.75097683791167102</v>
          </cell>
          <cell r="AE40">
            <v>0.59560615679144113</v>
          </cell>
          <cell r="AF40">
            <v>0.54712189197285233</v>
          </cell>
          <cell r="AG40">
            <v>0.52302680814723601</v>
          </cell>
          <cell r="AH40">
            <v>0.54292147289177328</v>
          </cell>
          <cell r="AI40">
            <v>0.65832732556549545</v>
          </cell>
          <cell r="AJ40">
            <v>0.78907950855985698</v>
          </cell>
          <cell r="AK40">
            <v>0.79746473274317942</v>
          </cell>
        </row>
        <row r="41">
          <cell r="E41" t="str">
            <v>HV</v>
          </cell>
          <cell r="I41">
            <v>0.57328138586847166</v>
          </cell>
          <cell r="J41">
            <v>0.6354627369369682</v>
          </cell>
          <cell r="K41">
            <v>0.62054577100222064</v>
          </cell>
          <cell r="L41">
            <v>0.58779846674131209</v>
          </cell>
          <cell r="M41">
            <v>0.57354492709404581</v>
          </cell>
          <cell r="N41">
            <v>0.64880398417076424</v>
          </cell>
          <cell r="O41">
            <v>0.5967465787127445</v>
          </cell>
          <cell r="P41">
            <v>0.4550049419180463</v>
          </cell>
          <cell r="Q41">
            <v>0.51711321994306947</v>
          </cell>
          <cell r="R41">
            <v>0.49345897066369371</v>
          </cell>
          <cell r="S41">
            <v>0.47818139481395727</v>
          </cell>
          <cell r="T41">
            <v>0.50945120260536414</v>
          </cell>
          <cell r="U41">
            <v>0.6158354318996988</v>
          </cell>
          <cell r="V41">
            <v>0.63347612209352133</v>
          </cell>
          <cell r="X41">
            <v>0.74978273381022131</v>
          </cell>
          <cell r="Y41">
            <v>0.83356787709985092</v>
          </cell>
          <cell r="Z41">
            <v>0.79028846616325399</v>
          </cell>
          <cell r="AA41">
            <v>0.81475587722525589</v>
          </cell>
          <cell r="AB41">
            <v>0.771160302007176</v>
          </cell>
          <cell r="AC41">
            <v>0.88263393779535004</v>
          </cell>
          <cell r="AD41">
            <v>0.75097683791167102</v>
          </cell>
          <cell r="AE41">
            <v>0.59560615679144113</v>
          </cell>
          <cell r="AF41">
            <v>0.54712189197285233</v>
          </cell>
          <cell r="AG41">
            <v>0.52302680814723601</v>
          </cell>
          <cell r="AH41">
            <v>0.54292147289177328</v>
          </cell>
          <cell r="AI41">
            <v>0.65832732556549545</v>
          </cell>
          <cell r="AJ41">
            <v>0.78907950855985698</v>
          </cell>
          <cell r="AK41">
            <v>0.79746473274317942</v>
          </cell>
        </row>
        <row r="42">
          <cell r="E42" t="str">
            <v>HV</v>
          </cell>
          <cell r="I42">
            <v>0.57328138586847166</v>
          </cell>
          <cell r="J42">
            <v>0.6354627369369682</v>
          </cell>
          <cell r="K42">
            <v>0.62054577100222064</v>
          </cell>
          <cell r="L42">
            <v>0.58779846674131209</v>
          </cell>
          <cell r="M42">
            <v>0.57354492709404581</v>
          </cell>
          <cell r="N42">
            <v>0.64880398417076424</v>
          </cell>
          <cell r="O42">
            <v>0.5967465787127445</v>
          </cell>
          <cell r="P42">
            <v>0.4550049419180463</v>
          </cell>
          <cell r="Q42">
            <v>0.51711321994306947</v>
          </cell>
          <cell r="R42">
            <v>0.49345897066369371</v>
          </cell>
          <cell r="S42">
            <v>0.47818139481395727</v>
          </cell>
          <cell r="T42">
            <v>0.50945120260536414</v>
          </cell>
          <cell r="U42">
            <v>0.6158354318996988</v>
          </cell>
          <cell r="V42">
            <v>0.63347612209352133</v>
          </cell>
          <cell r="X42">
            <v>0.64152266413965342</v>
          </cell>
          <cell r="Y42">
            <v>0.70448922928640589</v>
          </cell>
          <cell r="Z42">
            <v>0.67494984870859676</v>
          </cell>
          <cell r="AA42">
            <v>0.60878636782889373</v>
          </cell>
          <cell r="AB42">
            <v>0.68516764375887029</v>
          </cell>
          <cell r="AC42">
            <v>0.71316732067096644</v>
          </cell>
          <cell r="AD42">
            <v>0.59450951810801644</v>
          </cell>
          <cell r="AE42">
            <v>0.72960396962934937</v>
          </cell>
          <cell r="AF42">
            <v>0.7084548463919732</v>
          </cell>
          <cell r="AG42">
            <v>0.58990885606197319</v>
          </cell>
          <cell r="AH42">
            <v>0.49470798930016557</v>
          </cell>
          <cell r="AI42">
            <v>0.62287827498714987</v>
          </cell>
          <cell r="AJ42">
            <v>0.69140527572149069</v>
          </cell>
          <cell r="AK42">
            <v>0.78175556672596258</v>
          </cell>
        </row>
        <row r="43">
          <cell r="E43" t="str">
            <v>HV</v>
          </cell>
          <cell r="I43">
            <v>0.57328138586847166</v>
          </cell>
          <cell r="J43">
            <v>0.6354627369369682</v>
          </cell>
          <cell r="K43">
            <v>0.62054577100222064</v>
          </cell>
          <cell r="L43">
            <v>0.58779846674131209</v>
          </cell>
          <cell r="M43">
            <v>0.57354492709404581</v>
          </cell>
          <cell r="N43">
            <v>0.64880398417076424</v>
          </cell>
          <cell r="O43">
            <v>0.5967465787127445</v>
          </cell>
          <cell r="P43">
            <v>0.4550049419180463</v>
          </cell>
          <cell r="Q43">
            <v>0.51711321994306947</v>
          </cell>
          <cell r="R43">
            <v>0.49345897066369371</v>
          </cell>
          <cell r="S43">
            <v>0.47818139481395727</v>
          </cell>
          <cell r="T43">
            <v>0.50945120260536414</v>
          </cell>
          <cell r="U43">
            <v>0.6158354318996988</v>
          </cell>
          <cell r="V43">
            <v>0.63347612209352133</v>
          </cell>
          <cell r="X43">
            <v>0.77639197460242215</v>
          </cell>
          <cell r="Y43">
            <v>0.83247177455330812</v>
          </cell>
          <cell r="Z43">
            <v>0.81571163019127191</v>
          </cell>
          <cell r="AA43">
            <v>0.73054559076106607</v>
          </cell>
          <cell r="AB43">
            <v>0.68851432179811989</v>
          </cell>
          <cell r="AC43">
            <v>0.87491869993369609</v>
          </cell>
          <cell r="AD43">
            <v>0.6840854972073569</v>
          </cell>
          <cell r="AE43">
            <v>0.77070310153875421</v>
          </cell>
          <cell r="AF43">
            <v>0.72045079158122616</v>
          </cell>
          <cell r="AG43">
            <v>0.69227220400673695</v>
          </cell>
          <cell r="AH43">
            <v>0.57389222383884797</v>
          </cell>
          <cell r="AI43">
            <v>0.68886159471398856</v>
          </cell>
          <cell r="AJ43">
            <v>0.7966552496638426</v>
          </cell>
          <cell r="AK43">
            <v>0.82232760331228094</v>
          </cell>
        </row>
        <row r="44">
          <cell r="E44" t="str">
            <v>HV</v>
          </cell>
          <cell r="I44">
            <v>0.57328138586847166</v>
          </cell>
          <cell r="J44">
            <v>0.6354627369369682</v>
          </cell>
          <cell r="K44">
            <v>0.62054577100222064</v>
          </cell>
          <cell r="L44">
            <v>0.58779846674131209</v>
          </cell>
          <cell r="M44">
            <v>0.57354492709404581</v>
          </cell>
          <cell r="N44">
            <v>0.64880398417076424</v>
          </cell>
          <cell r="O44">
            <v>0.5967465787127445</v>
          </cell>
          <cell r="P44">
            <v>0.4550049419180463</v>
          </cell>
          <cell r="Q44">
            <v>0.51711321994306947</v>
          </cell>
          <cell r="R44">
            <v>0.49345897066369371</v>
          </cell>
          <cell r="S44">
            <v>0.47818139481395727</v>
          </cell>
          <cell r="T44">
            <v>0.50945120260536414</v>
          </cell>
          <cell r="U44">
            <v>0.6158354318996988</v>
          </cell>
          <cell r="V44">
            <v>0.63347612209352133</v>
          </cell>
          <cell r="X44">
            <v>0.77639197460242215</v>
          </cell>
          <cell r="Y44">
            <v>0.83247177455330812</v>
          </cell>
          <cell r="Z44">
            <v>0.81571163019127191</v>
          </cell>
          <cell r="AA44">
            <v>0.73054559076106607</v>
          </cell>
          <cell r="AB44">
            <v>0.68851432179811989</v>
          </cell>
          <cell r="AC44">
            <v>0.87491869993369609</v>
          </cell>
          <cell r="AD44">
            <v>0.6840854972073569</v>
          </cell>
          <cell r="AE44">
            <v>0.77070310153875421</v>
          </cell>
          <cell r="AF44">
            <v>0.72045079158122616</v>
          </cell>
          <cell r="AG44">
            <v>0.69227220400673695</v>
          </cell>
          <cell r="AH44">
            <v>0.57389222383884797</v>
          </cell>
          <cell r="AI44">
            <v>0.68886159471398856</v>
          </cell>
          <cell r="AJ44">
            <v>0.7966552496638426</v>
          </cell>
          <cell r="AK44">
            <v>0.82232760331228094</v>
          </cell>
        </row>
        <row r="45">
          <cell r="E45" t="str">
            <v>HV</v>
          </cell>
          <cell r="I45">
            <v>0.57328138586847166</v>
          </cell>
          <cell r="J45">
            <v>0.6354627369369682</v>
          </cell>
          <cell r="K45">
            <v>0.62054577100222064</v>
          </cell>
          <cell r="L45">
            <v>0.58779846674131209</v>
          </cell>
          <cell r="M45">
            <v>0.57354492709404581</v>
          </cell>
          <cell r="N45">
            <v>0.64880398417076424</v>
          </cell>
          <cell r="O45">
            <v>0.5967465787127445</v>
          </cell>
          <cell r="P45">
            <v>0.4550049419180463</v>
          </cell>
          <cell r="Q45">
            <v>0.51711321994306947</v>
          </cell>
          <cell r="R45">
            <v>0.49345897066369371</v>
          </cell>
          <cell r="S45">
            <v>0.47818139481395727</v>
          </cell>
          <cell r="T45">
            <v>0.50945120260536414</v>
          </cell>
          <cell r="U45">
            <v>0.6158354318996988</v>
          </cell>
          <cell r="V45">
            <v>0.63347612209352133</v>
          </cell>
          <cell r="X45">
            <v>0.7317023796235349</v>
          </cell>
          <cell r="Y45">
            <v>0.78128758785520325</v>
          </cell>
          <cell r="Z45">
            <v>0.7720824150600335</v>
          </cell>
          <cell r="AA45">
            <v>0.6714894841366762</v>
          </cell>
          <cell r="AB45">
            <v>0.77307378283265016</v>
          </cell>
          <cell r="AC45">
            <v>0.7856645972383236</v>
          </cell>
          <cell r="AD45">
            <v>0.66437972567357695</v>
          </cell>
          <cell r="AE45">
            <v>0.62741236244568566</v>
          </cell>
          <cell r="AF45">
            <v>0.65443930434677888</v>
          </cell>
          <cell r="AG45">
            <v>0.55618823976317655</v>
          </cell>
          <cell r="AH45">
            <v>0.56543079179012934</v>
          </cell>
          <cell r="AI45">
            <v>0.65391962580652951</v>
          </cell>
          <cell r="AJ45">
            <v>0.77561604036454834</v>
          </cell>
          <cell r="AK45">
            <v>0.79548959542318731</v>
          </cell>
        </row>
        <row r="46">
          <cell r="E46" t="str">
            <v>HV</v>
          </cell>
        </row>
        <row r="47">
          <cell r="E47" t="str">
            <v>HV</v>
          </cell>
        </row>
        <row r="48">
          <cell r="E48" t="str">
            <v>HV</v>
          </cell>
          <cell r="I48">
            <v>0.57328138586847166</v>
          </cell>
          <cell r="J48">
            <v>0.6354627369369682</v>
          </cell>
          <cell r="K48">
            <v>0.62054577100222064</v>
          </cell>
          <cell r="L48">
            <v>0.58779846674131209</v>
          </cell>
          <cell r="M48">
            <v>0.57354492709404581</v>
          </cell>
          <cell r="N48">
            <v>0.64880398417076424</v>
          </cell>
          <cell r="O48">
            <v>0.5967465787127445</v>
          </cell>
          <cell r="P48">
            <v>0.4550049419180463</v>
          </cell>
          <cell r="Q48">
            <v>0.51711321994306947</v>
          </cell>
          <cell r="R48">
            <v>0.49345897066369371</v>
          </cell>
          <cell r="S48">
            <v>0.47818139481395727</v>
          </cell>
          <cell r="T48">
            <v>0.50945120260536414</v>
          </cell>
          <cell r="U48">
            <v>0.6158354318996988</v>
          </cell>
          <cell r="V48">
            <v>0.63347612209352133</v>
          </cell>
          <cell r="X48">
            <v>0.53076260785612295</v>
          </cell>
          <cell r="Y48">
            <v>0.61397520483313195</v>
          </cell>
          <cell r="Z48">
            <v>0.55535448406952603</v>
          </cell>
          <cell r="AA48">
            <v>0.62502688963674014</v>
          </cell>
          <cell r="AB48">
            <v>0.64869782048981461</v>
          </cell>
          <cell r="AC48">
            <v>0.61835463580424488</v>
          </cell>
          <cell r="AD48">
            <v>0.57961845059410866</v>
          </cell>
          <cell r="AE48">
            <v>0.3837544235260566</v>
          </cell>
          <cell r="AF48">
            <v>0.47165224312702642</v>
          </cell>
          <cell r="AG48">
            <v>0.44356391054080596</v>
          </cell>
          <cell r="AH48">
            <v>0.51977014054383697</v>
          </cell>
          <cell r="AI48">
            <v>0.57740093342781151</v>
          </cell>
          <cell r="AJ48">
            <v>0.66825013450199333</v>
          </cell>
          <cell r="AK48">
            <v>0.66528956889852964</v>
          </cell>
        </row>
        <row r="49">
          <cell r="E49" t="str">
            <v>HV</v>
          </cell>
          <cell r="I49">
            <v>0.57328138586847166</v>
          </cell>
          <cell r="J49">
            <v>0.6354627369369682</v>
          </cell>
          <cell r="K49">
            <v>0.62054577100222064</v>
          </cell>
          <cell r="L49">
            <v>0.58779846674131209</v>
          </cell>
          <cell r="M49">
            <v>0.57354492709404581</v>
          </cell>
          <cell r="N49">
            <v>0.64880398417076424</v>
          </cell>
          <cell r="O49">
            <v>0.5967465787127445</v>
          </cell>
          <cell r="P49">
            <v>0.4550049419180463</v>
          </cell>
          <cell r="Q49">
            <v>0.51711321994306947</v>
          </cell>
          <cell r="R49">
            <v>0.49345897066369371</v>
          </cell>
          <cell r="S49">
            <v>0.47818139481395727</v>
          </cell>
          <cell r="T49">
            <v>0.50945120260536414</v>
          </cell>
          <cell r="U49">
            <v>0.6158354318996988</v>
          </cell>
          <cell r="V49">
            <v>0.63347612209352133</v>
          </cell>
          <cell r="X49">
            <v>0.71162523824869417</v>
          </cell>
          <cell r="Y49">
            <v>0.77831457447647401</v>
          </cell>
          <cell r="Z49">
            <v>0.76209525522564969</v>
          </cell>
          <cell r="AA49">
            <v>0.6599430104226468</v>
          </cell>
          <cell r="AB49">
            <v>0.70779248615169754</v>
          </cell>
          <cell r="AC49">
            <v>0.75704191059119674</v>
          </cell>
          <cell r="AD49">
            <v>0.65370986761063221</v>
          </cell>
          <cell r="AE49">
            <v>1</v>
          </cell>
          <cell r="AF49">
            <v>0.77438829325260417</v>
          </cell>
          <cell r="AG49">
            <v>0.68099155654916299</v>
          </cell>
          <cell r="AH49">
            <v>0.56999424677002508</v>
          </cell>
          <cell r="AI49">
            <v>0.71729877433858746</v>
          </cell>
          <cell r="AJ49">
            <v>0.76075381348025173</v>
          </cell>
          <cell r="AK49">
            <v>0.83893027409531962</v>
          </cell>
        </row>
        <row r="50">
          <cell r="E50" t="str">
            <v>HV</v>
          </cell>
          <cell r="I50">
            <v>0.57328138586847166</v>
          </cell>
          <cell r="J50">
            <v>0.6354627369369682</v>
          </cell>
          <cell r="K50">
            <v>0.62054577100222064</v>
          </cell>
          <cell r="L50">
            <v>0.58779846674131209</v>
          </cell>
          <cell r="M50">
            <v>0.57354492709404581</v>
          </cell>
          <cell r="N50">
            <v>0.64880398417076424</v>
          </cell>
          <cell r="O50">
            <v>0.5967465787127445</v>
          </cell>
          <cell r="P50">
            <v>0.4550049419180463</v>
          </cell>
          <cell r="Q50">
            <v>0.51711321994306947</v>
          </cell>
          <cell r="R50">
            <v>0.49345897066369371</v>
          </cell>
          <cell r="S50">
            <v>0.47818139481395727</v>
          </cell>
          <cell r="T50">
            <v>0.50945120260536414</v>
          </cell>
          <cell r="U50">
            <v>0.6158354318996988</v>
          </cell>
          <cell r="V50">
            <v>0.63347612209352133</v>
          </cell>
          <cell r="X50">
            <v>0.62978477866136384</v>
          </cell>
          <cell r="Y50">
            <v>0.74626845932263952</v>
          </cell>
          <cell r="Z50">
            <v>0.73964874075876141</v>
          </cell>
          <cell r="AA50">
            <v>0.59968255547885896</v>
          </cell>
          <cell r="AB50">
            <v>0.67405313709241577</v>
          </cell>
          <cell r="AC50">
            <v>0.74284877333192734</v>
          </cell>
          <cell r="AD50">
            <v>0.61328449004839525</v>
          </cell>
          <cell r="AE50">
            <v>0.49634128896534652</v>
          </cell>
          <cell r="AF50">
            <v>0.62755168164351793</v>
          </cell>
          <cell r="AG50">
            <v>0.50667384839639096</v>
          </cell>
          <cell r="AH50">
            <v>0.50796256645806703</v>
          </cell>
          <cell r="AI50">
            <v>0.54776658847239912</v>
          </cell>
          <cell r="AJ50">
            <v>0.68680756480680993</v>
          </cell>
          <cell r="AK50">
            <v>0.72465726843976874</v>
          </cell>
        </row>
        <row r="51">
          <cell r="E51" t="str">
            <v>HV</v>
          </cell>
          <cell r="I51">
            <v>0.32776885308957188</v>
          </cell>
          <cell r="J51">
            <v>0.38728446956829893</v>
          </cell>
          <cell r="K51">
            <v>0.36859984932114614</v>
          </cell>
          <cell r="L51">
            <v>0.40763444477464855</v>
          </cell>
          <cell r="M51">
            <v>0.3237844861682706</v>
          </cell>
          <cell r="N51">
            <v>0.42548678208310386</v>
          </cell>
          <cell r="O51">
            <v>0.35130474114903448</v>
          </cell>
          <cell r="P51">
            <v>0.24472365075278574</v>
          </cell>
          <cell r="Q51">
            <v>0.2802215317391627</v>
          </cell>
          <cell r="R51">
            <v>0.24527790846576566</v>
          </cell>
          <cell r="S51">
            <v>0.24363743688480069</v>
          </cell>
          <cell r="T51">
            <v>0.24831989095833587</v>
          </cell>
          <cell r="U51">
            <v>0.36977418050539279</v>
          </cell>
          <cell r="V51">
            <v>0.4384885799411215</v>
          </cell>
          <cell r="X51">
            <v>0.25874475149587517</v>
          </cell>
          <cell r="Y51">
            <v>0.3320407248314296</v>
          </cell>
          <cell r="Z51">
            <v>0.31024559574790533</v>
          </cell>
          <cell r="AA51">
            <v>0.37592305332275944</v>
          </cell>
          <cell r="AB51">
            <v>0.25895032642247978</v>
          </cell>
          <cell r="AC51">
            <v>0.32284507045457472</v>
          </cell>
          <cell r="AD51">
            <v>0.23732268556423602</v>
          </cell>
          <cell r="AE51">
            <v>0.19394341383119784</v>
          </cell>
          <cell r="AF51">
            <v>0.27797091924439166</v>
          </cell>
          <cell r="AG51">
            <v>0.20919083154100901</v>
          </cell>
          <cell r="AH51">
            <v>0.17971912914129734</v>
          </cell>
          <cell r="AI51">
            <v>0.16717500294554666</v>
          </cell>
          <cell r="AJ51">
            <v>0.2865288445883119</v>
          </cell>
          <cell r="AK51">
            <v>0.37251262016879072</v>
          </cell>
        </row>
        <row r="52">
          <cell r="E52" t="str">
            <v>HV</v>
          </cell>
          <cell r="I52">
            <v>0.20414678946039969</v>
          </cell>
          <cell r="J52">
            <v>0.24669315119583446</v>
          </cell>
          <cell r="K52">
            <v>0.20965851605191249</v>
          </cell>
          <cell r="L52">
            <v>0.35269066616010519</v>
          </cell>
          <cell r="M52">
            <v>0.22586827117483435</v>
          </cell>
          <cell r="N52">
            <v>0.340155471458084</v>
          </cell>
          <cell r="O52">
            <v>0.26661848200886235</v>
          </cell>
          <cell r="P52">
            <v>0.15975398233819083</v>
          </cell>
          <cell r="Q52">
            <v>0.19604531991653321</v>
          </cell>
          <cell r="R52">
            <v>0.15980986604509198</v>
          </cell>
          <cell r="S52">
            <v>0.14249687495894373</v>
          </cell>
          <cell r="T52">
            <v>0.13795060898450334</v>
          </cell>
          <cell r="U52">
            <v>0.25230988020443618</v>
          </cell>
          <cell r="V52">
            <v>0.32268745271786636</v>
          </cell>
          <cell r="X52">
            <v>0.18296009674267558</v>
          </cell>
          <cell r="Y52">
            <v>0.18680826471761283</v>
          </cell>
          <cell r="Z52">
            <v>0.15932795114148615</v>
          </cell>
          <cell r="AA52">
            <v>0.22864836351002266</v>
          </cell>
          <cell r="AB52">
            <v>0.15920384134286839</v>
          </cell>
          <cell r="AC52">
            <v>0.24795005207365506</v>
          </cell>
          <cell r="AD52">
            <v>0.20060403370243371</v>
          </cell>
          <cell r="AE52">
            <v>0.12650791777237191</v>
          </cell>
          <cell r="AF52">
            <v>0.18896746238618922</v>
          </cell>
          <cell r="AG52">
            <v>0.15777649305394792</v>
          </cell>
          <cell r="AH52">
            <v>0.11967357953017561</v>
          </cell>
          <cell r="AI52">
            <v>0.10952713871706854</v>
          </cell>
          <cell r="AJ52">
            <v>0.1960694552004022</v>
          </cell>
          <cell r="AK52">
            <v>0.24896781956526101</v>
          </cell>
        </row>
        <row r="53">
          <cell r="E53" t="str">
            <v>HV</v>
          </cell>
          <cell r="I53">
            <v>0.57328138586847166</v>
          </cell>
          <cell r="J53">
            <v>0.6354627369369682</v>
          </cell>
          <cell r="K53">
            <v>0.62054577100222064</v>
          </cell>
          <cell r="L53">
            <v>0.58779846674131209</v>
          </cell>
          <cell r="M53">
            <v>0.57354492709404581</v>
          </cell>
          <cell r="N53">
            <v>0.64880398417076424</v>
          </cell>
          <cell r="O53">
            <v>0.5967465787127445</v>
          </cell>
          <cell r="P53">
            <v>0.4550049419180463</v>
          </cell>
          <cell r="Q53">
            <v>0.51711321994306947</v>
          </cell>
          <cell r="R53">
            <v>0.49345897066369371</v>
          </cell>
          <cell r="S53">
            <v>0.47818139481395727</v>
          </cell>
          <cell r="T53">
            <v>0.50945120260536414</v>
          </cell>
          <cell r="U53">
            <v>0.6158354318996988</v>
          </cell>
          <cell r="V53">
            <v>0.63347612209352133</v>
          </cell>
          <cell r="X53">
            <v>0.42728072532417966</v>
          </cell>
          <cell r="Y53">
            <v>0.91822142219809078</v>
          </cell>
          <cell r="Z53">
            <v>0.96481174444067153</v>
          </cell>
          <cell r="AA53">
            <v>0.49045906987168564</v>
          </cell>
          <cell r="AB53">
            <v>0.53883636028094073</v>
          </cell>
          <cell r="AC53">
            <v>0.84707148257122689</v>
          </cell>
          <cell r="AD53">
            <v>0.76864879581314949</v>
          </cell>
          <cell r="AE53">
            <v>0.40060962559812663</v>
          </cell>
          <cell r="AF53">
            <v>0.56915822836450203</v>
          </cell>
          <cell r="AG53">
            <v>0.52210362661176013</v>
          </cell>
          <cell r="AH53">
            <v>0.48409839597435228</v>
          </cell>
          <cell r="AI53">
            <v>0.53087477340686884</v>
          </cell>
          <cell r="AJ53">
            <v>0.62498675894182776</v>
          </cell>
          <cell r="AK53">
            <v>0.6403038787796862</v>
          </cell>
        </row>
        <row r="54">
          <cell r="E54" t="str">
            <v>HV</v>
          </cell>
          <cell r="I54">
            <v>0.57328138586847166</v>
          </cell>
          <cell r="J54">
            <v>0.6354627369369682</v>
          </cell>
          <cell r="K54">
            <v>0.62054577100222064</v>
          </cell>
          <cell r="L54">
            <v>0.58779846674131209</v>
          </cell>
          <cell r="M54">
            <v>0.57354492709404581</v>
          </cell>
          <cell r="N54">
            <v>0.64880398417076424</v>
          </cell>
          <cell r="O54">
            <v>0.5967465787127445</v>
          </cell>
          <cell r="P54">
            <v>0.4550049419180463</v>
          </cell>
          <cell r="Q54">
            <v>0.51711321994306947</v>
          </cell>
          <cell r="R54">
            <v>0.49345897066369371</v>
          </cell>
          <cell r="S54">
            <v>0.47818139481395727</v>
          </cell>
          <cell r="T54">
            <v>0.50945120260536414</v>
          </cell>
          <cell r="U54">
            <v>0.6158354318996988</v>
          </cell>
          <cell r="V54">
            <v>0.63347612209352133</v>
          </cell>
          <cell r="X54">
            <v>0.40302411698354795</v>
          </cell>
          <cell r="Y54">
            <v>0.7931373826432917</v>
          </cell>
          <cell r="Z54">
            <v>0.90546480058228218</v>
          </cell>
          <cell r="AA54">
            <v>0.48991652665280105</v>
          </cell>
          <cell r="AB54">
            <v>0.50558270125416882</v>
          </cell>
          <cell r="AC54">
            <v>0.76299822002378725</v>
          </cell>
          <cell r="AD54">
            <v>0.69961777378754886</v>
          </cell>
          <cell r="AE54">
            <v>0.46153884622141583</v>
          </cell>
          <cell r="AF54">
            <v>0.43319159512674094</v>
          </cell>
          <cell r="AG54">
            <v>0.36653731961579156</v>
          </cell>
          <cell r="AH54">
            <v>0.43567007228390542</v>
          </cell>
          <cell r="AI54">
            <v>0.47947636051800685</v>
          </cell>
          <cell r="AJ54">
            <v>0.5642614762587439</v>
          </cell>
          <cell r="AK54">
            <v>0.58411827352252832</v>
          </cell>
        </row>
        <row r="55">
          <cell r="E55" t="str">
            <v>HV</v>
          </cell>
          <cell r="I55">
            <v>0.57328138586847166</v>
          </cell>
          <cell r="J55">
            <v>0.6354627369369682</v>
          </cell>
          <cell r="K55">
            <v>0.62054577100222064</v>
          </cell>
          <cell r="L55">
            <v>0.58779846674131209</v>
          </cell>
          <cell r="M55">
            <v>0.57354492709404581</v>
          </cell>
          <cell r="N55">
            <v>0.64880398417076424</v>
          </cell>
          <cell r="O55">
            <v>0.5967465787127445</v>
          </cell>
          <cell r="P55">
            <v>0.4550049419180463</v>
          </cell>
          <cell r="Q55">
            <v>0.51711321994306947</v>
          </cell>
          <cell r="R55">
            <v>0.49345897066369371</v>
          </cell>
          <cell r="S55">
            <v>0.47818139481395727</v>
          </cell>
          <cell r="T55">
            <v>0.50945120260536414</v>
          </cell>
          <cell r="U55">
            <v>0.6158354318996988</v>
          </cell>
          <cell r="V55">
            <v>0.63347612209352133</v>
          </cell>
          <cell r="X55">
            <v>0.30536076068705009</v>
          </cell>
          <cell r="Y55">
            <v>0.54605930174144601</v>
          </cell>
          <cell r="Z55">
            <v>0.66823537163595148</v>
          </cell>
          <cell r="AA55">
            <v>0.41290745859978745</v>
          </cell>
          <cell r="AB55">
            <v>0.38858078307873278</v>
          </cell>
          <cell r="AC55">
            <v>0.57707848693488106</v>
          </cell>
          <cell r="AD55">
            <v>0.50644354552480708</v>
          </cell>
          <cell r="AE55">
            <v>0.24411204938407718</v>
          </cell>
          <cell r="AF55">
            <v>0.27278401940129088</v>
          </cell>
          <cell r="AG55">
            <v>0.22188584759332181</v>
          </cell>
          <cell r="AH55">
            <v>0.31872064785238785</v>
          </cell>
          <cell r="AI55">
            <v>0.36299129805597868</v>
          </cell>
          <cell r="AJ55">
            <v>0.44794272825182196</v>
          </cell>
          <cell r="AK55">
            <v>0.48033687843105116</v>
          </cell>
        </row>
        <row r="56">
          <cell r="E56" t="str">
            <v>HV</v>
          </cell>
          <cell r="I56">
            <v>0.57328138586847166</v>
          </cell>
          <cell r="J56">
            <v>0.6354627369369682</v>
          </cell>
          <cell r="K56">
            <v>0.62054577100222064</v>
          </cell>
          <cell r="L56">
            <v>0.58779846674131209</v>
          </cell>
          <cell r="M56">
            <v>0.57354492709404581</v>
          </cell>
          <cell r="N56">
            <v>0.64880398417076424</v>
          </cell>
          <cell r="O56">
            <v>0.5967465787127445</v>
          </cell>
          <cell r="P56">
            <v>0.4550049419180463</v>
          </cell>
          <cell r="Q56">
            <v>0.51711321994306947</v>
          </cell>
          <cell r="R56">
            <v>0.49345897066369371</v>
          </cell>
          <cell r="S56">
            <v>0.47818139481395727</v>
          </cell>
          <cell r="T56">
            <v>0.50945120260536414</v>
          </cell>
          <cell r="U56">
            <v>0.6158354318996988</v>
          </cell>
          <cell r="V56">
            <v>0.63347612209352133</v>
          </cell>
          <cell r="X56">
            <v>0.43678408056680301</v>
          </cell>
          <cell r="Y56">
            <v>1</v>
          </cell>
          <cell r="Z56">
            <v>0.99911339017062439</v>
          </cell>
          <cell r="AA56">
            <v>0.48487468808203643</v>
          </cell>
          <cell r="AB56">
            <v>0.56092559615813575</v>
          </cell>
          <cell r="AC56">
            <v>0.92074737673022611</v>
          </cell>
          <cell r="AD56">
            <v>0.82538239740888208</v>
          </cell>
          <cell r="AE56">
            <v>0.34545632602271753</v>
          </cell>
          <cell r="AF56">
            <v>0.70849313891493748</v>
          </cell>
          <cell r="AG56">
            <v>0.72579908668616344</v>
          </cell>
          <cell r="AH56">
            <v>0.5441201331957789</v>
          </cell>
          <cell r="AI56">
            <v>0.59689497521044876</v>
          </cell>
          <cell r="AJ56">
            <v>0.69738161199672599</v>
          </cell>
          <cell r="AK56">
            <v>0.7056148744152142</v>
          </cell>
        </row>
        <row r="57">
          <cell r="E57" t="str">
            <v>HV</v>
          </cell>
          <cell r="I57">
            <v>0.57328138586847166</v>
          </cell>
          <cell r="J57">
            <v>0.6354627369369682</v>
          </cell>
          <cell r="K57">
            <v>0.62054577100222064</v>
          </cell>
          <cell r="L57">
            <v>0.58779846674131209</v>
          </cell>
          <cell r="M57">
            <v>0.57354492709404581</v>
          </cell>
          <cell r="N57">
            <v>0.64880398417076424</v>
          </cell>
          <cell r="O57">
            <v>0.5967465787127445</v>
          </cell>
          <cell r="P57">
            <v>0.4550049419180463</v>
          </cell>
          <cell r="Q57">
            <v>0.51711321994306947</v>
          </cell>
          <cell r="R57">
            <v>0.49345897066369371</v>
          </cell>
          <cell r="S57">
            <v>0.47818139481395727</v>
          </cell>
          <cell r="T57">
            <v>0.50945120260536414</v>
          </cell>
          <cell r="U57">
            <v>0.6158354318996988</v>
          </cell>
          <cell r="V57">
            <v>0.63347612209352133</v>
          </cell>
          <cell r="X57">
            <v>0.39896459411056823</v>
          </cell>
          <cell r="Y57">
            <v>0.80288342533350854</v>
          </cell>
          <cell r="Z57">
            <v>0.91749752570628329</v>
          </cell>
          <cell r="AA57">
            <v>0.48375718491477404</v>
          </cell>
          <cell r="AB57">
            <v>0.46361886110170547</v>
          </cell>
          <cell r="AC57">
            <v>0.75548940613532301</v>
          </cell>
          <cell r="AD57">
            <v>0.69245169967807207</v>
          </cell>
          <cell r="AE57">
            <v>0.41587658401581851</v>
          </cell>
          <cell r="AF57">
            <v>0.42506889405911019</v>
          </cell>
          <cell r="AG57">
            <v>0.35663805745524696</v>
          </cell>
          <cell r="AH57">
            <v>0.42465829693421436</v>
          </cell>
          <cell r="AI57">
            <v>0.48092794062819583</v>
          </cell>
          <cell r="AJ57">
            <v>0.55388090351102781</v>
          </cell>
          <cell r="AK57">
            <v>0.5673802022078247</v>
          </cell>
        </row>
        <row r="58">
          <cell r="E58" t="str">
            <v>HV</v>
          </cell>
        </row>
        <row r="59">
          <cell r="E59" t="str">
            <v>HV</v>
          </cell>
        </row>
        <row r="60">
          <cell r="E60" t="str">
            <v>HV</v>
          </cell>
        </row>
        <row r="61">
          <cell r="E61" t="str">
            <v>HV</v>
          </cell>
        </row>
        <row r="62">
          <cell r="E62" t="str">
            <v>HV</v>
          </cell>
        </row>
        <row r="63">
          <cell r="E63" t="str">
            <v>HV</v>
          </cell>
        </row>
        <row r="64">
          <cell r="E64" t="str">
            <v>HV</v>
          </cell>
        </row>
        <row r="65">
          <cell r="E65" t="str">
            <v>HV</v>
          </cell>
        </row>
        <row r="66">
          <cell r="E66" t="str">
            <v>HV</v>
          </cell>
        </row>
        <row r="67">
          <cell r="E67" t="str">
            <v>HV</v>
          </cell>
        </row>
        <row r="68">
          <cell r="E68" t="str">
            <v>HV</v>
          </cell>
        </row>
        <row r="69">
          <cell r="E69" t="str">
            <v>HV</v>
          </cell>
        </row>
        <row r="70">
          <cell r="E70" t="str">
            <v>HV</v>
          </cell>
        </row>
        <row r="71">
          <cell r="E71" t="str">
            <v>HV</v>
          </cell>
        </row>
        <row r="72">
          <cell r="E72" t="str">
            <v>0000</v>
          </cell>
          <cell r="I72">
            <v>0.93499315070639721</v>
          </cell>
          <cell r="J72">
            <v>0.97970588059115937</v>
          </cell>
          <cell r="K72">
            <v>0.97202223531925913</v>
          </cell>
          <cell r="L72">
            <v>0.93996276682386015</v>
          </cell>
          <cell r="M72">
            <v>0.96147037078777542</v>
          </cell>
          <cell r="N72">
            <v>1</v>
          </cell>
          <cell r="O72">
            <v>1</v>
          </cell>
          <cell r="P72">
            <v>0.92763255991706373</v>
          </cell>
          <cell r="Q72">
            <v>0.9329001673484526</v>
          </cell>
          <cell r="R72">
            <v>0.93929543417364314</v>
          </cell>
          <cell r="S72">
            <v>0.91130508464660442</v>
          </cell>
          <cell r="T72">
            <v>0.95651755547020445</v>
          </cell>
          <cell r="U72">
            <v>0.95125899035319339</v>
          </cell>
          <cell r="V72">
            <v>0.9719654483143807</v>
          </cell>
          <cell r="X72">
            <v>0.87504613954525678</v>
          </cell>
          <cell r="Y72">
            <v>0.92547388708988454</v>
          </cell>
          <cell r="Z72">
            <v>0.9703447746425431</v>
          </cell>
          <cell r="AA72">
            <v>0.86832673160484608</v>
          </cell>
          <cell r="AB72">
            <v>0.89521954507826584</v>
          </cell>
          <cell r="AC72">
            <v>0.9378398650060058</v>
          </cell>
          <cell r="AD72">
            <v>0.91280750377405462</v>
          </cell>
          <cell r="AE72">
            <v>0.81451404316280351</v>
          </cell>
          <cell r="AF72">
            <v>0.79790076099964469</v>
          </cell>
          <cell r="AG72">
            <v>0.7662606927381036</v>
          </cell>
          <cell r="AH72">
            <v>0.9057148695956434</v>
          </cell>
          <cell r="AI72">
            <v>0.99385255621124002</v>
          </cell>
          <cell r="AJ72">
            <v>0.92109648556599977</v>
          </cell>
          <cell r="AK72">
            <v>0.93714235023692105</v>
          </cell>
        </row>
        <row r="73">
          <cell r="E73" t="str">
            <v>0000</v>
          </cell>
          <cell r="I73">
            <v>0.93499315070639721</v>
          </cell>
          <cell r="J73">
            <v>0.97970588059115937</v>
          </cell>
          <cell r="K73">
            <v>0.97202223531925913</v>
          </cell>
          <cell r="L73">
            <v>0.93996276682386015</v>
          </cell>
          <cell r="M73">
            <v>0.96147037078777542</v>
          </cell>
          <cell r="N73">
            <v>1</v>
          </cell>
          <cell r="O73">
            <v>1</v>
          </cell>
          <cell r="P73">
            <v>0.92763255991706373</v>
          </cell>
          <cell r="Q73">
            <v>0.9329001673484526</v>
          </cell>
          <cell r="R73">
            <v>0.93929543417364314</v>
          </cell>
          <cell r="S73">
            <v>0.91130508464660442</v>
          </cell>
          <cell r="T73">
            <v>0.95651755547020445</v>
          </cell>
          <cell r="U73">
            <v>0.95125899035319339</v>
          </cell>
          <cell r="V73">
            <v>0.9719654483143807</v>
          </cell>
          <cell r="X73">
            <v>1</v>
          </cell>
          <cell r="Y73">
            <v>1</v>
          </cell>
          <cell r="Z73">
            <v>1</v>
          </cell>
          <cell r="AA73">
            <v>1</v>
          </cell>
          <cell r="AB73">
            <v>1</v>
          </cell>
          <cell r="AC73">
            <v>1</v>
          </cell>
          <cell r="AD73">
            <v>1</v>
          </cell>
          <cell r="AE73">
            <v>1</v>
          </cell>
          <cell r="AF73">
            <v>0.9836896365275638</v>
          </cell>
          <cell r="AG73">
            <v>0.99095307359377194</v>
          </cell>
          <cell r="AH73">
            <v>1</v>
          </cell>
          <cell r="AI73">
            <v>1</v>
          </cell>
          <cell r="AJ73">
            <v>1</v>
          </cell>
          <cell r="AK73">
            <v>1</v>
          </cell>
        </row>
        <row r="74">
          <cell r="E74" t="str">
            <v>0000</v>
          </cell>
          <cell r="I74">
            <v>0.93499315070639721</v>
          </cell>
          <cell r="J74">
            <v>0.97970588059115937</v>
          </cell>
          <cell r="K74">
            <v>0.97202223531925913</v>
          </cell>
          <cell r="L74">
            <v>0.93996276682386015</v>
          </cell>
          <cell r="M74">
            <v>0.96147037078777542</v>
          </cell>
          <cell r="N74">
            <v>1</v>
          </cell>
          <cell r="O74">
            <v>1</v>
          </cell>
          <cell r="P74">
            <v>0.92763255991706373</v>
          </cell>
          <cell r="Q74">
            <v>0.9329001673484526</v>
          </cell>
          <cell r="R74">
            <v>0.93929543417364314</v>
          </cell>
          <cell r="S74">
            <v>0.91130508464660442</v>
          </cell>
          <cell r="T74">
            <v>0.95651755547020445</v>
          </cell>
          <cell r="U74">
            <v>0.95125899035319339</v>
          </cell>
          <cell r="V74">
            <v>0.9719654483143807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0.9836896365275638</v>
          </cell>
          <cell r="AG74">
            <v>0.99095307359377194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</row>
        <row r="75">
          <cell r="E75" t="str">
            <v>0000</v>
          </cell>
          <cell r="I75">
            <v>0.93499315070639721</v>
          </cell>
          <cell r="J75">
            <v>0.97970588059115937</v>
          </cell>
          <cell r="K75">
            <v>0.97202223531925913</v>
          </cell>
          <cell r="L75">
            <v>0.93996276682386015</v>
          </cell>
          <cell r="M75">
            <v>0.96147037078777542</v>
          </cell>
          <cell r="N75">
            <v>1</v>
          </cell>
          <cell r="O75">
            <v>1</v>
          </cell>
          <cell r="P75">
            <v>0.92763255991706373</v>
          </cell>
          <cell r="Q75">
            <v>0.9329001673484526</v>
          </cell>
          <cell r="R75">
            <v>0.93929543417364314</v>
          </cell>
          <cell r="S75">
            <v>0.91130508464660442</v>
          </cell>
          <cell r="T75">
            <v>0.95651755547020445</v>
          </cell>
          <cell r="U75">
            <v>0.95125899035319339</v>
          </cell>
          <cell r="V75">
            <v>0.9719654483143807</v>
          </cell>
          <cell r="X75">
            <v>1</v>
          </cell>
          <cell r="Y75">
            <v>1</v>
          </cell>
          <cell r="Z75">
            <v>1</v>
          </cell>
          <cell r="AA75">
            <v>0.96814689269857979</v>
          </cell>
          <cell r="AB75">
            <v>1</v>
          </cell>
          <cell r="AC75">
            <v>1</v>
          </cell>
          <cell r="AD75">
            <v>0.98590598325985468</v>
          </cell>
          <cell r="AE75">
            <v>1</v>
          </cell>
          <cell r="AF75">
            <v>1</v>
          </cell>
          <cell r="AG75">
            <v>1</v>
          </cell>
          <cell r="AH75">
            <v>0.93807785320373627</v>
          </cell>
          <cell r="AI75">
            <v>1</v>
          </cell>
          <cell r="AJ75">
            <v>1</v>
          </cell>
          <cell r="AK75">
            <v>1</v>
          </cell>
        </row>
        <row r="76">
          <cell r="E76" t="str">
            <v>0000</v>
          </cell>
          <cell r="I76">
            <v>0.93499315070639721</v>
          </cell>
          <cell r="J76">
            <v>0.97970588059115937</v>
          </cell>
          <cell r="K76">
            <v>0.97202223531925913</v>
          </cell>
          <cell r="L76">
            <v>0.93996276682386015</v>
          </cell>
          <cell r="M76">
            <v>0.96147037078777542</v>
          </cell>
          <cell r="N76">
            <v>1</v>
          </cell>
          <cell r="O76">
            <v>1</v>
          </cell>
          <cell r="P76">
            <v>0.92763255991706373</v>
          </cell>
          <cell r="Q76">
            <v>0.9329001673484526</v>
          </cell>
          <cell r="R76">
            <v>0.93929543417364314</v>
          </cell>
          <cell r="S76">
            <v>0.91130508464660442</v>
          </cell>
          <cell r="T76">
            <v>0.95651755547020445</v>
          </cell>
          <cell r="U76">
            <v>0.95125899035319339</v>
          </cell>
          <cell r="V76">
            <v>0.9719654483143807</v>
          </cell>
          <cell r="X76">
            <v>1</v>
          </cell>
          <cell r="Y76">
            <v>1</v>
          </cell>
          <cell r="Z76">
            <v>1</v>
          </cell>
          <cell r="AA76">
            <v>1</v>
          </cell>
          <cell r="AB76">
            <v>1</v>
          </cell>
          <cell r="AC76">
            <v>1</v>
          </cell>
          <cell r="AD76">
            <v>1</v>
          </cell>
          <cell r="AE76">
            <v>1</v>
          </cell>
          <cell r="AF76">
            <v>1</v>
          </cell>
          <cell r="AG76">
            <v>1</v>
          </cell>
          <cell r="AH76">
            <v>1</v>
          </cell>
          <cell r="AI76">
            <v>1</v>
          </cell>
          <cell r="AJ76">
            <v>1</v>
          </cell>
          <cell r="AK76">
            <v>1</v>
          </cell>
        </row>
        <row r="77">
          <cell r="E77" t="str">
            <v>0000</v>
          </cell>
          <cell r="I77">
            <v>0.93499315070639721</v>
          </cell>
          <cell r="J77">
            <v>0.97970588059115937</v>
          </cell>
          <cell r="K77">
            <v>0.97202223531925913</v>
          </cell>
          <cell r="L77">
            <v>0.93996276682386015</v>
          </cell>
          <cell r="M77">
            <v>0.96147037078777542</v>
          </cell>
          <cell r="N77">
            <v>1</v>
          </cell>
          <cell r="O77">
            <v>1</v>
          </cell>
          <cell r="P77">
            <v>0.92763255991706373</v>
          </cell>
          <cell r="Q77">
            <v>0.9329001673484526</v>
          </cell>
          <cell r="R77">
            <v>0.93929543417364314</v>
          </cell>
          <cell r="S77">
            <v>0.91130508464660442</v>
          </cell>
          <cell r="T77">
            <v>0.95651755547020445</v>
          </cell>
          <cell r="U77">
            <v>0.95125899035319339</v>
          </cell>
          <cell r="V77">
            <v>0.9719654483143807</v>
          </cell>
          <cell r="X77">
            <v>1</v>
          </cell>
          <cell r="Y77">
            <v>1</v>
          </cell>
          <cell r="Z77">
            <v>1</v>
          </cell>
          <cell r="AA77">
            <v>1</v>
          </cell>
          <cell r="AB77">
            <v>1</v>
          </cell>
          <cell r="AC77">
            <v>1</v>
          </cell>
          <cell r="AD77">
            <v>1</v>
          </cell>
          <cell r="AE77">
            <v>1</v>
          </cell>
          <cell r="AF77">
            <v>1</v>
          </cell>
          <cell r="AG77">
            <v>1</v>
          </cell>
          <cell r="AH77">
            <v>1</v>
          </cell>
          <cell r="AI77">
            <v>1</v>
          </cell>
          <cell r="AJ77">
            <v>1</v>
          </cell>
          <cell r="AK77">
            <v>1</v>
          </cell>
        </row>
        <row r="78">
          <cell r="E78" t="str">
            <v>0000</v>
          </cell>
          <cell r="I78">
            <v>0.93499315070639721</v>
          </cell>
          <cell r="J78">
            <v>0.97970588059115937</v>
          </cell>
          <cell r="K78">
            <v>0.97202223531925913</v>
          </cell>
          <cell r="L78">
            <v>0.93996276682386015</v>
          </cell>
          <cell r="M78">
            <v>0.96147037078777542</v>
          </cell>
          <cell r="N78">
            <v>1</v>
          </cell>
          <cell r="O78">
            <v>1</v>
          </cell>
          <cell r="P78">
            <v>0.92763255991706373</v>
          </cell>
          <cell r="Q78">
            <v>0.9329001673484526</v>
          </cell>
          <cell r="R78">
            <v>0.93929543417364314</v>
          </cell>
          <cell r="S78">
            <v>0.91130508464660442</v>
          </cell>
          <cell r="T78">
            <v>0.95651755547020445</v>
          </cell>
          <cell r="U78">
            <v>0.95125899035319339</v>
          </cell>
          <cell r="V78">
            <v>0.9719654483143807</v>
          </cell>
          <cell r="X78">
            <v>1</v>
          </cell>
          <cell r="Y78">
            <v>1</v>
          </cell>
          <cell r="Z78">
            <v>1</v>
          </cell>
          <cell r="AA78">
            <v>1</v>
          </cell>
          <cell r="AB78">
            <v>1</v>
          </cell>
          <cell r="AC78">
            <v>1</v>
          </cell>
          <cell r="AD78">
            <v>1</v>
          </cell>
          <cell r="AE78">
            <v>1</v>
          </cell>
          <cell r="AF78">
            <v>1</v>
          </cell>
          <cell r="AG78">
            <v>1</v>
          </cell>
          <cell r="AH78">
            <v>1</v>
          </cell>
          <cell r="AI78">
            <v>1</v>
          </cell>
          <cell r="AJ78">
            <v>1</v>
          </cell>
          <cell r="AK78">
            <v>1</v>
          </cell>
        </row>
        <row r="79">
          <cell r="E79" t="str">
            <v>0000</v>
          </cell>
          <cell r="I79">
            <v>0.89977781453188588</v>
          </cell>
          <cell r="J79">
            <v>0.96634241563470447</v>
          </cell>
          <cell r="K79">
            <v>0.95396656316388984</v>
          </cell>
          <cell r="L79">
            <v>0.91605129972291133</v>
          </cell>
          <cell r="M79">
            <v>0.93999268452062423</v>
          </cell>
          <cell r="N79">
            <v>1</v>
          </cell>
          <cell r="O79">
            <v>1</v>
          </cell>
          <cell r="P79">
            <v>0.90031578815780045</v>
          </cell>
          <cell r="Q79">
            <v>0.90107411806467042</v>
          </cell>
          <cell r="R79">
            <v>0.91119300681041882</v>
          </cell>
          <cell r="S79">
            <v>0.8731323066123704</v>
          </cell>
          <cell r="T79">
            <v>0.93422703321336042</v>
          </cell>
          <cell r="U79">
            <v>0.92119667968683028</v>
          </cell>
          <cell r="V79">
            <v>0.95796578559001921</v>
          </cell>
          <cell r="X79">
            <v>0.7770390789406989</v>
          </cell>
          <cell r="Y79">
            <v>0.73299319427334908</v>
          </cell>
          <cell r="Z79">
            <v>0.77009378531565398</v>
          </cell>
          <cell r="AA79">
            <v>0.79214167100064703</v>
          </cell>
          <cell r="AB79">
            <v>0.84756161177049483</v>
          </cell>
          <cell r="AC79">
            <v>0.8175321292180654</v>
          </cell>
          <cell r="AD79">
            <v>0.70715562807528953</v>
          </cell>
          <cell r="AE79">
            <v>1</v>
          </cell>
          <cell r="AF79">
            <v>0.82749349386070992</v>
          </cell>
          <cell r="AG79">
            <v>0.76933148510876836</v>
          </cell>
          <cell r="AH79">
            <v>0.78537045367534752</v>
          </cell>
          <cell r="AI79">
            <v>0.87327484877112427</v>
          </cell>
          <cell r="AJ79">
            <v>0.79294803760900523</v>
          </cell>
          <cell r="AK79">
            <v>0.85334750663213743</v>
          </cell>
        </row>
        <row r="80">
          <cell r="E80" t="str">
            <v>0000</v>
          </cell>
          <cell r="I80">
            <v>0.88267111737538728</v>
          </cell>
          <cell r="J80">
            <v>0.95904004337390869</v>
          </cell>
          <cell r="K80">
            <v>0.9429062179513632</v>
          </cell>
          <cell r="L80">
            <v>0.9089577890913314</v>
          </cell>
          <cell r="M80">
            <v>0.93183238646912259</v>
          </cell>
          <cell r="N80">
            <v>1</v>
          </cell>
          <cell r="O80">
            <v>1</v>
          </cell>
          <cell r="P80">
            <v>0.88945653528087554</v>
          </cell>
          <cell r="Q80">
            <v>0.88994011538084128</v>
          </cell>
          <cell r="R80">
            <v>0.90189716256491925</v>
          </cell>
          <cell r="S80">
            <v>0.85707535230596987</v>
          </cell>
          <cell r="T80">
            <v>0.92497323980140089</v>
          </cell>
          <cell r="U80">
            <v>0.90717492386366916</v>
          </cell>
          <cell r="V80">
            <v>0.95002536280867589</v>
          </cell>
          <cell r="X80">
            <v>0.76540783743898333</v>
          </cell>
          <cell r="Y80">
            <v>0.64585136397073295</v>
          </cell>
          <cell r="Z80">
            <v>0.5842824773200378</v>
          </cell>
          <cell r="AA80">
            <v>0.75144584447726881</v>
          </cell>
          <cell r="AB80">
            <v>0.59387836978751518</v>
          </cell>
          <cell r="AC80">
            <v>0.71904388951370313</v>
          </cell>
          <cell r="AD80">
            <v>0.6649023715966732</v>
          </cell>
          <cell r="AE80">
            <v>0.94104885069534905</v>
          </cell>
          <cell r="AF80">
            <v>0.71739283611551408</v>
          </cell>
          <cell r="AG80">
            <v>0.67514385871471083</v>
          </cell>
          <cell r="AH80">
            <v>0.64507743840874021</v>
          </cell>
          <cell r="AI80">
            <v>0.71948072180616829</v>
          </cell>
          <cell r="AJ80">
            <v>0.5497654675838799</v>
          </cell>
          <cell r="AK80">
            <v>0.45998258953626014</v>
          </cell>
        </row>
        <row r="81">
          <cell r="E81" t="str">
            <v>0000</v>
          </cell>
          <cell r="I81">
            <v>0.93499315070639721</v>
          </cell>
          <cell r="J81">
            <v>0.97970588059115937</v>
          </cell>
          <cell r="K81">
            <v>0.97202223531925913</v>
          </cell>
          <cell r="L81">
            <v>0.93996276682386015</v>
          </cell>
          <cell r="M81">
            <v>0.96147037078777542</v>
          </cell>
          <cell r="N81">
            <v>1</v>
          </cell>
          <cell r="O81">
            <v>1</v>
          </cell>
          <cell r="P81">
            <v>0.92763255991706373</v>
          </cell>
          <cell r="Q81">
            <v>0.9329001673484526</v>
          </cell>
          <cell r="R81">
            <v>0.93929543417364314</v>
          </cell>
          <cell r="S81">
            <v>0.91130508464660442</v>
          </cell>
          <cell r="T81">
            <v>0.95651755547020445</v>
          </cell>
          <cell r="U81">
            <v>0.95125899035319339</v>
          </cell>
          <cell r="V81">
            <v>0.9719654483143807</v>
          </cell>
          <cell r="X81">
            <v>0.85911497795466096</v>
          </cell>
          <cell r="Y81">
            <v>0.94130706337886061</v>
          </cell>
          <cell r="Z81">
            <v>0.86583841957859831</v>
          </cell>
          <cell r="AA81">
            <v>0.9939740326526878</v>
          </cell>
          <cell r="AB81">
            <v>1</v>
          </cell>
          <cell r="AC81">
            <v>0.94703452778414265</v>
          </cell>
          <cell r="AD81">
            <v>0.9612113532969736</v>
          </cell>
          <cell r="AE81">
            <v>0.78029956956372581</v>
          </cell>
          <cell r="AF81">
            <v>0.84800010823192562</v>
          </cell>
          <cell r="AG81">
            <v>0.84039864427359845</v>
          </cell>
          <cell r="AH81">
            <v>0.98560134088500295</v>
          </cell>
          <cell r="AI81">
            <v>1</v>
          </cell>
          <cell r="AJ81">
            <v>1</v>
          </cell>
          <cell r="AK81">
            <v>1</v>
          </cell>
        </row>
        <row r="82">
          <cell r="E82" t="str">
            <v>0000</v>
          </cell>
          <cell r="I82">
            <v>0.93499315070639721</v>
          </cell>
          <cell r="J82">
            <v>0.97970588059115937</v>
          </cell>
          <cell r="K82">
            <v>0.97202223531925913</v>
          </cell>
          <cell r="L82">
            <v>0.93996276682386015</v>
          </cell>
          <cell r="M82">
            <v>0.96147037078777542</v>
          </cell>
          <cell r="N82">
            <v>1</v>
          </cell>
          <cell r="O82">
            <v>1</v>
          </cell>
          <cell r="P82">
            <v>0.92763255991706373</v>
          </cell>
          <cell r="Q82">
            <v>0.9329001673484526</v>
          </cell>
          <cell r="R82">
            <v>0.93929543417364314</v>
          </cell>
          <cell r="S82">
            <v>0.91130508464660442</v>
          </cell>
          <cell r="T82">
            <v>0.95651755547020445</v>
          </cell>
          <cell r="U82">
            <v>0.95125899035319339</v>
          </cell>
          <cell r="V82">
            <v>0.9719654483143807</v>
          </cell>
          <cell r="X82">
            <v>1</v>
          </cell>
          <cell r="Y82">
            <v>1</v>
          </cell>
          <cell r="Z82">
            <v>1</v>
          </cell>
          <cell r="AA82">
            <v>1</v>
          </cell>
          <cell r="AB82">
            <v>1</v>
          </cell>
          <cell r="AC82">
            <v>1</v>
          </cell>
          <cell r="AD82">
            <v>1</v>
          </cell>
          <cell r="AE82">
            <v>1</v>
          </cell>
          <cell r="AF82">
            <v>1</v>
          </cell>
          <cell r="AG82">
            <v>1</v>
          </cell>
          <cell r="AH82">
            <v>1</v>
          </cell>
          <cell r="AI82">
            <v>1</v>
          </cell>
          <cell r="AJ82">
            <v>1</v>
          </cell>
          <cell r="AK82">
            <v>1</v>
          </cell>
        </row>
        <row r="83">
          <cell r="E83" t="str">
            <v>0000</v>
          </cell>
          <cell r="I83">
            <v>0.93499315070639721</v>
          </cell>
          <cell r="J83">
            <v>0.97970588059115937</v>
          </cell>
          <cell r="K83">
            <v>0.97202223531925913</v>
          </cell>
          <cell r="L83">
            <v>0.93996276682386015</v>
          </cell>
          <cell r="M83">
            <v>0.96147037078777542</v>
          </cell>
          <cell r="N83">
            <v>1</v>
          </cell>
          <cell r="O83">
            <v>1</v>
          </cell>
          <cell r="P83">
            <v>0.92763255991706373</v>
          </cell>
          <cell r="Q83">
            <v>0.9329001673484526</v>
          </cell>
          <cell r="R83">
            <v>0.93929543417364314</v>
          </cell>
          <cell r="S83">
            <v>0.91130508464660442</v>
          </cell>
          <cell r="T83">
            <v>0.95651755547020445</v>
          </cell>
          <cell r="U83">
            <v>0.95125899035319339</v>
          </cell>
          <cell r="V83">
            <v>0.9719654483143807</v>
          </cell>
          <cell r="X83">
            <v>1</v>
          </cell>
          <cell r="Y83">
            <v>1</v>
          </cell>
          <cell r="Z83">
            <v>1</v>
          </cell>
          <cell r="AA83">
            <v>0.95366919066029354</v>
          </cell>
          <cell r="AB83">
            <v>1</v>
          </cell>
          <cell r="AC83">
            <v>1</v>
          </cell>
          <cell r="AD83">
            <v>1</v>
          </cell>
          <cell r="AE83">
            <v>1</v>
          </cell>
          <cell r="AF83">
            <v>1</v>
          </cell>
          <cell r="AG83">
            <v>0.95996992803597614</v>
          </cell>
          <cell r="AH83">
            <v>0.96321151903152469</v>
          </cell>
          <cell r="AI83">
            <v>1</v>
          </cell>
          <cell r="AJ83">
            <v>1</v>
          </cell>
          <cell r="AK83">
            <v>1</v>
          </cell>
        </row>
        <row r="84">
          <cell r="E84" t="str">
            <v>0000</v>
          </cell>
          <cell r="I84">
            <v>0.89977781453188588</v>
          </cell>
          <cell r="J84">
            <v>0.96634241563470447</v>
          </cell>
          <cell r="K84">
            <v>0.95396656316388984</v>
          </cell>
          <cell r="L84">
            <v>0.91605129972291133</v>
          </cell>
          <cell r="M84">
            <v>0.93999268452062423</v>
          </cell>
          <cell r="N84">
            <v>1</v>
          </cell>
          <cell r="O84">
            <v>1</v>
          </cell>
          <cell r="P84">
            <v>0.90031578815780045</v>
          </cell>
          <cell r="Q84">
            <v>0.90107411806467042</v>
          </cell>
          <cell r="R84">
            <v>0.91119300681041882</v>
          </cell>
          <cell r="S84">
            <v>0.8731323066123704</v>
          </cell>
          <cell r="T84">
            <v>0.93422703321336042</v>
          </cell>
          <cell r="U84">
            <v>0.92119667968683028</v>
          </cell>
          <cell r="V84">
            <v>0.95796578559001921</v>
          </cell>
          <cell r="X84">
            <v>0.7203136239724669</v>
          </cell>
          <cell r="Y84">
            <v>0.83497076289269645</v>
          </cell>
          <cell r="Z84">
            <v>0.80822249984283712</v>
          </cell>
          <cell r="AA84">
            <v>0.8634339063457751</v>
          </cell>
          <cell r="AB84">
            <v>0.76104662208856355</v>
          </cell>
          <cell r="AC84">
            <v>0.77520772155140372</v>
          </cell>
          <cell r="AD84">
            <v>0.69116884531676892</v>
          </cell>
          <cell r="AE84">
            <v>0.7159313499469212</v>
          </cell>
          <cell r="AF84">
            <v>0.90063362746871922</v>
          </cell>
          <cell r="AG84">
            <v>0.78781084617637898</v>
          </cell>
          <cell r="AH84">
            <v>0.64939214568643977</v>
          </cell>
          <cell r="AI84">
            <v>0.63423367738850656</v>
          </cell>
          <cell r="AJ84">
            <v>0.72165346939132113</v>
          </cell>
          <cell r="AK84">
            <v>0.81790486395549811</v>
          </cell>
        </row>
        <row r="85">
          <cell r="E85" t="str">
            <v>0000</v>
          </cell>
          <cell r="I85">
            <v>0.88267111737538728</v>
          </cell>
          <cell r="J85">
            <v>0.95904004337390869</v>
          </cell>
          <cell r="K85">
            <v>0.9429062179513632</v>
          </cell>
          <cell r="L85">
            <v>0.9089577890913314</v>
          </cell>
          <cell r="M85">
            <v>0.93183238646912259</v>
          </cell>
          <cell r="N85">
            <v>1</v>
          </cell>
          <cell r="O85">
            <v>1</v>
          </cell>
          <cell r="P85">
            <v>0.88945653528087554</v>
          </cell>
          <cell r="Q85">
            <v>0.88994011538084128</v>
          </cell>
          <cell r="R85">
            <v>0.90189716256491925</v>
          </cell>
          <cell r="S85">
            <v>0.85707535230596987</v>
          </cell>
          <cell r="T85">
            <v>0.92497323980140089</v>
          </cell>
          <cell r="U85">
            <v>0.90717492386366916</v>
          </cell>
          <cell r="V85">
            <v>0.95002536280867589</v>
          </cell>
          <cell r="X85">
            <v>0.81127539417049876</v>
          </cell>
          <cell r="Y85">
            <v>0.73941996437898039</v>
          </cell>
          <cell r="Z85">
            <v>0.72792977965968897</v>
          </cell>
          <cell r="AA85">
            <v>0.60686551872879835</v>
          </cell>
          <cell r="AB85">
            <v>0.67006740457259895</v>
          </cell>
          <cell r="AC85">
            <v>0.75228411579114107</v>
          </cell>
          <cell r="AD85">
            <v>0.77797791898110946</v>
          </cell>
          <cell r="AE85">
            <v>0.70902513409728285</v>
          </cell>
          <cell r="AF85">
            <v>0.86775063055365897</v>
          </cell>
          <cell r="AG85">
            <v>0.90966178858445346</v>
          </cell>
          <cell r="AH85">
            <v>0.73036168625703757</v>
          </cell>
          <cell r="AI85">
            <v>0.74454897003757226</v>
          </cell>
          <cell r="AJ85">
            <v>0.71782039982190371</v>
          </cell>
          <cell r="AK85">
            <v>0.74739308262532833</v>
          </cell>
        </row>
        <row r="86">
          <cell r="E86" t="str">
            <v>0000</v>
          </cell>
          <cell r="I86">
            <v>0.93499315070639721</v>
          </cell>
          <cell r="J86">
            <v>0.97970588059115937</v>
          </cell>
          <cell r="K86">
            <v>0.97202223531925913</v>
          </cell>
          <cell r="L86">
            <v>0.93996276682386015</v>
          </cell>
          <cell r="M86">
            <v>0.96147037078777542</v>
          </cell>
          <cell r="N86">
            <v>1</v>
          </cell>
          <cell r="O86">
            <v>1</v>
          </cell>
          <cell r="P86">
            <v>0.92763255991706373</v>
          </cell>
          <cell r="Q86">
            <v>0.9329001673484526</v>
          </cell>
          <cell r="R86">
            <v>0.93929543417364314</v>
          </cell>
          <cell r="S86">
            <v>0.91130508464660442</v>
          </cell>
          <cell r="T86">
            <v>0.95651755547020445</v>
          </cell>
          <cell r="U86">
            <v>0.95125899035319339</v>
          </cell>
          <cell r="V86">
            <v>0.9719654483143807</v>
          </cell>
          <cell r="X86">
            <v>0.6916147925342202</v>
          </cell>
          <cell r="Y86">
            <v>1</v>
          </cell>
          <cell r="Z86">
            <v>1</v>
          </cell>
          <cell r="AA86">
            <v>0.77997217018099552</v>
          </cell>
          <cell r="AB86">
            <v>0.89815011381485155</v>
          </cell>
          <cell r="AC86">
            <v>1</v>
          </cell>
          <cell r="AD86">
            <v>1</v>
          </cell>
          <cell r="AE86">
            <v>0.81457176583158952</v>
          </cell>
          <cell r="AF86">
            <v>1</v>
          </cell>
          <cell r="AG86">
            <v>0.98920396711239389</v>
          </cell>
          <cell r="AH86">
            <v>0.91795967289190628</v>
          </cell>
          <cell r="AI86">
            <v>0.9922085612077689</v>
          </cell>
          <cell r="AJ86">
            <v>0.96187973403288607</v>
          </cell>
          <cell r="AK86">
            <v>0.96634422866333813</v>
          </cell>
        </row>
        <row r="87">
          <cell r="E87" t="str">
            <v>0000</v>
          </cell>
          <cell r="I87">
            <v>0.93499315070639721</v>
          </cell>
          <cell r="J87">
            <v>0.97970588059115937</v>
          </cell>
          <cell r="K87">
            <v>0.97202223531925913</v>
          </cell>
          <cell r="L87">
            <v>0.93996276682386015</v>
          </cell>
          <cell r="M87">
            <v>0.96147037078777542</v>
          </cell>
          <cell r="N87">
            <v>1</v>
          </cell>
          <cell r="O87">
            <v>1</v>
          </cell>
          <cell r="P87">
            <v>0.92763255991706373</v>
          </cell>
          <cell r="Q87">
            <v>0.9329001673484526</v>
          </cell>
          <cell r="R87">
            <v>0.93929543417364314</v>
          </cell>
          <cell r="S87">
            <v>0.91130508464660442</v>
          </cell>
          <cell r="T87">
            <v>0.95651755547020445</v>
          </cell>
          <cell r="U87">
            <v>0.95125899035319339</v>
          </cell>
          <cell r="V87">
            <v>0.9719654483143807</v>
          </cell>
          <cell r="X87">
            <v>0.6523520124676454</v>
          </cell>
          <cell r="Y87">
            <v>1</v>
          </cell>
          <cell r="Z87">
            <v>1</v>
          </cell>
          <cell r="AA87">
            <v>0.7791093691077865</v>
          </cell>
          <cell r="AB87">
            <v>0.84272182455819578</v>
          </cell>
          <cell r="AC87">
            <v>1</v>
          </cell>
          <cell r="AD87">
            <v>1</v>
          </cell>
          <cell r="AE87">
            <v>0.93846100778316199</v>
          </cell>
          <cell r="AF87">
            <v>0.77885036042053191</v>
          </cell>
          <cell r="AG87">
            <v>0.69446016495170138</v>
          </cell>
          <cell r="AH87">
            <v>0.82612865559611426</v>
          </cell>
          <cell r="AI87">
            <v>0.89614457803233338</v>
          </cell>
          <cell r="AJ87">
            <v>0.86842108403656948</v>
          </cell>
          <cell r="AK87">
            <v>0.88154912250579354</v>
          </cell>
        </row>
        <row r="88">
          <cell r="E88" t="str">
            <v>0000</v>
          </cell>
          <cell r="I88">
            <v>0.93499315070639721</v>
          </cell>
          <cell r="J88">
            <v>0.97970588059115937</v>
          </cell>
          <cell r="K88">
            <v>0.97202223531925913</v>
          </cell>
          <cell r="L88">
            <v>0.93996276682386015</v>
          </cell>
          <cell r="M88">
            <v>0.96147037078777542</v>
          </cell>
          <cell r="N88">
            <v>1</v>
          </cell>
          <cell r="O88">
            <v>1</v>
          </cell>
          <cell r="P88">
            <v>0.92763255991706373</v>
          </cell>
          <cell r="Q88">
            <v>0.9329001673484526</v>
          </cell>
          <cell r="R88">
            <v>0.93929543417364314</v>
          </cell>
          <cell r="S88">
            <v>0.91130508464660442</v>
          </cell>
          <cell r="T88">
            <v>0.95651755547020445</v>
          </cell>
          <cell r="U88">
            <v>0.95125899035319339</v>
          </cell>
          <cell r="V88">
            <v>0.9719654483143807</v>
          </cell>
          <cell r="X88">
            <v>0.49426994159503346</v>
          </cell>
          <cell r="Y88">
            <v>0.83718279452775413</v>
          </cell>
          <cell r="Z88">
            <v>1</v>
          </cell>
          <cell r="AA88">
            <v>0.65664261576863581</v>
          </cell>
          <cell r="AB88">
            <v>0.64769919083868588</v>
          </cell>
          <cell r="AC88">
            <v>0.8838184768485744</v>
          </cell>
          <cell r="AD88">
            <v>0.83986161113996327</v>
          </cell>
          <cell r="AE88">
            <v>0.49636047269375894</v>
          </cell>
          <cell r="AF88">
            <v>0.49044795471042535</v>
          </cell>
          <cell r="AG88">
            <v>0.4203961617922729</v>
          </cell>
          <cell r="AH88">
            <v>0.60436618687324672</v>
          </cell>
          <cell r="AI88">
            <v>0.67843320424462827</v>
          </cell>
          <cell r="AJ88">
            <v>0.68940185715667601</v>
          </cell>
          <cell r="AK88">
            <v>0.7249226276289984</v>
          </cell>
        </row>
        <row r="89">
          <cell r="E89" t="str">
            <v>0000</v>
          </cell>
          <cell r="I89">
            <v>0.93499315070639721</v>
          </cell>
          <cell r="J89">
            <v>0.97970588059115937</v>
          </cell>
          <cell r="K89">
            <v>0.97202223531925913</v>
          </cell>
          <cell r="L89">
            <v>0.93996276682386015</v>
          </cell>
          <cell r="M89">
            <v>0.96147037078777542</v>
          </cell>
          <cell r="N89">
            <v>1</v>
          </cell>
          <cell r="O89">
            <v>1</v>
          </cell>
          <cell r="P89">
            <v>0.92763255991706373</v>
          </cell>
          <cell r="Q89">
            <v>0.9329001673484526</v>
          </cell>
          <cell r="R89">
            <v>0.93929543417364314</v>
          </cell>
          <cell r="S89">
            <v>0.91130508464660442</v>
          </cell>
          <cell r="T89">
            <v>0.95651755547020445</v>
          </cell>
          <cell r="U89">
            <v>0.95125899035319339</v>
          </cell>
          <cell r="V89">
            <v>0.9719654483143807</v>
          </cell>
          <cell r="X89">
            <v>0.70699732835892704</v>
          </cell>
          <cell r="Y89">
            <v>1</v>
          </cell>
          <cell r="Z89">
            <v>1</v>
          </cell>
          <cell r="AA89">
            <v>0.77109138348307293</v>
          </cell>
          <cell r="AB89">
            <v>0.93496917648323152</v>
          </cell>
          <cell r="AC89">
            <v>1</v>
          </cell>
          <cell r="AD89">
            <v>1</v>
          </cell>
          <cell r="AE89">
            <v>0.70242688024751798</v>
          </cell>
          <cell r="AF89">
            <v>1</v>
          </cell>
          <cell r="AG89">
            <v>1</v>
          </cell>
          <cell r="AH89">
            <v>1</v>
          </cell>
          <cell r="AI89">
            <v>1</v>
          </cell>
          <cell r="AJ89">
            <v>1</v>
          </cell>
          <cell r="AK89">
            <v>1</v>
          </cell>
        </row>
        <row r="90">
          <cell r="E90" t="str">
            <v>0000</v>
          </cell>
          <cell r="I90">
            <v>0.93499315070639721</v>
          </cell>
          <cell r="J90">
            <v>0.97970588059115937</v>
          </cell>
          <cell r="K90">
            <v>0.97202223531925913</v>
          </cell>
          <cell r="L90">
            <v>0.93996276682386015</v>
          </cell>
          <cell r="M90">
            <v>0.96147037078777542</v>
          </cell>
          <cell r="N90">
            <v>1</v>
          </cell>
          <cell r="O90">
            <v>1</v>
          </cell>
          <cell r="P90">
            <v>0.92763255991706373</v>
          </cell>
          <cell r="Q90">
            <v>0.9329001673484526</v>
          </cell>
          <cell r="R90">
            <v>0.93929543417364314</v>
          </cell>
          <cell r="S90">
            <v>0.91130508464660442</v>
          </cell>
          <cell r="T90">
            <v>0.95651755547020445</v>
          </cell>
          <cell r="U90">
            <v>0.95125899035319339</v>
          </cell>
          <cell r="V90">
            <v>0.9719654483143807</v>
          </cell>
          <cell r="X90">
            <v>0.64578109573028586</v>
          </cell>
          <cell r="Y90">
            <v>1</v>
          </cell>
          <cell r="Z90">
            <v>1</v>
          </cell>
          <cell r="AA90">
            <v>0.7693142293348546</v>
          </cell>
          <cell r="AB90">
            <v>0.77277511979352054</v>
          </cell>
          <cell r="AC90">
            <v>1</v>
          </cell>
          <cell r="AD90">
            <v>1</v>
          </cell>
          <cell r="AE90">
            <v>0.84561453785337803</v>
          </cell>
          <cell r="AF90">
            <v>0.76424627131704514</v>
          </cell>
          <cell r="AG90">
            <v>0.67570452162425521</v>
          </cell>
          <cell r="AH90">
            <v>0.80524784751655776</v>
          </cell>
          <cell r="AI90">
            <v>0.89885759112837016</v>
          </cell>
          <cell r="AJ90">
            <v>0.85244496548553383</v>
          </cell>
          <cell r="AK90">
            <v>0.85628808762850128</v>
          </cell>
        </row>
        <row r="91">
          <cell r="E91" t="str">
            <v>0000</v>
          </cell>
          <cell r="I91">
            <v>0.89977781453188588</v>
          </cell>
          <cell r="J91">
            <v>0.96634241563470447</v>
          </cell>
          <cell r="K91">
            <v>0.95396656316388984</v>
          </cell>
          <cell r="L91">
            <v>0.91605129972291133</v>
          </cell>
          <cell r="M91">
            <v>0.93999268452062423</v>
          </cell>
          <cell r="N91">
            <v>1</v>
          </cell>
          <cell r="O91">
            <v>1</v>
          </cell>
          <cell r="P91">
            <v>0.90031578815780045</v>
          </cell>
          <cell r="Q91">
            <v>0.90107411806467042</v>
          </cell>
          <cell r="R91">
            <v>0.91119300681041882</v>
          </cell>
          <cell r="S91">
            <v>0.8731323066123704</v>
          </cell>
          <cell r="T91">
            <v>0.93422703321336042</v>
          </cell>
          <cell r="U91">
            <v>0.92119667968683028</v>
          </cell>
          <cell r="V91">
            <v>0.95796578559001921</v>
          </cell>
          <cell r="X91">
            <v>1</v>
          </cell>
          <cell r="Y91">
            <v>1</v>
          </cell>
          <cell r="Z91">
            <v>1</v>
          </cell>
          <cell r="AA91">
            <v>1</v>
          </cell>
          <cell r="AB91">
            <v>1</v>
          </cell>
          <cell r="AC91">
            <v>1</v>
          </cell>
          <cell r="AD91">
            <v>1</v>
          </cell>
          <cell r="AE91">
            <v>1</v>
          </cell>
          <cell r="AF91">
            <v>1</v>
          </cell>
          <cell r="AG91">
            <v>1</v>
          </cell>
          <cell r="AH91">
            <v>1</v>
          </cell>
          <cell r="AI91">
            <v>1</v>
          </cell>
          <cell r="AJ91">
            <v>1</v>
          </cell>
          <cell r="AK91">
            <v>1</v>
          </cell>
        </row>
        <row r="92">
          <cell r="E92" t="str">
            <v>0000</v>
          </cell>
          <cell r="I92">
            <v>0.88267111737538728</v>
          </cell>
          <cell r="J92">
            <v>0.95904004337390869</v>
          </cell>
          <cell r="K92">
            <v>0.9429062179513632</v>
          </cell>
          <cell r="L92">
            <v>0.9089577890913314</v>
          </cell>
          <cell r="M92">
            <v>0.93183238646912259</v>
          </cell>
          <cell r="N92">
            <v>1</v>
          </cell>
          <cell r="O92">
            <v>1</v>
          </cell>
          <cell r="P92">
            <v>0.88945653528087554</v>
          </cell>
          <cell r="Q92">
            <v>0.88994011538084128</v>
          </cell>
          <cell r="R92">
            <v>0.90189716256491925</v>
          </cell>
          <cell r="S92">
            <v>0.85707535230596987</v>
          </cell>
          <cell r="T92">
            <v>0.92497323980140089</v>
          </cell>
          <cell r="U92">
            <v>0.90717492386366916</v>
          </cell>
          <cell r="V92">
            <v>0.95002536280867589</v>
          </cell>
          <cell r="X92">
            <v>1</v>
          </cell>
          <cell r="Y92">
            <v>1</v>
          </cell>
          <cell r="Z92">
            <v>1</v>
          </cell>
          <cell r="AA92">
            <v>1</v>
          </cell>
          <cell r="AB92">
            <v>1</v>
          </cell>
          <cell r="AC92">
            <v>1</v>
          </cell>
          <cell r="AD92">
            <v>1</v>
          </cell>
          <cell r="AE92">
            <v>1</v>
          </cell>
          <cell r="AF92">
            <v>1</v>
          </cell>
          <cell r="AG92">
            <v>1</v>
          </cell>
          <cell r="AH92">
            <v>1</v>
          </cell>
          <cell r="AI92">
            <v>1</v>
          </cell>
          <cell r="AJ92">
            <v>1</v>
          </cell>
          <cell r="AK92">
            <v>1</v>
          </cell>
        </row>
        <row r="93">
          <cell r="E93" t="str">
            <v>0000</v>
          </cell>
          <cell r="I93">
            <v>0.89977781453188588</v>
          </cell>
          <cell r="J93">
            <v>0.96634241563470447</v>
          </cell>
          <cell r="K93">
            <v>0.95396656316388984</v>
          </cell>
          <cell r="L93">
            <v>0.91605129972291133</v>
          </cell>
          <cell r="M93">
            <v>0.93999268452062423</v>
          </cell>
          <cell r="N93">
            <v>1</v>
          </cell>
          <cell r="O93">
            <v>1</v>
          </cell>
          <cell r="P93">
            <v>0.90031578815780045</v>
          </cell>
          <cell r="Q93">
            <v>0.90107411806467042</v>
          </cell>
          <cell r="R93">
            <v>0.91119300681041882</v>
          </cell>
          <cell r="S93">
            <v>0.8731323066123704</v>
          </cell>
          <cell r="T93">
            <v>0.93422703321336042</v>
          </cell>
          <cell r="U93">
            <v>0.92119667968683028</v>
          </cell>
          <cell r="V93">
            <v>0.95796578559001921</v>
          </cell>
          <cell r="X93">
            <v>1</v>
          </cell>
          <cell r="Y93">
            <v>1</v>
          </cell>
          <cell r="Z93">
            <v>1</v>
          </cell>
          <cell r="AA93">
            <v>1</v>
          </cell>
          <cell r="AB93">
            <v>1</v>
          </cell>
          <cell r="AC93">
            <v>1</v>
          </cell>
          <cell r="AD93">
            <v>1</v>
          </cell>
          <cell r="AE93">
            <v>1</v>
          </cell>
          <cell r="AF93">
            <v>1</v>
          </cell>
          <cell r="AG93">
            <v>1</v>
          </cell>
          <cell r="AH93">
            <v>1</v>
          </cell>
          <cell r="AI93">
            <v>1</v>
          </cell>
          <cell r="AJ93">
            <v>1</v>
          </cell>
          <cell r="AK93">
            <v>1</v>
          </cell>
        </row>
        <row r="94">
          <cell r="E94" t="str">
            <v>0000</v>
          </cell>
          <cell r="I94">
            <v>0.89977781453188588</v>
          </cell>
          <cell r="J94">
            <v>0.96634241563470447</v>
          </cell>
          <cell r="K94">
            <v>0.95396656316388984</v>
          </cell>
          <cell r="L94">
            <v>0.91605129972291133</v>
          </cell>
          <cell r="M94">
            <v>0.93999268452062423</v>
          </cell>
          <cell r="N94">
            <v>1</v>
          </cell>
          <cell r="O94">
            <v>1</v>
          </cell>
          <cell r="P94">
            <v>0.90031578815780045</v>
          </cell>
          <cell r="Q94">
            <v>0.90107411806467042</v>
          </cell>
          <cell r="R94">
            <v>0.91119300681041882</v>
          </cell>
          <cell r="S94">
            <v>0.8731323066123704</v>
          </cell>
          <cell r="T94">
            <v>0.93422703321336042</v>
          </cell>
          <cell r="U94">
            <v>0.92119667968683028</v>
          </cell>
          <cell r="V94">
            <v>0.95796578559001921</v>
          </cell>
          <cell r="X94">
            <v>1</v>
          </cell>
          <cell r="Y94">
            <v>1</v>
          </cell>
          <cell r="Z94">
            <v>1</v>
          </cell>
          <cell r="AA94">
            <v>1</v>
          </cell>
          <cell r="AB94">
            <v>1</v>
          </cell>
          <cell r="AC94">
            <v>1</v>
          </cell>
          <cell r="AD94">
            <v>1</v>
          </cell>
          <cell r="AE94">
            <v>1</v>
          </cell>
          <cell r="AF94">
            <v>1</v>
          </cell>
          <cell r="AG94">
            <v>0.35042436989961229</v>
          </cell>
          <cell r="AH94">
            <v>1</v>
          </cell>
          <cell r="AI94">
            <v>1</v>
          </cell>
          <cell r="AJ94">
            <v>1</v>
          </cell>
          <cell r="AK94">
            <v>1</v>
          </cell>
        </row>
        <row r="95">
          <cell r="E95" t="str">
            <v>0000</v>
          </cell>
          <cell r="I95">
            <v>0.88267111737538728</v>
          </cell>
          <cell r="J95">
            <v>0.95904004337390869</v>
          </cell>
          <cell r="K95">
            <v>0.9429062179513632</v>
          </cell>
          <cell r="L95">
            <v>0.9089577890913314</v>
          </cell>
          <cell r="M95">
            <v>0.93183238646912259</v>
          </cell>
          <cell r="N95">
            <v>1</v>
          </cell>
          <cell r="O95">
            <v>1</v>
          </cell>
          <cell r="P95">
            <v>0.88945653528087554</v>
          </cell>
          <cell r="Q95">
            <v>0.88994011538084128</v>
          </cell>
          <cell r="R95">
            <v>0.90189716256491925</v>
          </cell>
          <cell r="S95">
            <v>0.85707535230596987</v>
          </cell>
          <cell r="T95">
            <v>0.92497323980140089</v>
          </cell>
          <cell r="U95">
            <v>0.90717492386366916</v>
          </cell>
          <cell r="V95">
            <v>0.95002536280867589</v>
          </cell>
          <cell r="X95">
            <v>1</v>
          </cell>
          <cell r="Y95">
            <v>1</v>
          </cell>
          <cell r="Z95">
            <v>1</v>
          </cell>
          <cell r="AA95">
            <v>1</v>
          </cell>
          <cell r="AB95">
            <v>1</v>
          </cell>
          <cell r="AC95">
            <v>1</v>
          </cell>
          <cell r="AD95">
            <v>1</v>
          </cell>
          <cell r="AE95">
            <v>1</v>
          </cell>
          <cell r="AF95">
            <v>1</v>
          </cell>
          <cell r="AG95">
            <v>1</v>
          </cell>
          <cell r="AH95">
            <v>1</v>
          </cell>
          <cell r="AI95">
            <v>1</v>
          </cell>
          <cell r="AJ95">
            <v>1</v>
          </cell>
          <cell r="AK95">
            <v>1</v>
          </cell>
        </row>
        <row r="96">
          <cell r="E96" t="str">
            <v>0000</v>
          </cell>
          <cell r="I96">
            <v>0.88267111737538728</v>
          </cell>
          <cell r="J96">
            <v>0.95904004337390869</v>
          </cell>
          <cell r="K96">
            <v>0.9429062179513632</v>
          </cell>
          <cell r="L96">
            <v>0.9089577890913314</v>
          </cell>
          <cell r="M96">
            <v>0.93183238646912259</v>
          </cell>
          <cell r="N96">
            <v>1</v>
          </cell>
          <cell r="O96">
            <v>1</v>
          </cell>
          <cell r="P96">
            <v>0.88945653528087554</v>
          </cell>
          <cell r="Q96">
            <v>0.88994011538084128</v>
          </cell>
          <cell r="R96">
            <v>0.90189716256491925</v>
          </cell>
          <cell r="S96">
            <v>0.85707535230596987</v>
          </cell>
          <cell r="T96">
            <v>0.92497323980140089</v>
          </cell>
          <cell r="U96">
            <v>0.90717492386366916</v>
          </cell>
          <cell r="V96">
            <v>0.95002536280867589</v>
          </cell>
          <cell r="X96">
            <v>1</v>
          </cell>
          <cell r="Y96">
            <v>1</v>
          </cell>
          <cell r="Z96">
            <v>1</v>
          </cell>
          <cell r="AA96">
            <v>1</v>
          </cell>
          <cell r="AB96">
            <v>1</v>
          </cell>
          <cell r="AC96">
            <v>1</v>
          </cell>
          <cell r="AD96">
            <v>1</v>
          </cell>
          <cell r="AE96">
            <v>1</v>
          </cell>
          <cell r="AF96">
            <v>1</v>
          </cell>
          <cell r="AG96">
            <v>0.53055546812194776</v>
          </cell>
          <cell r="AH96">
            <v>1</v>
          </cell>
          <cell r="AI96">
            <v>1</v>
          </cell>
          <cell r="AJ96">
            <v>1</v>
          </cell>
          <cell r="AK96">
            <v>1</v>
          </cell>
        </row>
        <row r="97">
          <cell r="E97" t="str">
            <v>0000</v>
          </cell>
          <cell r="I97">
            <v>0.82295377316207607</v>
          </cell>
          <cell r="J97">
            <v>0.92679397007842446</v>
          </cell>
          <cell r="K97">
            <v>0.90173267396138912</v>
          </cell>
          <cell r="L97">
            <v>0.80179305285772151</v>
          </cell>
          <cell r="M97">
            <v>0.88468169825231346</v>
          </cell>
          <cell r="N97">
            <v>1</v>
          </cell>
          <cell r="O97">
            <v>1</v>
          </cell>
          <cell r="P97">
            <v>0.85499620831462675</v>
          </cell>
          <cell r="Q97">
            <v>0.82379547821490651</v>
          </cell>
          <cell r="R97">
            <v>0.86611171303496826</v>
          </cell>
          <cell r="S97">
            <v>0.79264110632383022</v>
          </cell>
          <cell r="T97">
            <v>0.89451236900889786</v>
          </cell>
          <cell r="U97">
            <v>0.83127813558019437</v>
          </cell>
          <cell r="V97">
            <v>0.89061087668714733</v>
          </cell>
          <cell r="X97">
            <v>1</v>
          </cell>
          <cell r="Y97">
            <v>1</v>
          </cell>
          <cell r="Z97">
            <v>1</v>
          </cell>
          <cell r="AA97">
            <v>1</v>
          </cell>
          <cell r="AB97">
            <v>1</v>
          </cell>
          <cell r="AC97">
            <v>1</v>
          </cell>
          <cell r="AD97">
            <v>1</v>
          </cell>
          <cell r="AE97">
            <v>1</v>
          </cell>
          <cell r="AF97">
            <v>1</v>
          </cell>
          <cell r="AG97">
            <v>1</v>
          </cell>
          <cell r="AH97">
            <v>1</v>
          </cell>
          <cell r="AI97">
            <v>1</v>
          </cell>
          <cell r="AJ97">
            <v>1</v>
          </cell>
          <cell r="AK97">
            <v>1</v>
          </cell>
        </row>
        <row r="98">
          <cell r="E98" t="str">
            <v>0000</v>
          </cell>
          <cell r="I98">
            <v>0.82295377316207607</v>
          </cell>
          <cell r="J98">
            <v>0.92679397007842446</v>
          </cell>
          <cell r="K98">
            <v>0.90173267396138912</v>
          </cell>
          <cell r="L98">
            <v>0.80179305285772151</v>
          </cell>
          <cell r="M98">
            <v>0.88468169825231346</v>
          </cell>
          <cell r="N98">
            <v>1</v>
          </cell>
          <cell r="O98">
            <v>1</v>
          </cell>
          <cell r="P98">
            <v>0.85499620831462675</v>
          </cell>
          <cell r="Q98">
            <v>0.82379547821490651</v>
          </cell>
          <cell r="R98">
            <v>0.86611171303496826</v>
          </cell>
          <cell r="S98">
            <v>0.79264110632383022</v>
          </cell>
          <cell r="T98">
            <v>0.89451236900889786</v>
          </cell>
          <cell r="U98">
            <v>0.83127813558019437</v>
          </cell>
          <cell r="V98">
            <v>0.89061087668714733</v>
          </cell>
          <cell r="X98">
            <v>1</v>
          </cell>
          <cell r="Y98">
            <v>1</v>
          </cell>
          <cell r="Z98">
            <v>1</v>
          </cell>
          <cell r="AA98">
            <v>1</v>
          </cell>
          <cell r="AB98">
            <v>1</v>
          </cell>
          <cell r="AC98">
            <v>1</v>
          </cell>
          <cell r="AD98">
            <v>1</v>
          </cell>
          <cell r="AE98">
            <v>1</v>
          </cell>
          <cell r="AF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0.82661821612556274</v>
          </cell>
        </row>
        <row r="99">
          <cell r="E99" t="str">
            <v>132kV</v>
          </cell>
          <cell r="I99">
            <v>0.81723101642804741</v>
          </cell>
          <cell r="J99">
            <v>0.93518593594283583</v>
          </cell>
          <cell r="K99">
            <v>0.93141661518100383</v>
          </cell>
          <cell r="L99">
            <v>0.93996276682386015</v>
          </cell>
          <cell r="M99">
            <v>0.86054257292859082</v>
          </cell>
          <cell r="N99">
            <v>1</v>
          </cell>
          <cell r="O99">
            <v>0.9278975278480649</v>
          </cell>
          <cell r="P99">
            <v>0.83020178784770293</v>
          </cell>
          <cell r="Q99">
            <v>0.8165490806519623</v>
          </cell>
          <cell r="R99">
            <v>0.81100876551791268</v>
          </cell>
          <cell r="S99">
            <v>0.74242185054324561</v>
          </cell>
          <cell r="T99">
            <v>0.79115689461986594</v>
          </cell>
          <cell r="U99">
            <v>0.88111503567422111</v>
          </cell>
          <cell r="V99">
            <v>0.90322578422479172</v>
          </cell>
          <cell r="X99">
            <v>0.7648343150981719</v>
          </cell>
          <cell r="Y99">
            <v>0.88341836099479876</v>
          </cell>
          <cell r="Z99">
            <v>0.92980922937352484</v>
          </cell>
          <cell r="AA99">
            <v>0.86832673160484608</v>
          </cell>
          <cell r="AB99">
            <v>0.80124625164102703</v>
          </cell>
          <cell r="AC99">
            <v>0.9378398650060058</v>
          </cell>
          <cell r="AD99">
            <v>0.8449322988035467</v>
          </cell>
          <cell r="AE99">
            <v>0.72896429478637315</v>
          </cell>
          <cell r="AF99">
            <v>0.69838676811214073</v>
          </cell>
          <cell r="AG99">
            <v>0.66160668504596021</v>
          </cell>
          <cell r="AH99">
            <v>0.7378676152240401</v>
          </cell>
          <cell r="AI99">
            <v>0.82203750217169269</v>
          </cell>
          <cell r="AJ99">
            <v>0.85317665427535061</v>
          </cell>
          <cell r="AK99">
            <v>0.87086545688527806</v>
          </cell>
        </row>
        <row r="100">
          <cell r="E100" t="str">
            <v>132kV</v>
          </cell>
          <cell r="I100">
            <v>0.81723101642804741</v>
          </cell>
          <cell r="J100">
            <v>0.93518593594283583</v>
          </cell>
          <cell r="K100">
            <v>0.93141661518100383</v>
          </cell>
          <cell r="L100">
            <v>0.93996276682386015</v>
          </cell>
          <cell r="M100">
            <v>0.86054257292859082</v>
          </cell>
          <cell r="N100">
            <v>1</v>
          </cell>
          <cell r="O100">
            <v>0.9278975278480649</v>
          </cell>
          <cell r="P100">
            <v>0.83020178784770293</v>
          </cell>
          <cell r="Q100">
            <v>0.8165490806519623</v>
          </cell>
          <cell r="R100">
            <v>0.81100876551791268</v>
          </cell>
          <cell r="S100">
            <v>0.74242185054324561</v>
          </cell>
          <cell r="T100">
            <v>0.79115689461986594</v>
          </cell>
          <cell r="U100">
            <v>0.88111503567422111</v>
          </cell>
          <cell r="V100">
            <v>0.90322578422479172</v>
          </cell>
          <cell r="X100">
            <v>1</v>
          </cell>
          <cell r="Y100">
            <v>1</v>
          </cell>
          <cell r="Z100">
            <v>1</v>
          </cell>
          <cell r="AA100">
            <v>1</v>
          </cell>
          <cell r="AB100">
            <v>1</v>
          </cell>
          <cell r="AC100">
            <v>1</v>
          </cell>
          <cell r="AD100">
            <v>1</v>
          </cell>
          <cell r="AE100">
            <v>1</v>
          </cell>
          <cell r="AF100">
            <v>0.86100409933084088</v>
          </cell>
          <cell r="AG100">
            <v>0.85561113113309906</v>
          </cell>
          <cell r="AH100">
            <v>0.83871407138166854</v>
          </cell>
          <cell r="AI100">
            <v>1</v>
          </cell>
          <cell r="AJ100">
            <v>1</v>
          </cell>
          <cell r="AK100">
            <v>1</v>
          </cell>
        </row>
        <row r="101">
          <cell r="E101" t="str">
            <v>132kV</v>
          </cell>
          <cell r="I101">
            <v>0.81723101642804741</v>
          </cell>
          <cell r="J101">
            <v>0.93518593594283583</v>
          </cell>
          <cell r="K101">
            <v>0.93141661518100383</v>
          </cell>
          <cell r="L101">
            <v>0.93996276682386015</v>
          </cell>
          <cell r="M101">
            <v>0.86054257292859082</v>
          </cell>
          <cell r="N101">
            <v>1</v>
          </cell>
          <cell r="O101">
            <v>0.9278975278480649</v>
          </cell>
          <cell r="P101">
            <v>0.83020178784770293</v>
          </cell>
          <cell r="Q101">
            <v>0.8165490806519623</v>
          </cell>
          <cell r="R101">
            <v>0.81100876551791268</v>
          </cell>
          <cell r="S101">
            <v>0.74242185054324561</v>
          </cell>
          <cell r="T101">
            <v>0.79115689461986594</v>
          </cell>
          <cell r="U101">
            <v>0.88111503567422111</v>
          </cell>
          <cell r="V101">
            <v>0.90322578422479172</v>
          </cell>
          <cell r="X101">
            <v>1</v>
          </cell>
          <cell r="Y101">
            <v>1</v>
          </cell>
          <cell r="Z101">
            <v>1</v>
          </cell>
          <cell r="AA101">
            <v>1</v>
          </cell>
          <cell r="AB101">
            <v>1</v>
          </cell>
          <cell r="AC101">
            <v>1</v>
          </cell>
          <cell r="AD101">
            <v>1</v>
          </cell>
          <cell r="AE101">
            <v>1</v>
          </cell>
          <cell r="AF101">
            <v>0.86100409933084088</v>
          </cell>
          <cell r="AG101">
            <v>0.85561113113309906</v>
          </cell>
          <cell r="AH101">
            <v>0.83871407138166854</v>
          </cell>
          <cell r="AI101">
            <v>1</v>
          </cell>
          <cell r="AJ101">
            <v>1</v>
          </cell>
          <cell r="AK101">
            <v>1</v>
          </cell>
        </row>
        <row r="102">
          <cell r="E102" t="str">
            <v>132kV</v>
          </cell>
          <cell r="I102">
            <v>0.81723101642804741</v>
          </cell>
          <cell r="J102">
            <v>0.93518593594283583</v>
          </cell>
          <cell r="K102">
            <v>0.93141661518100383</v>
          </cell>
          <cell r="L102">
            <v>0.93996276682386015</v>
          </cell>
          <cell r="M102">
            <v>0.86054257292859082</v>
          </cell>
          <cell r="N102">
            <v>1</v>
          </cell>
          <cell r="O102">
            <v>0.9278975278480649</v>
          </cell>
          <cell r="P102">
            <v>0.83020178784770293</v>
          </cell>
          <cell r="Q102">
            <v>0.8165490806519623</v>
          </cell>
          <cell r="R102">
            <v>0.81100876551791268</v>
          </cell>
          <cell r="S102">
            <v>0.74242185054324561</v>
          </cell>
          <cell r="T102">
            <v>0.79115689461986594</v>
          </cell>
          <cell r="U102">
            <v>0.88111503567422111</v>
          </cell>
          <cell r="V102">
            <v>0.90322578422479172</v>
          </cell>
          <cell r="X102">
            <v>0.90761023981130773</v>
          </cell>
          <cell r="Y102">
            <v>1</v>
          </cell>
          <cell r="Z102">
            <v>1</v>
          </cell>
          <cell r="AA102">
            <v>0.96814689269857979</v>
          </cell>
          <cell r="AB102">
            <v>1</v>
          </cell>
          <cell r="AC102">
            <v>1</v>
          </cell>
          <cell r="AD102">
            <v>0.91259526832956084</v>
          </cell>
          <cell r="AE102">
            <v>1</v>
          </cell>
          <cell r="AF102">
            <v>1</v>
          </cell>
          <cell r="AG102">
            <v>0.96502239605762496</v>
          </cell>
          <cell r="AH102">
            <v>0.76423308446614191</v>
          </cell>
          <cell r="AI102">
            <v>0.96290565413324047</v>
          </cell>
          <cell r="AJ102">
            <v>0.98563583585355208</v>
          </cell>
          <cell r="AK102">
            <v>1</v>
          </cell>
        </row>
        <row r="103">
          <cell r="E103" t="str">
            <v>132kV</v>
          </cell>
          <cell r="I103">
            <v>0.81723101642804741</v>
          </cell>
          <cell r="J103">
            <v>0.93518593594283583</v>
          </cell>
          <cell r="K103">
            <v>0.93141661518100383</v>
          </cell>
          <cell r="L103">
            <v>0.93996276682386015</v>
          </cell>
          <cell r="M103">
            <v>0.86054257292859082</v>
          </cell>
          <cell r="N103">
            <v>1</v>
          </cell>
          <cell r="O103">
            <v>0.9278975278480649</v>
          </cell>
          <cell r="P103">
            <v>0.83020178784770293</v>
          </cell>
          <cell r="Q103">
            <v>0.8165490806519623</v>
          </cell>
          <cell r="R103">
            <v>0.81100876551791268</v>
          </cell>
          <cell r="S103">
            <v>0.74242185054324561</v>
          </cell>
          <cell r="T103">
            <v>0.79115689461986594</v>
          </cell>
          <cell r="U103">
            <v>0.88111503567422111</v>
          </cell>
          <cell r="V103">
            <v>0.90322578422479172</v>
          </cell>
          <cell r="X103">
            <v>1</v>
          </cell>
          <cell r="Y103">
            <v>1</v>
          </cell>
          <cell r="Z103">
            <v>1</v>
          </cell>
          <cell r="AA103">
            <v>1</v>
          </cell>
          <cell r="AB103">
            <v>1</v>
          </cell>
          <cell r="AC103">
            <v>1</v>
          </cell>
          <cell r="AD103">
            <v>1</v>
          </cell>
          <cell r="AE103">
            <v>1</v>
          </cell>
          <cell r="AF103">
            <v>1</v>
          </cell>
          <cell r="AG103">
            <v>1</v>
          </cell>
          <cell r="AH103">
            <v>0.88655819970876215</v>
          </cell>
          <cell r="AI103">
            <v>1</v>
          </cell>
          <cell r="AJ103">
            <v>1</v>
          </cell>
          <cell r="AK103">
            <v>1</v>
          </cell>
        </row>
        <row r="104">
          <cell r="E104" t="str">
            <v>132kV</v>
          </cell>
          <cell r="I104">
            <v>0.81723101642804741</v>
          </cell>
          <cell r="J104">
            <v>0.93518593594283583</v>
          </cell>
          <cell r="K104">
            <v>0.93141661518100383</v>
          </cell>
          <cell r="L104">
            <v>0.93996276682386015</v>
          </cell>
          <cell r="M104">
            <v>0.86054257292859082</v>
          </cell>
          <cell r="N104">
            <v>1</v>
          </cell>
          <cell r="O104">
            <v>0.9278975278480649</v>
          </cell>
          <cell r="P104">
            <v>0.83020178784770293</v>
          </cell>
          <cell r="Q104">
            <v>0.8165490806519623</v>
          </cell>
          <cell r="R104">
            <v>0.81100876551791268</v>
          </cell>
          <cell r="S104">
            <v>0.74242185054324561</v>
          </cell>
          <cell r="T104">
            <v>0.79115689461986594</v>
          </cell>
          <cell r="U104">
            <v>0.88111503567422111</v>
          </cell>
          <cell r="V104">
            <v>0.90322578422479172</v>
          </cell>
          <cell r="X104">
            <v>1</v>
          </cell>
          <cell r="Y104">
            <v>1</v>
          </cell>
          <cell r="Z104">
            <v>1</v>
          </cell>
          <cell r="AA104">
            <v>1</v>
          </cell>
          <cell r="AB104">
            <v>1</v>
          </cell>
          <cell r="AC104">
            <v>1</v>
          </cell>
          <cell r="AD104">
            <v>1</v>
          </cell>
          <cell r="AE104">
            <v>1</v>
          </cell>
          <cell r="AF104">
            <v>1</v>
          </cell>
          <cell r="AG104">
            <v>1</v>
          </cell>
          <cell r="AH104">
            <v>0.88655819970876215</v>
          </cell>
          <cell r="AI104">
            <v>1</v>
          </cell>
          <cell r="AJ104">
            <v>1</v>
          </cell>
          <cell r="AK104">
            <v>1</v>
          </cell>
        </row>
        <row r="105">
          <cell r="E105" t="str">
            <v>132kV</v>
          </cell>
          <cell r="I105">
            <v>0.81723101642804741</v>
          </cell>
          <cell r="J105">
            <v>0.93518593594283583</v>
          </cell>
          <cell r="K105">
            <v>0.93141661518100383</v>
          </cell>
          <cell r="L105">
            <v>0.93996276682386015</v>
          </cell>
          <cell r="M105">
            <v>0.86054257292859082</v>
          </cell>
          <cell r="N105">
            <v>1</v>
          </cell>
          <cell r="O105">
            <v>0.9278975278480649</v>
          </cell>
          <cell r="P105">
            <v>0.83020178784770293</v>
          </cell>
          <cell r="Q105">
            <v>0.8165490806519623</v>
          </cell>
          <cell r="R105">
            <v>0.81100876551791268</v>
          </cell>
          <cell r="S105">
            <v>0.74242185054324561</v>
          </cell>
          <cell r="T105">
            <v>0.79115689461986594</v>
          </cell>
          <cell r="U105">
            <v>0.88111503567422111</v>
          </cell>
          <cell r="V105">
            <v>0.90322578422479172</v>
          </cell>
          <cell r="X105">
            <v>1</v>
          </cell>
          <cell r="Y105">
            <v>1</v>
          </cell>
          <cell r="Z105">
            <v>1</v>
          </cell>
          <cell r="AA105">
            <v>1</v>
          </cell>
          <cell r="AB105">
            <v>1</v>
          </cell>
          <cell r="AC105">
            <v>1</v>
          </cell>
          <cell r="AD105">
            <v>1</v>
          </cell>
          <cell r="AE105">
            <v>1</v>
          </cell>
          <cell r="AF105">
            <v>1</v>
          </cell>
          <cell r="AG105">
            <v>0.90985938298737223</v>
          </cell>
          <cell r="AH105">
            <v>0.87348683952567574</v>
          </cell>
          <cell r="AI105">
            <v>1</v>
          </cell>
          <cell r="AJ105">
            <v>1</v>
          </cell>
          <cell r="AK105">
            <v>1</v>
          </cell>
        </row>
        <row r="106">
          <cell r="E106" t="str">
            <v>132kV</v>
          </cell>
          <cell r="I106">
            <v>0.71822189248649648</v>
          </cell>
          <cell r="J106">
            <v>0.89250655398669998</v>
          </cell>
          <cell r="K106">
            <v>0.88715578427732</v>
          </cell>
          <cell r="L106">
            <v>0.91605129972291133</v>
          </cell>
          <cell r="M106">
            <v>0.78280440291491438</v>
          </cell>
          <cell r="N106">
            <v>1</v>
          </cell>
          <cell r="O106">
            <v>0.88765833638280789</v>
          </cell>
          <cell r="P106">
            <v>0.76610750730966637</v>
          </cell>
          <cell r="Q106">
            <v>0.7295366728767374</v>
          </cell>
          <cell r="R106">
            <v>0.72351761280114335</v>
          </cell>
          <cell r="S106">
            <v>0.63156461045789214</v>
          </cell>
          <cell r="T106">
            <v>0.68409709292278276</v>
          </cell>
          <cell r="U106">
            <v>0.80778958023086589</v>
          </cell>
          <cell r="V106">
            <v>0.85489947615821893</v>
          </cell>
          <cell r="X106">
            <v>0.62024920908180015</v>
          </cell>
          <cell r="Y106">
            <v>0.6769869761816506</v>
          </cell>
          <cell r="Z106">
            <v>0.71616048450686365</v>
          </cell>
          <cell r="AA106">
            <v>0.79214167100064703</v>
          </cell>
          <cell r="AB106">
            <v>0.70582992012747681</v>
          </cell>
          <cell r="AC106">
            <v>0.8175321292180654</v>
          </cell>
          <cell r="AD106">
            <v>0.62533765774636163</v>
          </cell>
          <cell r="AE106">
            <v>0.85627094278810123</v>
          </cell>
          <cell r="AF106">
            <v>0.66996358927153465</v>
          </cell>
          <cell r="AG106">
            <v>0.61087483705245871</v>
          </cell>
          <cell r="AH106">
            <v>0.56808364652668264</v>
          </cell>
          <cell r="AI106">
            <v>0.63946424597892404</v>
          </cell>
          <cell r="AJ106">
            <v>0.69532943026110694</v>
          </cell>
          <cell r="AK106">
            <v>0.76153694356778623</v>
          </cell>
        </row>
        <row r="107">
          <cell r="E107" t="str">
            <v>132kV</v>
          </cell>
          <cell r="I107">
            <v>0.67012582744809834</v>
          </cell>
          <cell r="J107">
            <v>0.86918470326011454</v>
          </cell>
          <cell r="K107">
            <v>0.86004297092008164</v>
          </cell>
          <cell r="L107">
            <v>0.9089577890913314</v>
          </cell>
          <cell r="M107">
            <v>0.7532683239630521</v>
          </cell>
          <cell r="N107">
            <v>1</v>
          </cell>
          <cell r="O107">
            <v>0.87427017404106611</v>
          </cell>
          <cell r="P107">
            <v>0.7406280690194853</v>
          </cell>
          <cell r="Q107">
            <v>0.69909631337570866</v>
          </cell>
          <cell r="R107">
            <v>0.69457690536678762</v>
          </cell>
          <cell r="S107">
            <v>0.58493374599767844</v>
          </cell>
          <cell r="T107">
            <v>0.63965177772493109</v>
          </cell>
          <cell r="U107">
            <v>0.77358889475264636</v>
          </cell>
          <cell r="V107">
            <v>0.82748943599758806</v>
          </cell>
          <cell r="X107">
            <v>0.58109929089355372</v>
          </cell>
          <cell r="Y107">
            <v>0.58533961123057943</v>
          </cell>
          <cell r="Z107">
            <v>0.5329353313022599</v>
          </cell>
          <cell r="AA107">
            <v>0.75144584447726881</v>
          </cell>
          <cell r="AB107">
            <v>0.48007535555062486</v>
          </cell>
          <cell r="AC107">
            <v>0.71904388951370313</v>
          </cell>
          <cell r="AD107">
            <v>0.57884397101831975</v>
          </cell>
          <cell r="AE107">
            <v>0.78358769146983864</v>
          </cell>
          <cell r="AF107">
            <v>0.5635510505736403</v>
          </cell>
          <cell r="AG107">
            <v>0.51994767422244859</v>
          </cell>
          <cell r="AH107">
            <v>0.44025016177609999</v>
          </cell>
          <cell r="AI107">
            <v>0.49754641857633031</v>
          </cell>
          <cell r="AJ107">
            <v>0.46880976232241922</v>
          </cell>
          <cell r="AK107">
            <v>0.40065323357132793</v>
          </cell>
        </row>
        <row r="108">
          <cell r="E108" t="str">
            <v>132kV</v>
          </cell>
          <cell r="I108">
            <v>0.81723101642804741</v>
          </cell>
          <cell r="J108">
            <v>0.93518593594283583</v>
          </cell>
          <cell r="K108">
            <v>0.93141661518100383</v>
          </cell>
          <cell r="L108">
            <v>0.93996276682386015</v>
          </cell>
          <cell r="M108">
            <v>0.86054257292859082</v>
          </cell>
          <cell r="N108">
            <v>1</v>
          </cell>
          <cell r="O108">
            <v>0.9278975278480649</v>
          </cell>
          <cell r="P108">
            <v>0.83020178784770293</v>
          </cell>
          <cell r="Q108">
            <v>0.8165490806519623</v>
          </cell>
          <cell r="R108">
            <v>0.81100876551791268</v>
          </cell>
          <cell r="S108">
            <v>0.74242185054324561</v>
          </cell>
          <cell r="T108">
            <v>0.79115689461986594</v>
          </cell>
          <cell r="U108">
            <v>0.88111503567422111</v>
          </cell>
          <cell r="V108">
            <v>0.90322578422479172</v>
          </cell>
          <cell r="X108">
            <v>0.75090967899819006</v>
          </cell>
          <cell r="Y108">
            <v>0.89853204366231465</v>
          </cell>
          <cell r="Z108">
            <v>0.82966856184384352</v>
          </cell>
          <cell r="AA108">
            <v>0.9939740326526878</v>
          </cell>
          <cell r="AB108">
            <v>0.96776726861813556</v>
          </cell>
          <cell r="AC108">
            <v>0.94703452778414265</v>
          </cell>
          <cell r="AD108">
            <v>0.88973689964134206</v>
          </cell>
          <cell r="AE108">
            <v>0.69834342357119938</v>
          </cell>
          <cell r="AF108">
            <v>0.74223773668904136</v>
          </cell>
          <cell r="AG108">
            <v>0.72561905683580663</v>
          </cell>
          <cell r="AH108">
            <v>0.80294951024168493</v>
          </cell>
          <cell r="AI108">
            <v>0.89260236843373697</v>
          </cell>
          <cell r="AJ108">
            <v>0.95262692230950852</v>
          </cell>
          <cell r="AK108">
            <v>0.9330436011067359</v>
          </cell>
        </row>
        <row r="109">
          <cell r="E109" t="str">
            <v>132kV</v>
          </cell>
          <cell r="I109">
            <v>0.81723101642804741</v>
          </cell>
          <cell r="J109">
            <v>0.93518593594283583</v>
          </cell>
          <cell r="K109">
            <v>0.93141661518100383</v>
          </cell>
          <cell r="L109">
            <v>0.93996276682386015</v>
          </cell>
          <cell r="M109">
            <v>0.86054257292859082</v>
          </cell>
          <cell r="N109">
            <v>1</v>
          </cell>
          <cell r="O109">
            <v>0.9278975278480649</v>
          </cell>
          <cell r="P109">
            <v>0.83020178784770293</v>
          </cell>
          <cell r="Q109">
            <v>0.8165490806519623</v>
          </cell>
          <cell r="R109">
            <v>0.81100876551791268</v>
          </cell>
          <cell r="S109">
            <v>0.74242185054324561</v>
          </cell>
          <cell r="T109">
            <v>0.79115689461986594</v>
          </cell>
          <cell r="U109">
            <v>0.88111503567422111</v>
          </cell>
          <cell r="V109">
            <v>0.90322578422479172</v>
          </cell>
          <cell r="X109">
            <v>1</v>
          </cell>
          <cell r="Y109">
            <v>1</v>
          </cell>
          <cell r="Z109">
            <v>1</v>
          </cell>
          <cell r="AA109">
            <v>1</v>
          </cell>
          <cell r="AB109">
            <v>1</v>
          </cell>
          <cell r="AC109">
            <v>1</v>
          </cell>
          <cell r="AD109">
            <v>1</v>
          </cell>
          <cell r="AE109">
            <v>1</v>
          </cell>
          <cell r="AF109">
            <v>1</v>
          </cell>
          <cell r="AG109">
            <v>1</v>
          </cell>
          <cell r="AH109">
            <v>0.88053654025931805</v>
          </cell>
          <cell r="AI109">
            <v>1</v>
          </cell>
          <cell r="AJ109">
            <v>1</v>
          </cell>
          <cell r="AK109">
            <v>1</v>
          </cell>
        </row>
        <row r="110">
          <cell r="E110" t="str">
            <v>132kV</v>
          </cell>
          <cell r="I110">
            <v>0.81723101642804741</v>
          </cell>
          <cell r="J110">
            <v>0.93518593594283583</v>
          </cell>
          <cell r="K110">
            <v>0.93141661518100383</v>
          </cell>
          <cell r="L110">
            <v>0.93996276682386015</v>
          </cell>
          <cell r="M110">
            <v>0.86054257292859082</v>
          </cell>
          <cell r="N110">
            <v>1</v>
          </cell>
          <cell r="O110">
            <v>0.9278975278480649</v>
          </cell>
          <cell r="P110">
            <v>0.83020178784770293</v>
          </cell>
          <cell r="Q110">
            <v>0.8165490806519623</v>
          </cell>
          <cell r="R110">
            <v>0.81100876551791268</v>
          </cell>
          <cell r="S110">
            <v>0.74242185054324561</v>
          </cell>
          <cell r="T110">
            <v>0.79115689461986594</v>
          </cell>
          <cell r="U110">
            <v>0.88111503567422111</v>
          </cell>
          <cell r="V110">
            <v>0.90322578422479172</v>
          </cell>
          <cell r="X110">
            <v>0.89100377265224728</v>
          </cell>
          <cell r="Y110">
            <v>1</v>
          </cell>
          <cell r="Z110">
            <v>1</v>
          </cell>
          <cell r="AA110">
            <v>0.95366919066029354</v>
          </cell>
          <cell r="AB110">
            <v>1</v>
          </cell>
          <cell r="AC110">
            <v>1</v>
          </cell>
          <cell r="AD110">
            <v>0.94141558160282435</v>
          </cell>
          <cell r="AE110">
            <v>0.90322522359736945</v>
          </cell>
          <cell r="AF110">
            <v>0.98757622088322883</v>
          </cell>
          <cell r="AG110">
            <v>0.82885958767138079</v>
          </cell>
          <cell r="AH110">
            <v>0.78470897449372612</v>
          </cell>
          <cell r="AI110">
            <v>0.84679072359078567</v>
          </cell>
          <cell r="AJ110">
            <v>0.97908154881014542</v>
          </cell>
          <cell r="AK110">
            <v>1</v>
          </cell>
        </row>
        <row r="111">
          <cell r="E111" t="str">
            <v>132kV</v>
          </cell>
          <cell r="I111">
            <v>0.71822189248649648</v>
          </cell>
          <cell r="J111">
            <v>0.89250655398669998</v>
          </cell>
          <cell r="K111">
            <v>0.88715578427732</v>
          </cell>
          <cell r="L111">
            <v>0.91605129972291133</v>
          </cell>
          <cell r="M111">
            <v>0.78280440291491438</v>
          </cell>
          <cell r="N111">
            <v>1</v>
          </cell>
          <cell r="O111">
            <v>0.88765833638280789</v>
          </cell>
          <cell r="P111">
            <v>0.76610750730966637</v>
          </cell>
          <cell r="Q111">
            <v>0.7295366728767374</v>
          </cell>
          <cell r="R111">
            <v>0.72351761280114335</v>
          </cell>
          <cell r="S111">
            <v>0.63156461045789214</v>
          </cell>
          <cell r="T111">
            <v>0.68409709292278276</v>
          </cell>
          <cell r="U111">
            <v>0.80778958023086589</v>
          </cell>
          <cell r="V111">
            <v>0.85489947615821893</v>
          </cell>
          <cell r="X111">
            <v>0.57496973790408823</v>
          </cell>
          <cell r="Y111">
            <v>0.77117268807821049</v>
          </cell>
          <cell r="Z111">
            <v>0.75161886527826394</v>
          </cell>
          <cell r="AA111">
            <v>0.8634339063457751</v>
          </cell>
          <cell r="AB111">
            <v>0.63378221597359596</v>
          </cell>
          <cell r="AC111">
            <v>0.77520772155140372</v>
          </cell>
          <cell r="AD111">
            <v>0.61120054720349137</v>
          </cell>
          <cell r="AE111">
            <v>0.60920888995511735</v>
          </cell>
          <cell r="AF111">
            <v>0.72918003845858992</v>
          </cell>
          <cell r="AG111">
            <v>0.6255480655625516</v>
          </cell>
          <cell r="AH111">
            <v>0.4697261737068571</v>
          </cell>
          <cell r="AI111">
            <v>0.46442395639402745</v>
          </cell>
          <cell r="AJ111">
            <v>0.63281182614546638</v>
          </cell>
          <cell r="AK111">
            <v>0.72990752933013692</v>
          </cell>
        </row>
        <row r="112">
          <cell r="E112" t="str">
            <v>132kV</v>
          </cell>
          <cell r="I112">
            <v>0.67012582744809834</v>
          </cell>
          <cell r="J112">
            <v>0.86918470326011454</v>
          </cell>
          <cell r="K112">
            <v>0.86004297092008164</v>
          </cell>
          <cell r="L112">
            <v>0.9089577890913314</v>
          </cell>
          <cell r="M112">
            <v>0.7532683239630521</v>
          </cell>
          <cell r="N112">
            <v>1</v>
          </cell>
          <cell r="O112">
            <v>0.87427017404106611</v>
          </cell>
          <cell r="P112">
            <v>0.7406280690194853</v>
          </cell>
          <cell r="Q112">
            <v>0.69909631337570866</v>
          </cell>
          <cell r="R112">
            <v>0.69457690536678762</v>
          </cell>
          <cell r="S112">
            <v>0.58493374599767844</v>
          </cell>
          <cell r="T112">
            <v>0.63965177772493109</v>
          </cell>
          <cell r="U112">
            <v>0.77358889475264636</v>
          </cell>
          <cell r="V112">
            <v>0.82748943599758806</v>
          </cell>
          <cell r="X112">
            <v>0.61592203948322732</v>
          </cell>
          <cell r="Y112">
            <v>0.6701414886310193</v>
          </cell>
          <cell r="Z112">
            <v>0.66395880990150835</v>
          </cell>
          <cell r="AA112">
            <v>0.60686551872879835</v>
          </cell>
          <cell r="AB112">
            <v>0.54166452906538798</v>
          </cell>
          <cell r="AC112">
            <v>0.75228411579114107</v>
          </cell>
          <cell r="AD112">
            <v>0.67728413557345657</v>
          </cell>
          <cell r="AE112">
            <v>0.59038738277067904</v>
          </cell>
          <cell r="AF112">
            <v>0.68166526743195888</v>
          </cell>
          <cell r="AG112">
            <v>0.70055666684717721</v>
          </cell>
          <cell r="AH112">
            <v>0.49845465270479278</v>
          </cell>
          <cell r="AI112">
            <v>0.51488200068366807</v>
          </cell>
          <cell r="AJ112">
            <v>0.61211776816328722</v>
          </cell>
          <cell r="AK112">
            <v>0.65099302041968998</v>
          </cell>
        </row>
        <row r="113">
          <cell r="E113" t="str">
            <v>132kV</v>
          </cell>
          <cell r="I113">
            <v>0.81723101642804741</v>
          </cell>
          <cell r="J113">
            <v>0.93518593594283583</v>
          </cell>
          <cell r="K113">
            <v>0.93141661518100383</v>
          </cell>
          <cell r="L113">
            <v>0.93996276682386015</v>
          </cell>
          <cell r="M113">
            <v>0.86054257292859082</v>
          </cell>
          <cell r="N113">
            <v>1</v>
          </cell>
          <cell r="O113">
            <v>0.9278975278480649</v>
          </cell>
          <cell r="P113">
            <v>0.83020178784770293</v>
          </cell>
          <cell r="Q113">
            <v>0.8165490806519623</v>
          </cell>
          <cell r="R113">
            <v>0.81100876551791268</v>
          </cell>
          <cell r="S113">
            <v>0.74242185054324561</v>
          </cell>
          <cell r="T113">
            <v>0.79115689461986594</v>
          </cell>
          <cell r="U113">
            <v>0.88111503567422111</v>
          </cell>
          <cell r="V113">
            <v>0.90322578422479172</v>
          </cell>
          <cell r="X113">
            <v>0.60450609659802579</v>
          </cell>
          <cell r="Y113">
            <v>1</v>
          </cell>
          <cell r="Z113">
            <v>1</v>
          </cell>
          <cell r="AA113">
            <v>0.77997217018099552</v>
          </cell>
          <cell r="AB113">
            <v>0.80386919171005811</v>
          </cell>
          <cell r="AC113">
            <v>1</v>
          </cell>
          <cell r="AD113">
            <v>1</v>
          </cell>
          <cell r="AE113">
            <v>0.72901595474840564</v>
          </cell>
          <cell r="AF113">
            <v>0.89568261657866688</v>
          </cell>
          <cell r="AG113">
            <v>0.8541009133287617</v>
          </cell>
          <cell r="AH113">
            <v>0.74784320921106895</v>
          </cell>
          <cell r="AI113">
            <v>0.82067771742516249</v>
          </cell>
          <cell r="AJ113">
            <v>0.89095262674155451</v>
          </cell>
          <cell r="AK113">
            <v>0.89800211034171484</v>
          </cell>
        </row>
        <row r="114">
          <cell r="E114" t="str">
            <v>132kV</v>
          </cell>
          <cell r="I114">
            <v>0.81723101642804741</v>
          </cell>
          <cell r="J114">
            <v>0.93518593594283583</v>
          </cell>
          <cell r="K114">
            <v>0.93141661518100383</v>
          </cell>
          <cell r="L114">
            <v>0.93996276682386015</v>
          </cell>
          <cell r="M114">
            <v>0.86054257292859082</v>
          </cell>
          <cell r="N114">
            <v>1</v>
          </cell>
          <cell r="O114">
            <v>0.9278975278480649</v>
          </cell>
          <cell r="P114">
            <v>0.83020178784770293</v>
          </cell>
          <cell r="Q114">
            <v>0.8165490806519623</v>
          </cell>
          <cell r="R114">
            <v>0.81100876551791268</v>
          </cell>
          <cell r="S114">
            <v>0.74242185054324561</v>
          </cell>
          <cell r="T114">
            <v>0.79115689461986594</v>
          </cell>
          <cell r="U114">
            <v>0.88111503567422111</v>
          </cell>
          <cell r="V114">
            <v>0.90322578422479172</v>
          </cell>
          <cell r="X114">
            <v>0.57018845305448118</v>
          </cell>
          <cell r="Y114">
            <v>1</v>
          </cell>
          <cell r="Z114">
            <v>1</v>
          </cell>
          <cell r="AA114">
            <v>0.7791093691077865</v>
          </cell>
          <cell r="AB114">
            <v>0.75425933986317151</v>
          </cell>
          <cell r="AC114">
            <v>1</v>
          </cell>
          <cell r="AD114">
            <v>1</v>
          </cell>
          <cell r="AE114">
            <v>0.8398929060409388</v>
          </cell>
          <cell r="AF114">
            <v>0.68171232895629907</v>
          </cell>
          <cell r="AG114">
            <v>0.59961249739741285</v>
          </cell>
          <cell r="AH114">
            <v>0.67303033375734622</v>
          </cell>
          <cell r="AI114">
            <v>0.74122106534465593</v>
          </cell>
          <cell r="AJ114">
            <v>0.80438543256976114</v>
          </cell>
          <cell r="AK114">
            <v>0.81920391191769026</v>
          </cell>
        </row>
        <row r="115">
          <cell r="E115" t="str">
            <v>132kV</v>
          </cell>
          <cell r="I115">
            <v>0.81723101642804741</v>
          </cell>
          <cell r="J115">
            <v>0.93518593594283583</v>
          </cell>
          <cell r="K115">
            <v>0.93141661518100383</v>
          </cell>
          <cell r="L115">
            <v>0.93996276682386015</v>
          </cell>
          <cell r="M115">
            <v>0.86054257292859082</v>
          </cell>
          <cell r="N115">
            <v>1</v>
          </cell>
          <cell r="O115">
            <v>0.9278975278480649</v>
          </cell>
          <cell r="P115">
            <v>0.83020178784770293</v>
          </cell>
          <cell r="Q115">
            <v>0.8165490806519623</v>
          </cell>
          <cell r="R115">
            <v>0.81100876551791268</v>
          </cell>
          <cell r="S115">
            <v>0.74242185054324561</v>
          </cell>
          <cell r="T115">
            <v>0.79115689461986594</v>
          </cell>
          <cell r="U115">
            <v>0.88111503567422111</v>
          </cell>
          <cell r="V115">
            <v>0.90322578422479172</v>
          </cell>
          <cell r="X115">
            <v>0.43201677622383156</v>
          </cell>
          <cell r="Y115">
            <v>0.79913940578090426</v>
          </cell>
          <cell r="Z115">
            <v>0.99830629924107683</v>
          </cell>
          <cell r="AA115">
            <v>0.65664261576863581</v>
          </cell>
          <cell r="AB115">
            <v>0.57970868900661887</v>
          </cell>
          <cell r="AC115">
            <v>0.8838184768485744</v>
          </cell>
          <cell r="AD115">
            <v>0.77741056996502511</v>
          </cell>
          <cell r="AE115">
            <v>0.44422691661893798</v>
          </cell>
          <cell r="AF115">
            <v>0.42927940260176795</v>
          </cell>
          <cell r="AG115">
            <v>0.36297948419558801</v>
          </cell>
          <cell r="AH115">
            <v>0.49236492852248315</v>
          </cell>
          <cell r="AI115">
            <v>0.56114715721378627</v>
          </cell>
          <cell r="AJ115">
            <v>0.63856672906391276</v>
          </cell>
          <cell r="AK115">
            <v>0.67365440816648725</v>
          </cell>
        </row>
        <row r="116">
          <cell r="E116" t="str">
            <v>132kV</v>
          </cell>
          <cell r="I116">
            <v>0.81723101642804741</v>
          </cell>
          <cell r="J116">
            <v>0.93518593594283583</v>
          </cell>
          <cell r="K116">
            <v>0.93141661518100383</v>
          </cell>
          <cell r="L116">
            <v>0.93996276682386015</v>
          </cell>
          <cell r="M116">
            <v>0.86054257292859082</v>
          </cell>
          <cell r="N116">
            <v>1</v>
          </cell>
          <cell r="O116">
            <v>0.9278975278480649</v>
          </cell>
          <cell r="P116">
            <v>0.83020178784770293</v>
          </cell>
          <cell r="Q116">
            <v>0.8165490806519623</v>
          </cell>
          <cell r="R116">
            <v>0.81100876551791268</v>
          </cell>
          <cell r="S116">
            <v>0.74242185054324561</v>
          </cell>
          <cell r="T116">
            <v>0.79115689461986594</v>
          </cell>
          <cell r="U116">
            <v>0.88111503567422111</v>
          </cell>
          <cell r="V116">
            <v>0.90322578422479172</v>
          </cell>
          <cell r="X116">
            <v>0.61795120619884847</v>
          </cell>
          <cell r="Y116">
            <v>1</v>
          </cell>
          <cell r="Z116">
            <v>1</v>
          </cell>
          <cell r="AA116">
            <v>0.77109138348307293</v>
          </cell>
          <cell r="AB116">
            <v>0.83682327109110699</v>
          </cell>
          <cell r="AC116">
            <v>1</v>
          </cell>
          <cell r="AD116">
            <v>1</v>
          </cell>
          <cell r="AE116">
            <v>0.6286498307755729</v>
          </cell>
          <cell r="AF116">
            <v>1</v>
          </cell>
          <cell r="AG116">
            <v>1</v>
          </cell>
          <cell r="AH116">
            <v>0.84056578164544105</v>
          </cell>
          <cell r="AI116">
            <v>0.9227381490640667</v>
          </cell>
          <cell r="AJ116">
            <v>0.99415542835136261</v>
          </cell>
          <cell r="AK116">
            <v>0.98959832559656979</v>
          </cell>
        </row>
        <row r="117">
          <cell r="E117" t="str">
            <v>132kV</v>
          </cell>
          <cell r="I117">
            <v>0.81723101642804741</v>
          </cell>
          <cell r="J117">
            <v>0.93518593594283583</v>
          </cell>
          <cell r="K117">
            <v>0.93141661518100383</v>
          </cell>
          <cell r="L117">
            <v>0.93996276682386015</v>
          </cell>
          <cell r="M117">
            <v>0.86054257292859082</v>
          </cell>
          <cell r="N117">
            <v>1</v>
          </cell>
          <cell r="O117">
            <v>0.9278975278480649</v>
          </cell>
          <cell r="P117">
            <v>0.83020178784770293</v>
          </cell>
          <cell r="Q117">
            <v>0.8165490806519623</v>
          </cell>
          <cell r="R117">
            <v>0.81100876551791268</v>
          </cell>
          <cell r="S117">
            <v>0.74242185054324561</v>
          </cell>
          <cell r="T117">
            <v>0.79115689461986594</v>
          </cell>
          <cell r="U117">
            <v>0.88111503567422111</v>
          </cell>
          <cell r="V117">
            <v>0.90322578422479172</v>
          </cell>
          <cell r="X117">
            <v>0.56444514150179304</v>
          </cell>
          <cell r="Y117">
            <v>1</v>
          </cell>
          <cell r="Z117">
            <v>1</v>
          </cell>
          <cell r="AA117">
            <v>0.7693142293348546</v>
          </cell>
          <cell r="AB117">
            <v>0.69165510460550872</v>
          </cell>
          <cell r="AC117">
            <v>1</v>
          </cell>
          <cell r="AD117">
            <v>1</v>
          </cell>
          <cell r="AE117">
            <v>0.75679825341474571</v>
          </cell>
          <cell r="AF117">
            <v>0.66892965836775664</v>
          </cell>
          <cell r="AG117">
            <v>0.58341845387492031</v>
          </cell>
          <cell r="AH117">
            <v>0.65601916105959446</v>
          </cell>
          <cell r="AI117">
            <v>0.74346505867635004</v>
          </cell>
          <cell r="AJ117">
            <v>0.78958736137171148</v>
          </cell>
          <cell r="AK117">
            <v>0.79572939636063911</v>
          </cell>
        </row>
        <row r="118">
          <cell r="E118" t="str">
            <v>132kV</v>
          </cell>
          <cell r="I118">
            <v>0.71822189248649648</v>
          </cell>
          <cell r="J118">
            <v>0.89250655398669998</v>
          </cell>
          <cell r="K118">
            <v>0.88715578427732</v>
          </cell>
          <cell r="L118">
            <v>0.91605129972291133</v>
          </cell>
          <cell r="M118">
            <v>0.78280440291491438</v>
          </cell>
          <cell r="N118">
            <v>1</v>
          </cell>
          <cell r="O118">
            <v>0.88765833638280789</v>
          </cell>
          <cell r="P118">
            <v>0.76610750730966637</v>
          </cell>
          <cell r="Q118">
            <v>0.7295366728767374</v>
          </cell>
          <cell r="R118">
            <v>0.72351761280114335</v>
          </cell>
          <cell r="S118">
            <v>0.63156461045789214</v>
          </cell>
          <cell r="T118">
            <v>0.68409709292278276</v>
          </cell>
          <cell r="U118">
            <v>0.80778958023086589</v>
          </cell>
          <cell r="V118">
            <v>0.85489947615821893</v>
          </cell>
          <cell r="X118">
            <v>1</v>
          </cell>
          <cell r="Y118">
            <v>1</v>
          </cell>
          <cell r="Z118">
            <v>1</v>
          </cell>
          <cell r="AA118">
            <v>1</v>
          </cell>
          <cell r="AB118">
            <v>1</v>
          </cell>
          <cell r="AC118">
            <v>1</v>
          </cell>
          <cell r="AD118">
            <v>1</v>
          </cell>
          <cell r="AE118">
            <v>1</v>
          </cell>
          <cell r="AF118">
            <v>1</v>
          </cell>
          <cell r="AG118">
            <v>1</v>
          </cell>
          <cell r="AH118">
            <v>1</v>
          </cell>
          <cell r="AI118">
            <v>1</v>
          </cell>
          <cell r="AJ118">
            <v>1</v>
          </cell>
          <cell r="AK118">
            <v>1</v>
          </cell>
        </row>
        <row r="119">
          <cell r="E119" t="str">
            <v>132kV</v>
          </cell>
          <cell r="I119">
            <v>0.67012582744809834</v>
          </cell>
          <cell r="J119">
            <v>0.86918470326011454</v>
          </cell>
          <cell r="K119">
            <v>0.86004297092008164</v>
          </cell>
          <cell r="L119">
            <v>0.9089577890913314</v>
          </cell>
          <cell r="M119">
            <v>0.7532683239630521</v>
          </cell>
          <cell r="N119">
            <v>1</v>
          </cell>
          <cell r="O119">
            <v>0.87427017404106611</v>
          </cell>
          <cell r="P119">
            <v>0.7406280690194853</v>
          </cell>
          <cell r="Q119">
            <v>0.69909631337570866</v>
          </cell>
          <cell r="R119">
            <v>0.69457690536678762</v>
          </cell>
          <cell r="S119">
            <v>0.58493374599767844</v>
          </cell>
          <cell r="T119">
            <v>0.63965177772493109</v>
          </cell>
          <cell r="U119">
            <v>0.77358889475264636</v>
          </cell>
          <cell r="V119">
            <v>0.82748943599758806</v>
          </cell>
          <cell r="X119">
            <v>1</v>
          </cell>
          <cell r="Y119">
            <v>1</v>
          </cell>
          <cell r="Z119">
            <v>1</v>
          </cell>
          <cell r="AA119">
            <v>1</v>
          </cell>
          <cell r="AB119">
            <v>1</v>
          </cell>
          <cell r="AC119">
            <v>1</v>
          </cell>
          <cell r="AD119">
            <v>1</v>
          </cell>
          <cell r="AE119">
            <v>0.99425763794269983</v>
          </cell>
          <cell r="AF119">
            <v>1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</row>
        <row r="120">
          <cell r="E120" t="str">
            <v>132kV</v>
          </cell>
          <cell r="I120">
            <v>0.71822189248649648</v>
          </cell>
          <cell r="J120">
            <v>0.89250655398669998</v>
          </cell>
          <cell r="K120">
            <v>0.88715578427732</v>
          </cell>
          <cell r="L120">
            <v>0.91605129972291133</v>
          </cell>
          <cell r="M120">
            <v>0.78280440291491438</v>
          </cell>
          <cell r="N120">
            <v>1</v>
          </cell>
          <cell r="O120">
            <v>0.88765833638280789</v>
          </cell>
          <cell r="P120">
            <v>0.76610750730966637</v>
          </cell>
          <cell r="Q120">
            <v>0.7295366728767374</v>
          </cell>
          <cell r="R120">
            <v>0.72351761280114335</v>
          </cell>
          <cell r="S120">
            <v>0.63156461045789214</v>
          </cell>
          <cell r="T120">
            <v>0.68409709292278276</v>
          </cell>
          <cell r="U120">
            <v>0.80778958023086589</v>
          </cell>
          <cell r="V120">
            <v>0.85489947615821893</v>
          </cell>
          <cell r="X120">
            <v>1</v>
          </cell>
          <cell r="Y120">
            <v>1</v>
          </cell>
          <cell r="Z120">
            <v>1</v>
          </cell>
          <cell r="AA120">
            <v>1</v>
          </cell>
          <cell r="AB120">
            <v>1</v>
          </cell>
          <cell r="AC120">
            <v>1</v>
          </cell>
          <cell r="AD120">
            <v>1</v>
          </cell>
          <cell r="AE120">
            <v>1</v>
          </cell>
          <cell r="AF120">
            <v>1</v>
          </cell>
          <cell r="AG120">
            <v>1</v>
          </cell>
          <cell r="AH120">
            <v>1</v>
          </cell>
          <cell r="AI120">
            <v>1</v>
          </cell>
          <cell r="AJ120">
            <v>1</v>
          </cell>
          <cell r="AK120">
            <v>1</v>
          </cell>
        </row>
        <row r="121">
          <cell r="E121" t="str">
            <v>132kV</v>
          </cell>
          <cell r="I121">
            <v>0.71822189248649648</v>
          </cell>
          <cell r="J121">
            <v>0.89250655398669998</v>
          </cell>
          <cell r="K121">
            <v>0.88715578427732</v>
          </cell>
          <cell r="L121">
            <v>0.91605129972291133</v>
          </cell>
          <cell r="M121">
            <v>0.78280440291491438</v>
          </cell>
          <cell r="N121">
            <v>1</v>
          </cell>
          <cell r="O121">
            <v>0.88765833638280789</v>
          </cell>
          <cell r="P121">
            <v>0.76610750730966637</v>
          </cell>
          <cell r="Q121">
            <v>0.7295366728767374</v>
          </cell>
          <cell r="R121">
            <v>0.72351761280114335</v>
          </cell>
          <cell r="S121">
            <v>0.63156461045789214</v>
          </cell>
          <cell r="T121">
            <v>0.68409709292278276</v>
          </cell>
          <cell r="U121">
            <v>0.80778958023086589</v>
          </cell>
          <cell r="V121">
            <v>0.85489947615821893</v>
          </cell>
          <cell r="X121">
            <v>1</v>
          </cell>
          <cell r="Y121">
            <v>1</v>
          </cell>
          <cell r="Z121">
            <v>1</v>
          </cell>
          <cell r="AA121">
            <v>1</v>
          </cell>
          <cell r="AB121">
            <v>1</v>
          </cell>
          <cell r="AC121">
            <v>1</v>
          </cell>
          <cell r="AD121">
            <v>1</v>
          </cell>
          <cell r="AE121">
            <v>1</v>
          </cell>
          <cell r="AF121">
            <v>1</v>
          </cell>
          <cell r="AG121">
            <v>0.27824862754885366</v>
          </cell>
          <cell r="AH121">
            <v>1</v>
          </cell>
          <cell r="AI121">
            <v>1</v>
          </cell>
          <cell r="AJ121">
            <v>1</v>
          </cell>
          <cell r="AK121">
            <v>1</v>
          </cell>
        </row>
        <row r="122">
          <cell r="E122" t="str">
            <v>132kV</v>
          </cell>
          <cell r="I122">
            <v>0.67012582744809834</v>
          </cell>
          <cell r="J122">
            <v>0.86918470326011454</v>
          </cell>
          <cell r="K122">
            <v>0.86004297092008164</v>
          </cell>
          <cell r="L122">
            <v>0.9089577890913314</v>
          </cell>
          <cell r="M122">
            <v>0.7532683239630521</v>
          </cell>
          <cell r="N122">
            <v>1</v>
          </cell>
          <cell r="O122">
            <v>0.87427017404106611</v>
          </cell>
          <cell r="P122">
            <v>0.7406280690194853</v>
          </cell>
          <cell r="Q122">
            <v>0.69909631337570866</v>
          </cell>
          <cell r="R122">
            <v>0.69457690536678762</v>
          </cell>
          <cell r="S122">
            <v>0.58493374599767844</v>
          </cell>
          <cell r="T122">
            <v>0.63965177772493109</v>
          </cell>
          <cell r="U122">
            <v>0.77358889475264636</v>
          </cell>
          <cell r="V122">
            <v>0.82748943599758806</v>
          </cell>
          <cell r="X122">
            <v>1</v>
          </cell>
          <cell r="Y122">
            <v>1</v>
          </cell>
          <cell r="Z122">
            <v>1</v>
          </cell>
          <cell r="AA122">
            <v>1</v>
          </cell>
          <cell r="AB122">
            <v>1</v>
          </cell>
          <cell r="AC122">
            <v>1</v>
          </cell>
          <cell r="AD122">
            <v>1</v>
          </cell>
          <cell r="AE122">
            <v>1</v>
          </cell>
          <cell r="AF122">
            <v>1</v>
          </cell>
          <cell r="AG122">
            <v>1</v>
          </cell>
          <cell r="AH122">
            <v>1</v>
          </cell>
          <cell r="AI122">
            <v>1</v>
          </cell>
          <cell r="AJ122">
            <v>1</v>
          </cell>
          <cell r="AK122">
            <v>1</v>
          </cell>
        </row>
        <row r="123">
          <cell r="E123" t="str">
            <v>132kV</v>
          </cell>
          <cell r="I123">
            <v>0.67012582744809834</v>
          </cell>
          <cell r="J123">
            <v>0.86918470326011454</v>
          </cell>
          <cell r="K123">
            <v>0.86004297092008164</v>
          </cell>
          <cell r="L123">
            <v>0.9089577890913314</v>
          </cell>
          <cell r="M123">
            <v>0.7532683239630521</v>
          </cell>
          <cell r="N123">
            <v>1</v>
          </cell>
          <cell r="O123">
            <v>0.87427017404106611</v>
          </cell>
          <cell r="P123">
            <v>0.7406280690194853</v>
          </cell>
          <cell r="Q123">
            <v>0.69909631337570866</v>
          </cell>
          <cell r="R123">
            <v>0.69457690536678762</v>
          </cell>
          <cell r="S123">
            <v>0.58493374599767844</v>
          </cell>
          <cell r="T123">
            <v>0.63965177772493109</v>
          </cell>
          <cell r="U123">
            <v>0.77358889475264636</v>
          </cell>
          <cell r="V123">
            <v>0.82748943599758806</v>
          </cell>
          <cell r="X123">
            <v>1</v>
          </cell>
          <cell r="Y123">
            <v>1</v>
          </cell>
          <cell r="Z123">
            <v>1</v>
          </cell>
          <cell r="AA123">
            <v>1</v>
          </cell>
          <cell r="AB123">
            <v>1</v>
          </cell>
          <cell r="AC123">
            <v>1</v>
          </cell>
          <cell r="AD123">
            <v>1</v>
          </cell>
          <cell r="AE123">
            <v>1</v>
          </cell>
          <cell r="AF123">
            <v>1</v>
          </cell>
          <cell r="AG123">
            <v>0.40859600237077359</v>
          </cell>
          <cell r="AH123">
            <v>1</v>
          </cell>
          <cell r="AI123">
            <v>1</v>
          </cell>
          <cell r="AJ123">
            <v>1</v>
          </cell>
          <cell r="AK123">
            <v>1</v>
          </cell>
        </row>
        <row r="124">
          <cell r="E124" t="str">
            <v>132kV</v>
          </cell>
          <cell r="I124">
            <v>0.50222846859921499</v>
          </cell>
          <cell r="J124">
            <v>0.7661992512648399</v>
          </cell>
          <cell r="K124">
            <v>0.75911206939705522</v>
          </cell>
          <cell r="L124">
            <v>0.80179305285772151</v>
          </cell>
          <cell r="M124">
            <v>0.58260710043702513</v>
          </cell>
          <cell r="N124">
            <v>1</v>
          </cell>
          <cell r="O124">
            <v>0.76848948533603334</v>
          </cell>
          <cell r="P124">
            <v>0.65977261935390652</v>
          </cell>
          <cell r="Q124">
            <v>0.51825689815619447</v>
          </cell>
          <cell r="R124">
            <v>0.58316623648056964</v>
          </cell>
          <cell r="S124">
            <v>0.39781080016033915</v>
          </cell>
          <cell r="T124">
            <v>0.4933503699342488</v>
          </cell>
          <cell r="U124">
            <v>0.58846784303653299</v>
          </cell>
          <cell r="V124">
            <v>0.62239286928318849</v>
          </cell>
          <cell r="X124">
            <v>0.85912660548730091</v>
          </cell>
          <cell r="Y124">
            <v>1</v>
          </cell>
          <cell r="Z124">
            <v>1</v>
          </cell>
          <cell r="AA124">
            <v>1</v>
          </cell>
          <cell r="AB124">
            <v>1</v>
          </cell>
          <cell r="AC124">
            <v>1</v>
          </cell>
          <cell r="AD124">
            <v>1</v>
          </cell>
          <cell r="AE124">
            <v>1</v>
          </cell>
          <cell r="AF124">
            <v>0.86823369302471887</v>
          </cell>
          <cell r="AG124">
            <v>0.95092510127947172</v>
          </cell>
          <cell r="AH124">
            <v>1</v>
          </cell>
          <cell r="AI124">
            <v>1</v>
          </cell>
          <cell r="AJ124">
            <v>1</v>
          </cell>
          <cell r="AK124">
            <v>1</v>
          </cell>
        </row>
        <row r="125">
          <cell r="E125" t="str">
            <v>132kV</v>
          </cell>
          <cell r="I125">
            <v>0.50222846859921499</v>
          </cell>
          <cell r="J125">
            <v>0.7661992512648399</v>
          </cell>
          <cell r="K125">
            <v>0.75911206939705522</v>
          </cell>
          <cell r="L125">
            <v>0.80179305285772151</v>
          </cell>
          <cell r="M125">
            <v>0.58260710043702513</v>
          </cell>
          <cell r="N125">
            <v>1</v>
          </cell>
          <cell r="O125">
            <v>0.76848948533603334</v>
          </cell>
          <cell r="P125">
            <v>0.65977261935390652</v>
          </cell>
          <cell r="Q125">
            <v>0.51825689815619447</v>
          </cell>
          <cell r="R125">
            <v>0.58316623648056964</v>
          </cell>
          <cell r="S125">
            <v>0.39781080016033915</v>
          </cell>
          <cell r="T125">
            <v>0.4933503699342488</v>
          </cell>
          <cell r="U125">
            <v>0.58846784303653299</v>
          </cell>
          <cell r="V125">
            <v>0.62239286928318849</v>
          </cell>
          <cell r="X125">
            <v>0.7328255505454585</v>
          </cell>
          <cell r="Y125">
            <v>1</v>
          </cell>
          <cell r="Z125">
            <v>1</v>
          </cell>
          <cell r="AA125">
            <v>1</v>
          </cell>
          <cell r="AB125">
            <v>0.93818953352691714</v>
          </cell>
          <cell r="AC125">
            <v>1</v>
          </cell>
          <cell r="AD125">
            <v>0.99917663098976683</v>
          </cell>
          <cell r="AE125">
            <v>0.90494717667904179</v>
          </cell>
          <cell r="AF125">
            <v>0.70868517324525016</v>
          </cell>
          <cell r="AG125">
            <v>0.8286775843599028</v>
          </cell>
          <cell r="AH125">
            <v>1</v>
          </cell>
          <cell r="AI125">
            <v>1</v>
          </cell>
          <cell r="AJ125">
            <v>1</v>
          </cell>
          <cell r="AK125">
            <v>0.57767235591135291</v>
          </cell>
        </row>
        <row r="126">
          <cell r="E126" t="str">
            <v>132kV/EHV</v>
          </cell>
          <cell r="I126">
            <v>0.75726729368254919</v>
          </cell>
          <cell r="J126">
            <v>0.87237002114249629</v>
          </cell>
          <cell r="K126">
            <v>0.86739624986052244</v>
          </cell>
          <cell r="L126">
            <v>0.92910298030062477</v>
          </cell>
          <cell r="M126">
            <v>0.80676325359674961</v>
          </cell>
          <cell r="N126">
            <v>0.97879096553614464</v>
          </cell>
          <cell r="O126">
            <v>0.83432821016124914</v>
          </cell>
          <cell r="P126">
            <v>0.76042468457197376</v>
          </cell>
          <cell r="Q126">
            <v>0.74177602944730503</v>
          </cell>
          <cell r="R126">
            <v>0.73055258653962585</v>
          </cell>
          <cell r="S126">
            <v>0.65348795738555587</v>
          </cell>
          <cell r="T126">
            <v>0.68091116481870417</v>
          </cell>
          <cell r="U126">
            <v>0.82871002159025664</v>
          </cell>
          <cell r="V126">
            <v>0.82878135123458452</v>
          </cell>
          <cell r="X126">
            <v>0.70871516164601256</v>
          </cell>
          <cell r="Y126">
            <v>0.8240796451688831</v>
          </cell>
          <cell r="Z126">
            <v>0.8658993467574837</v>
          </cell>
          <cell r="AA126">
            <v>0.8582945864279572</v>
          </cell>
          <cell r="AB126">
            <v>0.75117263601060158</v>
          </cell>
          <cell r="AC126">
            <v>0.91790858435342215</v>
          </cell>
          <cell r="AD126">
            <v>0.75972920652464804</v>
          </cell>
          <cell r="AE126">
            <v>0.66769603732634619</v>
          </cell>
          <cell r="AF126">
            <v>0.6344340789106423</v>
          </cell>
          <cell r="AG126">
            <v>0.5959719494814244</v>
          </cell>
          <cell r="AH126">
            <v>0.64947926888315921</v>
          </cell>
          <cell r="AI126">
            <v>0.70748863712718546</v>
          </cell>
          <cell r="AJ126">
            <v>0.80243329753624193</v>
          </cell>
          <cell r="AK126">
            <v>0.79908818227589073</v>
          </cell>
        </row>
        <row r="127">
          <cell r="E127" t="str">
            <v>132kV/EHV</v>
          </cell>
          <cell r="I127">
            <v>0.75726729368254919</v>
          </cell>
          <cell r="J127">
            <v>0.87237002114249629</v>
          </cell>
          <cell r="K127">
            <v>0.86739624986052244</v>
          </cell>
          <cell r="L127">
            <v>0.92910298030062477</v>
          </cell>
          <cell r="M127">
            <v>0.80676325359674961</v>
          </cell>
          <cell r="N127">
            <v>0.97879096553614464</v>
          </cell>
          <cell r="O127">
            <v>0.83432821016124914</v>
          </cell>
          <cell r="P127">
            <v>0.76042468457197376</v>
          </cell>
          <cell r="Q127">
            <v>0.74177602944730503</v>
          </cell>
          <cell r="R127">
            <v>0.73055258653962585</v>
          </cell>
          <cell r="S127">
            <v>0.65348795738555587</v>
          </cell>
          <cell r="T127">
            <v>0.68091116481870417</v>
          </cell>
          <cell r="U127">
            <v>0.82871002159025664</v>
          </cell>
          <cell r="V127">
            <v>0.82878135123458452</v>
          </cell>
          <cell r="X127">
            <v>0.98294038123206262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0.99276709342923897</v>
          </cell>
          <cell r="AF127">
            <v>0.78216021213268061</v>
          </cell>
          <cell r="AG127">
            <v>0.77073017148243717</v>
          </cell>
          <cell r="AH127">
            <v>0.73824543948522159</v>
          </cell>
          <cell r="AI127">
            <v>0.87589142252627072</v>
          </cell>
          <cell r="AJ127">
            <v>1</v>
          </cell>
          <cell r="AK127">
            <v>1</v>
          </cell>
        </row>
        <row r="128">
          <cell r="E128" t="str">
            <v>132kV/EHV</v>
          </cell>
          <cell r="I128">
            <v>0.75726729368254919</v>
          </cell>
          <cell r="J128">
            <v>0.87237002114249629</v>
          </cell>
          <cell r="K128">
            <v>0.86739624986052244</v>
          </cell>
          <cell r="L128">
            <v>0.92910298030062477</v>
          </cell>
          <cell r="M128">
            <v>0.80676325359674961</v>
          </cell>
          <cell r="N128">
            <v>0.97879096553614464</v>
          </cell>
          <cell r="O128">
            <v>0.83432821016124914</v>
          </cell>
          <cell r="P128">
            <v>0.76042468457197376</v>
          </cell>
          <cell r="Q128">
            <v>0.74177602944730503</v>
          </cell>
          <cell r="R128">
            <v>0.73055258653962585</v>
          </cell>
          <cell r="S128">
            <v>0.65348795738555587</v>
          </cell>
          <cell r="T128">
            <v>0.68091116481870417</v>
          </cell>
          <cell r="U128">
            <v>0.82871002159025664</v>
          </cell>
          <cell r="V128">
            <v>0.82878135123458452</v>
          </cell>
          <cell r="X128">
            <v>0.98294038123206262</v>
          </cell>
          <cell r="Y128">
            <v>1</v>
          </cell>
          <cell r="Z128">
            <v>1</v>
          </cell>
          <cell r="AA128">
            <v>1</v>
          </cell>
          <cell r="AB128">
            <v>1</v>
          </cell>
          <cell r="AC128">
            <v>1</v>
          </cell>
          <cell r="AD128">
            <v>1</v>
          </cell>
          <cell r="AE128">
            <v>0.99276709342923897</v>
          </cell>
          <cell r="AF128">
            <v>0.78216021213268061</v>
          </cell>
          <cell r="AG128">
            <v>0.77073017148243717</v>
          </cell>
          <cell r="AH128">
            <v>0.73824543948522159</v>
          </cell>
          <cell r="AI128">
            <v>0.87589142252627072</v>
          </cell>
          <cell r="AJ128">
            <v>1</v>
          </cell>
          <cell r="AK128">
            <v>1</v>
          </cell>
        </row>
        <row r="129">
          <cell r="E129" t="str">
            <v>132kV/EHV</v>
          </cell>
          <cell r="I129">
            <v>0.75726729368254919</v>
          </cell>
          <cell r="J129">
            <v>0.87237002114249629</v>
          </cell>
          <cell r="K129">
            <v>0.86739624986052244</v>
          </cell>
          <cell r="L129">
            <v>0.92910298030062477</v>
          </cell>
          <cell r="M129">
            <v>0.80676325359674961</v>
          </cell>
          <cell r="N129">
            <v>0.97879096553614464</v>
          </cell>
          <cell r="O129">
            <v>0.83432821016124914</v>
          </cell>
          <cell r="P129">
            <v>0.76042468457197376</v>
          </cell>
          <cell r="Q129">
            <v>0.74177602944730503</v>
          </cell>
          <cell r="R129">
            <v>0.73055258653962585</v>
          </cell>
          <cell r="S129">
            <v>0.65348795738555587</v>
          </cell>
          <cell r="T129">
            <v>0.68091116481870417</v>
          </cell>
          <cell r="U129">
            <v>0.82871002159025664</v>
          </cell>
          <cell r="V129">
            <v>0.82878135123458452</v>
          </cell>
          <cell r="X129">
            <v>0.84101500824643716</v>
          </cell>
          <cell r="Y129">
            <v>0.9617448301250201</v>
          </cell>
          <cell r="Z129">
            <v>0.9390298864106873</v>
          </cell>
          <cell r="AA129">
            <v>0.95696148307499806</v>
          </cell>
          <cell r="AB129">
            <v>0.95829469628545938</v>
          </cell>
          <cell r="AC129">
            <v>1</v>
          </cell>
          <cell r="AD129">
            <v>0.82056903265260195</v>
          </cell>
          <cell r="AE129">
            <v>1</v>
          </cell>
          <cell r="AF129">
            <v>1</v>
          </cell>
          <cell r="AG129">
            <v>0.86928728453181414</v>
          </cell>
          <cell r="AH129">
            <v>0.67268644769655972</v>
          </cell>
          <cell r="AI129">
            <v>0.8287271652753635</v>
          </cell>
          <cell r="AJ129">
            <v>0.92701436445845575</v>
          </cell>
          <cell r="AK129">
            <v>1</v>
          </cell>
        </row>
        <row r="130">
          <cell r="E130" t="str">
            <v>132kV/EHV</v>
          </cell>
          <cell r="I130">
            <v>0.75726729368254919</v>
          </cell>
          <cell r="J130">
            <v>0.87237002114249629</v>
          </cell>
          <cell r="K130">
            <v>0.86739624986052244</v>
          </cell>
          <cell r="L130">
            <v>0.92910298030062477</v>
          </cell>
          <cell r="M130">
            <v>0.80676325359674961</v>
          </cell>
          <cell r="N130">
            <v>0.97879096553614464</v>
          </cell>
          <cell r="O130">
            <v>0.83432821016124914</v>
          </cell>
          <cell r="P130">
            <v>0.76042468457197376</v>
          </cell>
          <cell r="Q130">
            <v>0.74177602944730503</v>
          </cell>
          <cell r="R130">
            <v>0.73055258653962585</v>
          </cell>
          <cell r="S130">
            <v>0.65348795738555587</v>
          </cell>
          <cell r="T130">
            <v>0.68091116481870417</v>
          </cell>
          <cell r="U130">
            <v>0.82871002159025664</v>
          </cell>
          <cell r="V130">
            <v>0.82878135123458452</v>
          </cell>
          <cell r="X130">
            <v>1</v>
          </cell>
          <cell r="Y130">
            <v>1</v>
          </cell>
          <cell r="Z130">
            <v>1</v>
          </cell>
          <cell r="AA130">
            <v>1</v>
          </cell>
          <cell r="AB130">
            <v>0.96297545411808794</v>
          </cell>
          <cell r="AC130">
            <v>1</v>
          </cell>
          <cell r="AD130">
            <v>0.94420586651251104</v>
          </cell>
          <cell r="AE130">
            <v>1</v>
          </cell>
          <cell r="AF130">
            <v>1</v>
          </cell>
          <cell r="AG130">
            <v>1</v>
          </cell>
          <cell r="AH130">
            <v>0.78035837254408447</v>
          </cell>
          <cell r="AI130">
            <v>0.91651666076516691</v>
          </cell>
          <cell r="AJ130">
            <v>1</v>
          </cell>
          <cell r="AK130">
            <v>1</v>
          </cell>
        </row>
        <row r="131">
          <cell r="E131" t="str">
            <v>132kV/EHV</v>
          </cell>
          <cell r="I131">
            <v>0.75726729368254919</v>
          </cell>
          <cell r="J131">
            <v>0.87237002114249629</v>
          </cell>
          <cell r="K131">
            <v>0.86739624986052244</v>
          </cell>
          <cell r="L131">
            <v>0.92910298030062477</v>
          </cell>
          <cell r="M131">
            <v>0.80676325359674961</v>
          </cell>
          <cell r="N131">
            <v>0.97879096553614464</v>
          </cell>
          <cell r="O131">
            <v>0.83432821016124914</v>
          </cell>
          <cell r="P131">
            <v>0.76042468457197376</v>
          </cell>
          <cell r="Q131">
            <v>0.74177602944730503</v>
          </cell>
          <cell r="R131">
            <v>0.73055258653962585</v>
          </cell>
          <cell r="S131">
            <v>0.65348795738555587</v>
          </cell>
          <cell r="T131">
            <v>0.68091116481870417</v>
          </cell>
          <cell r="U131">
            <v>0.82871002159025664</v>
          </cell>
          <cell r="V131">
            <v>0.82878135123458452</v>
          </cell>
          <cell r="X131">
            <v>1</v>
          </cell>
          <cell r="Y131">
            <v>1</v>
          </cell>
          <cell r="Z131">
            <v>1</v>
          </cell>
          <cell r="AA131">
            <v>1</v>
          </cell>
          <cell r="AB131">
            <v>0.96297545411808794</v>
          </cell>
          <cell r="AC131">
            <v>1</v>
          </cell>
          <cell r="AD131">
            <v>0.94420586651251104</v>
          </cell>
          <cell r="AE131">
            <v>1</v>
          </cell>
          <cell r="AF131">
            <v>1</v>
          </cell>
          <cell r="AG131">
            <v>1</v>
          </cell>
          <cell r="AH131">
            <v>0.78035837254408447</v>
          </cell>
          <cell r="AI131">
            <v>0.91651666076516691</v>
          </cell>
          <cell r="AJ131">
            <v>1</v>
          </cell>
          <cell r="AK131">
            <v>1</v>
          </cell>
        </row>
        <row r="132">
          <cell r="E132" t="str">
            <v>132kV/EHV</v>
          </cell>
          <cell r="I132">
            <v>0.75726729368254919</v>
          </cell>
          <cell r="J132">
            <v>0.87237002114249629</v>
          </cell>
          <cell r="K132">
            <v>0.86739624986052244</v>
          </cell>
          <cell r="L132">
            <v>0.92910298030062477</v>
          </cell>
          <cell r="M132">
            <v>0.80676325359674961</v>
          </cell>
          <cell r="N132">
            <v>0.97879096553614464</v>
          </cell>
          <cell r="O132">
            <v>0.83432821016124914</v>
          </cell>
          <cell r="P132">
            <v>0.76042468457197376</v>
          </cell>
          <cell r="Q132">
            <v>0.74177602944730503</v>
          </cell>
          <cell r="R132">
            <v>0.73055258653962585</v>
          </cell>
          <cell r="S132">
            <v>0.65348795738555587</v>
          </cell>
          <cell r="T132">
            <v>0.68091116481870417</v>
          </cell>
          <cell r="U132">
            <v>0.82871002159025664</v>
          </cell>
          <cell r="V132">
            <v>0.82878135123458452</v>
          </cell>
          <cell r="X132">
            <v>0.95923763450867583</v>
          </cell>
          <cell r="Y132">
            <v>1</v>
          </cell>
          <cell r="Z132">
            <v>1</v>
          </cell>
          <cell r="AA132">
            <v>1</v>
          </cell>
          <cell r="AB132">
            <v>1</v>
          </cell>
          <cell r="AC132">
            <v>1</v>
          </cell>
          <cell r="AD132">
            <v>0.9170070658329077</v>
          </cell>
          <cell r="AE132">
            <v>1</v>
          </cell>
          <cell r="AF132">
            <v>0.93558015613317724</v>
          </cell>
          <cell r="AG132">
            <v>0.81959672187302834</v>
          </cell>
          <cell r="AH132">
            <v>0.7688528161544852</v>
          </cell>
          <cell r="AI132">
            <v>0.87002706559921594</v>
          </cell>
          <cell r="AJ132">
            <v>1</v>
          </cell>
          <cell r="AK132">
            <v>1</v>
          </cell>
        </row>
        <row r="133">
          <cell r="E133" t="str">
            <v>132kV/EHV</v>
          </cell>
          <cell r="I133">
            <v>0.62577478256404562</v>
          </cell>
          <cell r="J133">
            <v>0.78832701757603751</v>
          </cell>
          <cell r="K133">
            <v>0.78181936884761383</v>
          </cell>
          <cell r="L133">
            <v>0.90086630674967461</v>
          </cell>
          <cell r="M133">
            <v>0.69904671701463128</v>
          </cell>
          <cell r="N133">
            <v>0.96625460928984874</v>
          </cell>
          <cell r="O133">
            <v>0.74186953748681428</v>
          </cell>
          <cell r="P133">
            <v>0.66999141509055082</v>
          </cell>
          <cell r="Q133">
            <v>0.61929809636896582</v>
          </cell>
          <cell r="R133">
            <v>0.60581524163152389</v>
          </cell>
          <cell r="S133">
            <v>0.50435508729703538</v>
          </cell>
          <cell r="T133">
            <v>0.51733579872710012</v>
          </cell>
          <cell r="U133">
            <v>0.72306238354782804</v>
          </cell>
          <cell r="V133">
            <v>0.74327959748025951</v>
          </cell>
          <cell r="X133">
            <v>0.54041281393546792</v>
          </cell>
          <cell r="Y133">
            <v>0.59796437514906298</v>
          </cell>
          <cell r="Z133">
            <v>0.63112719086519908</v>
          </cell>
          <cell r="AA133">
            <v>0.77901067526755763</v>
          </cell>
          <cell r="AB133">
            <v>0.63030826934355177</v>
          </cell>
          <cell r="AC133">
            <v>0.78988859585809112</v>
          </cell>
          <cell r="AD133">
            <v>0.52263234615228493</v>
          </cell>
          <cell r="AE133">
            <v>0.74884291719599161</v>
          </cell>
          <cell r="AF133">
            <v>0.56872696178014326</v>
          </cell>
          <cell r="AG133">
            <v>0.51149727452076232</v>
          </cell>
          <cell r="AH133">
            <v>0.45366043693970703</v>
          </cell>
          <cell r="AI133">
            <v>0.4835830321066289</v>
          </cell>
          <cell r="AJ133">
            <v>0.62239792081974976</v>
          </cell>
          <cell r="AK133">
            <v>0.66210693615708027</v>
          </cell>
        </row>
        <row r="134">
          <cell r="E134" t="str">
            <v>132kV/EHV</v>
          </cell>
          <cell r="I134">
            <v>0.5618991303509091</v>
          </cell>
          <cell r="J134">
            <v>0.74240230419088826</v>
          </cell>
          <cell r="K134">
            <v>0.72939762358832072</v>
          </cell>
          <cell r="L134">
            <v>0.89248969216603136</v>
          </cell>
          <cell r="M134">
            <v>0.65812056544261854</v>
          </cell>
          <cell r="N134">
            <v>0.96163147052479792</v>
          </cell>
          <cell r="O134">
            <v>0.71110719672914624</v>
          </cell>
          <cell r="P134">
            <v>0.63404142252040552</v>
          </cell>
          <cell r="Q134">
            <v>0.57645050245478913</v>
          </cell>
          <cell r="R134">
            <v>0.56455407529611001</v>
          </cell>
          <cell r="S134">
            <v>0.44162400499419119</v>
          </cell>
          <cell r="T134">
            <v>0.44942834336756554</v>
          </cell>
          <cell r="U134">
            <v>0.6737858857973692</v>
          </cell>
          <cell r="V134">
            <v>0.69478413821649898</v>
          </cell>
          <cell r="X134">
            <v>0.48725056224744134</v>
          </cell>
          <cell r="Y134">
            <v>0.499959875595894</v>
          </cell>
          <cell r="Z134">
            <v>0.45197946767969593</v>
          </cell>
          <cell r="AA134">
            <v>0.73783147959753503</v>
          </cell>
          <cell r="AB134">
            <v>0.41943548453995605</v>
          </cell>
          <cell r="AC134">
            <v>0.69139990568841803</v>
          </cell>
          <cell r="AD134">
            <v>0.47081568809765884</v>
          </cell>
          <cell r="AE134">
            <v>0.67081855974857207</v>
          </cell>
          <cell r="AF134">
            <v>0.46468459359120262</v>
          </cell>
          <cell r="AG134">
            <v>0.42261494177956821</v>
          </cell>
          <cell r="AH134">
            <v>0.33238813963671288</v>
          </cell>
          <cell r="AI134">
            <v>0.34958311762151456</v>
          </cell>
          <cell r="AJ134">
            <v>0.40832721762101631</v>
          </cell>
          <cell r="AK134">
            <v>0.33640007896284507</v>
          </cell>
        </row>
        <row r="135">
          <cell r="E135" t="str">
            <v>132kV/EHV</v>
          </cell>
          <cell r="I135">
            <v>0.75726729368254919</v>
          </cell>
          <cell r="J135">
            <v>0.87237002114249629</v>
          </cell>
          <cell r="K135">
            <v>0.86739624986052244</v>
          </cell>
          <cell r="L135">
            <v>0.92910298030062477</v>
          </cell>
          <cell r="M135">
            <v>0.80676325359674961</v>
          </cell>
          <cell r="N135">
            <v>0.97879096553614464</v>
          </cell>
          <cell r="O135">
            <v>0.83432821016124914</v>
          </cell>
          <cell r="P135">
            <v>0.76042468457197376</v>
          </cell>
          <cell r="Q135">
            <v>0.74177602944730503</v>
          </cell>
          <cell r="R135">
            <v>0.73055258653962585</v>
          </cell>
          <cell r="S135">
            <v>0.65348795738555587</v>
          </cell>
          <cell r="T135">
            <v>0.68091116481870417</v>
          </cell>
          <cell r="U135">
            <v>0.82871002159025664</v>
          </cell>
          <cell r="V135">
            <v>0.82878135123458452</v>
          </cell>
          <cell r="X135">
            <v>0.69581223544402349</v>
          </cell>
          <cell r="Y135">
            <v>0.83817815024842024</v>
          </cell>
          <cell r="Z135">
            <v>0.77264178826214269</v>
          </cell>
          <cell r="AA135">
            <v>0.98249023118178325</v>
          </cell>
          <cell r="AB135">
            <v>0.90728697790945345</v>
          </cell>
          <cell r="AC135">
            <v>0.92690783914009378</v>
          </cell>
          <cell r="AD135">
            <v>0.8000157050895067</v>
          </cell>
          <cell r="AE135">
            <v>0.63964880028595927</v>
          </cell>
          <cell r="AF135">
            <v>0.67426952558387931</v>
          </cell>
          <cell r="AG135">
            <v>0.65363396963449216</v>
          </cell>
          <cell r="AH135">
            <v>0.70676507560711488</v>
          </cell>
          <cell r="AI135">
            <v>0.7682204661847466</v>
          </cell>
          <cell r="AJ135">
            <v>0.89596868217155257</v>
          </cell>
          <cell r="AK135">
            <v>0.8561415650348283</v>
          </cell>
        </row>
        <row r="136">
          <cell r="E136" t="str">
            <v>132kV/EHV</v>
          </cell>
          <cell r="I136">
            <v>0.75726729368254919</v>
          </cell>
          <cell r="J136">
            <v>0.87237002114249629</v>
          </cell>
          <cell r="K136">
            <v>0.86739624986052244</v>
          </cell>
          <cell r="L136">
            <v>0.92910298030062477</v>
          </cell>
          <cell r="M136">
            <v>0.80676325359674961</v>
          </cell>
          <cell r="N136">
            <v>0.97879096553614464</v>
          </cell>
          <cell r="O136">
            <v>0.83432821016124914</v>
          </cell>
          <cell r="P136">
            <v>0.76042468457197376</v>
          </cell>
          <cell r="Q136">
            <v>0.74177602944730503</v>
          </cell>
          <cell r="R136">
            <v>0.73055258653962585</v>
          </cell>
          <cell r="S136">
            <v>0.65348795738555587</v>
          </cell>
          <cell r="T136">
            <v>0.68091116481870417</v>
          </cell>
          <cell r="U136">
            <v>0.82871002159025664</v>
          </cell>
          <cell r="V136">
            <v>0.82878135123458452</v>
          </cell>
          <cell r="X136">
            <v>0.93291716578202322</v>
          </cell>
          <cell r="Y136">
            <v>1</v>
          </cell>
          <cell r="Z136">
            <v>1</v>
          </cell>
          <cell r="AA136">
            <v>1</v>
          </cell>
          <cell r="AB136">
            <v>0.98993843583859431</v>
          </cell>
          <cell r="AC136">
            <v>1</v>
          </cell>
          <cell r="AD136">
            <v>0.90228004323263966</v>
          </cell>
          <cell r="AE136">
            <v>1</v>
          </cell>
          <cell r="AF136">
            <v>1</v>
          </cell>
          <cell r="AG136">
            <v>1</v>
          </cell>
          <cell r="AH136">
            <v>0.77505804102662001</v>
          </cell>
          <cell r="AI136">
            <v>0.95435176307180358</v>
          </cell>
          <cell r="AJ136">
            <v>1</v>
          </cell>
          <cell r="AK136">
            <v>1</v>
          </cell>
        </row>
        <row r="137">
          <cell r="E137" t="str">
            <v>132kV/EHV</v>
          </cell>
          <cell r="I137">
            <v>0.75726729368254919</v>
          </cell>
          <cell r="J137">
            <v>0.87237002114249629</v>
          </cell>
          <cell r="K137">
            <v>0.86739624986052244</v>
          </cell>
          <cell r="L137">
            <v>0.92910298030062477</v>
          </cell>
          <cell r="M137">
            <v>0.80676325359674961</v>
          </cell>
          <cell r="N137">
            <v>0.97879096553614464</v>
          </cell>
          <cell r="O137">
            <v>0.83432821016124914</v>
          </cell>
          <cell r="P137">
            <v>0.76042468457197376</v>
          </cell>
          <cell r="Q137">
            <v>0.74177602944730503</v>
          </cell>
          <cell r="R137">
            <v>0.73055258653962585</v>
          </cell>
          <cell r="S137">
            <v>0.65348795738555587</v>
          </cell>
          <cell r="T137">
            <v>0.68091116481870417</v>
          </cell>
          <cell r="U137">
            <v>0.82871002159025664</v>
          </cell>
          <cell r="V137">
            <v>0.82878135123458452</v>
          </cell>
          <cell r="X137">
            <v>0.82562702836024171</v>
          </cell>
          <cell r="Y137">
            <v>1</v>
          </cell>
          <cell r="Z137">
            <v>1</v>
          </cell>
          <cell r="AA137">
            <v>0.94265104803816357</v>
          </cell>
          <cell r="AB137">
            <v>0.94274963532510703</v>
          </cell>
          <cell r="AC137">
            <v>1</v>
          </cell>
          <cell r="AD137">
            <v>0.84648310146721961</v>
          </cell>
          <cell r="AE137">
            <v>0.82731061990615373</v>
          </cell>
          <cell r="AF137">
            <v>0.89714186845747657</v>
          </cell>
          <cell r="AG137">
            <v>0.74663251668408848</v>
          </cell>
          <cell r="AH137">
            <v>0.6907095534820189</v>
          </cell>
          <cell r="AI137">
            <v>0.72879255919891084</v>
          </cell>
          <cell r="AJ137">
            <v>0.92084989882418811</v>
          </cell>
          <cell r="AK137">
            <v>0.93254011023057626</v>
          </cell>
        </row>
        <row r="138">
          <cell r="E138" t="str">
            <v>132kV/EHV</v>
          </cell>
          <cell r="I138">
            <v>0.62577478256404562</v>
          </cell>
          <cell r="J138">
            <v>0.78832701757603751</v>
          </cell>
          <cell r="K138">
            <v>0.78181936884761383</v>
          </cell>
          <cell r="L138">
            <v>0.90086630674967461</v>
          </cell>
          <cell r="M138">
            <v>0.69904671701463128</v>
          </cell>
          <cell r="N138">
            <v>0.96625460928984874</v>
          </cell>
          <cell r="O138">
            <v>0.74186953748681428</v>
          </cell>
          <cell r="P138">
            <v>0.66999141509055082</v>
          </cell>
          <cell r="Q138">
            <v>0.61929809636896582</v>
          </cell>
          <cell r="R138">
            <v>0.60581524163152389</v>
          </cell>
          <cell r="S138">
            <v>0.50435508729703538</v>
          </cell>
          <cell r="T138">
            <v>0.51733579872710012</v>
          </cell>
          <cell r="U138">
            <v>0.72306238354782804</v>
          </cell>
          <cell r="V138">
            <v>0.74327959748025951</v>
          </cell>
          <cell r="X138">
            <v>0.50096156422104865</v>
          </cell>
          <cell r="Y138">
            <v>0.68115607948560886</v>
          </cell>
          <cell r="Z138">
            <v>0.66237542185953002</v>
          </cell>
          <cell r="AA138">
            <v>0.84912112953438856</v>
          </cell>
          <cell r="AB138">
            <v>0.56596945000417442</v>
          </cell>
          <cell r="AC138">
            <v>0.74899531992736934</v>
          </cell>
          <cell r="AD138">
            <v>0.51081711135983421</v>
          </cell>
          <cell r="AE138">
            <v>0.53277734831253853</v>
          </cell>
          <cell r="AF138">
            <v>0.61899535214174628</v>
          </cell>
          <cell r="AG138">
            <v>0.5237834515509816</v>
          </cell>
          <cell r="AH138">
            <v>0.37511409192776418</v>
          </cell>
          <cell r="AI138">
            <v>0.35121204418891422</v>
          </cell>
          <cell r="AJ138">
            <v>0.56643764483719083</v>
          </cell>
          <cell r="AK138">
            <v>0.6346072137467399</v>
          </cell>
        </row>
        <row r="139">
          <cell r="E139" t="str">
            <v>132kV/EHV</v>
          </cell>
          <cell r="I139">
            <v>0.5618991303509091</v>
          </cell>
          <cell r="J139">
            <v>0.74240230419088826</v>
          </cell>
          <cell r="K139">
            <v>0.72939762358832072</v>
          </cell>
          <cell r="L139">
            <v>0.89248969216603136</v>
          </cell>
          <cell r="M139">
            <v>0.65812056544261854</v>
          </cell>
          <cell r="N139">
            <v>0.96163147052479792</v>
          </cell>
          <cell r="O139">
            <v>0.71110719672914624</v>
          </cell>
          <cell r="P139">
            <v>0.63404142252040552</v>
          </cell>
          <cell r="Q139">
            <v>0.57645050245478913</v>
          </cell>
          <cell r="R139">
            <v>0.56455407529611001</v>
          </cell>
          <cell r="S139">
            <v>0.44162400499419119</v>
          </cell>
          <cell r="T139">
            <v>0.44942834336756554</v>
          </cell>
          <cell r="U139">
            <v>0.6737858857973692</v>
          </cell>
          <cell r="V139">
            <v>0.69478413821649898</v>
          </cell>
          <cell r="X139">
            <v>0.51644936543859488</v>
          </cell>
          <cell r="Y139">
            <v>0.57239224692693791</v>
          </cell>
          <cell r="Z139">
            <v>0.5630997455680522</v>
          </cell>
          <cell r="AA139">
            <v>0.59587059651900143</v>
          </cell>
          <cell r="AB139">
            <v>0.47324513033181553</v>
          </cell>
          <cell r="AC139">
            <v>0.72336219567995852</v>
          </cell>
          <cell r="AD139">
            <v>0.55088419728492422</v>
          </cell>
          <cell r="AE139">
            <v>0.50542245381760198</v>
          </cell>
          <cell r="AF139">
            <v>0.56207746829577898</v>
          </cell>
          <cell r="AG139">
            <v>0.56941444235837224</v>
          </cell>
          <cell r="AH139">
            <v>0.37633243344512551</v>
          </cell>
          <cell r="AI139">
            <v>0.36176334164203405</v>
          </cell>
          <cell r="AJ139">
            <v>0.53314663050596778</v>
          </cell>
          <cell r="AK139">
            <v>0.54659262704903988</v>
          </cell>
        </row>
        <row r="140">
          <cell r="E140" t="str">
            <v>132kV/EHV</v>
          </cell>
          <cell r="I140">
            <v>0.75726729368254919</v>
          </cell>
          <cell r="J140">
            <v>0.87237002114249629</v>
          </cell>
          <cell r="K140">
            <v>0.86739624986052244</v>
          </cell>
          <cell r="L140">
            <v>0.92910298030062477</v>
          </cell>
          <cell r="M140">
            <v>0.80676325359674961</v>
          </cell>
          <cell r="N140">
            <v>0.97879096553614464</v>
          </cell>
          <cell r="O140">
            <v>0.83432821016124914</v>
          </cell>
          <cell r="P140">
            <v>0.76042468457197376</v>
          </cell>
          <cell r="Q140">
            <v>0.74177602944730503</v>
          </cell>
          <cell r="R140">
            <v>0.73055258653962585</v>
          </cell>
          <cell r="S140">
            <v>0.65348795738555587</v>
          </cell>
          <cell r="T140">
            <v>0.68091116481870417</v>
          </cell>
          <cell r="U140">
            <v>0.82871002159025664</v>
          </cell>
          <cell r="V140">
            <v>0.82878135123458452</v>
          </cell>
          <cell r="X140">
            <v>0.56015090786228494</v>
          </cell>
          <cell r="Y140">
            <v>1</v>
          </cell>
          <cell r="Z140">
            <v>1</v>
          </cell>
          <cell r="AA140">
            <v>0.77096082253916132</v>
          </cell>
          <cell r="AB140">
            <v>0.75363165632017137</v>
          </cell>
          <cell r="AC140">
            <v>1</v>
          </cell>
          <cell r="AD140">
            <v>1</v>
          </cell>
          <cell r="AE140">
            <v>0.66774335535300988</v>
          </cell>
          <cell r="AF140">
            <v>0.81366314740103396</v>
          </cell>
          <cell r="AG140">
            <v>0.76936977493667069</v>
          </cell>
          <cell r="AH140">
            <v>0.65825989748874392</v>
          </cell>
          <cell r="AI140">
            <v>0.70631833497604579</v>
          </cell>
          <cell r="AJ140">
            <v>0.83796251414313616</v>
          </cell>
          <cell r="AK140">
            <v>0.82398821581392023</v>
          </cell>
        </row>
        <row r="141">
          <cell r="E141" t="str">
            <v>132kV/EHV</v>
          </cell>
          <cell r="I141">
            <v>0.75726729368254919</v>
          </cell>
          <cell r="J141">
            <v>0.87237002114249629</v>
          </cell>
          <cell r="K141">
            <v>0.86739624986052244</v>
          </cell>
          <cell r="L141">
            <v>0.92910298030062477</v>
          </cell>
          <cell r="M141">
            <v>0.80676325359674961</v>
          </cell>
          <cell r="N141">
            <v>0.97879096553614464</v>
          </cell>
          <cell r="O141">
            <v>0.83432821016124914</v>
          </cell>
          <cell r="P141">
            <v>0.76042468457197376</v>
          </cell>
          <cell r="Q141">
            <v>0.74177602944730503</v>
          </cell>
          <cell r="R141">
            <v>0.73055258653962585</v>
          </cell>
          <cell r="S141">
            <v>0.65348795738555587</v>
          </cell>
          <cell r="T141">
            <v>0.68091116481870417</v>
          </cell>
          <cell r="U141">
            <v>0.82871002159025664</v>
          </cell>
          <cell r="V141">
            <v>0.82878135123458452</v>
          </cell>
          <cell r="X141">
            <v>0.52835129608865317</v>
          </cell>
          <cell r="Y141">
            <v>1</v>
          </cell>
          <cell r="Z141">
            <v>1</v>
          </cell>
          <cell r="AA141">
            <v>0.77010798977086581</v>
          </cell>
          <cell r="AB141">
            <v>0.70712215551739332</v>
          </cell>
          <cell r="AC141">
            <v>1</v>
          </cell>
          <cell r="AD141">
            <v>0.96564421994520599</v>
          </cell>
          <cell r="AE141">
            <v>0.76930128012152843</v>
          </cell>
          <cell r="AF141">
            <v>0.61928655188090731</v>
          </cell>
          <cell r="AG141">
            <v>0.5401278993765567</v>
          </cell>
          <cell r="AH141">
            <v>0.59240877372316514</v>
          </cell>
          <cell r="AI141">
            <v>0.63793376816173841</v>
          </cell>
          <cell r="AJ141">
            <v>0.75654397235622783</v>
          </cell>
          <cell r="AK141">
            <v>0.75168461409514908</v>
          </cell>
        </row>
        <row r="142">
          <cell r="E142" t="str">
            <v>132kV/EHV</v>
          </cell>
          <cell r="I142">
            <v>0.75726729368254919</v>
          </cell>
          <cell r="J142">
            <v>0.87237002114249629</v>
          </cell>
          <cell r="K142">
            <v>0.86739624986052244</v>
          </cell>
          <cell r="L142">
            <v>0.92910298030062477</v>
          </cell>
          <cell r="M142">
            <v>0.80676325359674961</v>
          </cell>
          <cell r="N142">
            <v>0.97879096553614464</v>
          </cell>
          <cell r="O142">
            <v>0.83432821016124914</v>
          </cell>
          <cell r="P142">
            <v>0.76042468457197376</v>
          </cell>
          <cell r="Q142">
            <v>0.74177602944730503</v>
          </cell>
          <cell r="R142">
            <v>0.73055258653962585</v>
          </cell>
          <cell r="S142">
            <v>0.65348795738555587</v>
          </cell>
          <cell r="T142">
            <v>0.68091116481870417</v>
          </cell>
          <cell r="U142">
            <v>0.82871002159025664</v>
          </cell>
          <cell r="V142">
            <v>0.82878135123458452</v>
          </cell>
          <cell r="X142">
            <v>0.40031786408009429</v>
          </cell>
          <cell r="Y142">
            <v>0.7454616601072398</v>
          </cell>
          <cell r="Z142">
            <v>0.92968831139604424</v>
          </cell>
          <cell r="AA142">
            <v>0.64905614651581434</v>
          </cell>
          <cell r="AB142">
            <v>0.54347998901397243</v>
          </cell>
          <cell r="AC142">
            <v>0.86503527646937628</v>
          </cell>
          <cell r="AD142">
            <v>0.69901637835332286</v>
          </cell>
          <cell r="AE142">
            <v>0.40689037038101961</v>
          </cell>
          <cell r="AF142">
            <v>0.38996941926773732</v>
          </cell>
          <cell r="AG142">
            <v>0.32697008012060647</v>
          </cell>
          <cell r="AH142">
            <v>0.43338507776004737</v>
          </cell>
          <cell r="AI142">
            <v>0.48295270767592874</v>
          </cell>
          <cell r="AJ142">
            <v>0.60058746747460268</v>
          </cell>
          <cell r="AK142">
            <v>0.61813139130492856</v>
          </cell>
        </row>
        <row r="143">
          <cell r="E143" t="str">
            <v>132kV/EHV</v>
          </cell>
          <cell r="I143">
            <v>0.75726729368254919</v>
          </cell>
          <cell r="J143">
            <v>0.87237002114249629</v>
          </cell>
          <cell r="K143">
            <v>0.86739624986052244</v>
          </cell>
          <cell r="L143">
            <v>0.92910298030062477</v>
          </cell>
          <cell r="M143">
            <v>0.80676325359674961</v>
          </cell>
          <cell r="N143">
            <v>0.97879096553614464</v>
          </cell>
          <cell r="O143">
            <v>0.83432821016124914</v>
          </cell>
          <cell r="P143">
            <v>0.76042468457197376</v>
          </cell>
          <cell r="Q143">
            <v>0.74177602944730503</v>
          </cell>
          <cell r="R143">
            <v>0.73055258653962585</v>
          </cell>
          <cell r="S143">
            <v>0.65348795738555587</v>
          </cell>
          <cell r="T143">
            <v>0.68091116481870417</v>
          </cell>
          <cell r="U143">
            <v>0.82871002159025664</v>
          </cell>
          <cell r="V143">
            <v>0.82878135123458452</v>
          </cell>
          <cell r="X143">
            <v>0.57260949246811865</v>
          </cell>
          <cell r="Y143">
            <v>1</v>
          </cell>
          <cell r="Z143">
            <v>1</v>
          </cell>
          <cell r="AA143">
            <v>0.76218263931778263</v>
          </cell>
          <cell r="AB143">
            <v>0.78452628156835957</v>
          </cell>
          <cell r="AC143">
            <v>1</v>
          </cell>
          <cell r="AD143">
            <v>1</v>
          </cell>
          <cell r="AE143">
            <v>0.57581284004827316</v>
          </cell>
          <cell r="AF143">
            <v>1</v>
          </cell>
          <cell r="AG143">
            <v>1</v>
          </cell>
          <cell r="AH143">
            <v>0.73987533542249384</v>
          </cell>
          <cell r="AI143">
            <v>0.79415690133592876</v>
          </cell>
          <cell r="AJ143">
            <v>0.93502724744983312</v>
          </cell>
          <cell r="AK143">
            <v>0.90803501382694007</v>
          </cell>
        </row>
        <row r="144">
          <cell r="E144" t="str">
            <v>132kV/EHV</v>
          </cell>
          <cell r="I144">
            <v>0.75726729368254919</v>
          </cell>
          <cell r="J144">
            <v>0.87237002114249629</v>
          </cell>
          <cell r="K144">
            <v>0.86739624986052244</v>
          </cell>
          <cell r="L144">
            <v>0.92910298030062477</v>
          </cell>
          <cell r="M144">
            <v>0.80676325359674961</v>
          </cell>
          <cell r="N144">
            <v>0.97879096553614464</v>
          </cell>
          <cell r="O144">
            <v>0.83432821016124914</v>
          </cell>
          <cell r="P144">
            <v>0.76042468457197376</v>
          </cell>
          <cell r="Q144">
            <v>0.74177602944730503</v>
          </cell>
          <cell r="R144">
            <v>0.73055258653962585</v>
          </cell>
          <cell r="S144">
            <v>0.65348795738555587</v>
          </cell>
          <cell r="T144">
            <v>0.68091116481870417</v>
          </cell>
          <cell r="U144">
            <v>0.82871002159025664</v>
          </cell>
          <cell r="V144">
            <v>0.82878135123458452</v>
          </cell>
          <cell r="X144">
            <v>0.52302939578280139</v>
          </cell>
          <cell r="Y144">
            <v>1</v>
          </cell>
          <cell r="Z144">
            <v>1</v>
          </cell>
          <cell r="AA144">
            <v>0.76042601738142379</v>
          </cell>
          <cell r="AB144">
            <v>0.64843035093470536</v>
          </cell>
          <cell r="AC144">
            <v>1</v>
          </cell>
          <cell r="AD144">
            <v>0.95575327905893759</v>
          </cell>
          <cell r="AE144">
            <v>0.69319059722754983</v>
          </cell>
          <cell r="AF144">
            <v>0.60767441629766572</v>
          </cell>
          <cell r="AG144">
            <v>0.52554038702786199</v>
          </cell>
          <cell r="AH144">
            <v>0.57743535060684315</v>
          </cell>
          <cell r="AI144">
            <v>0.63986506664844811</v>
          </cell>
          <cell r="AJ144">
            <v>0.74262602815425871</v>
          </cell>
          <cell r="AK144">
            <v>0.73014488276468459</v>
          </cell>
        </row>
        <row r="145">
          <cell r="E145" t="str">
            <v>132kV/EHV</v>
          </cell>
          <cell r="I145">
            <v>0.62577478256404562</v>
          </cell>
          <cell r="J145">
            <v>0.78832701757603751</v>
          </cell>
          <cell r="K145">
            <v>0.78181936884761383</v>
          </cell>
          <cell r="L145">
            <v>0.90086630674967461</v>
          </cell>
          <cell r="M145">
            <v>0.69904671701463128</v>
          </cell>
          <cell r="N145">
            <v>0.96625460928984874</v>
          </cell>
          <cell r="O145">
            <v>0.74186953748681428</v>
          </cell>
          <cell r="P145">
            <v>0.66999141509055082</v>
          </cell>
          <cell r="Q145">
            <v>0.61929809636896582</v>
          </cell>
          <cell r="R145">
            <v>0.60581524163152389</v>
          </cell>
          <cell r="S145">
            <v>0.50435508729703538</v>
          </cell>
          <cell r="T145">
            <v>0.51733579872710012</v>
          </cell>
          <cell r="U145">
            <v>0.72306238354782804</v>
          </cell>
          <cell r="V145">
            <v>0.74327959748025951</v>
          </cell>
          <cell r="X145">
            <v>1</v>
          </cell>
          <cell r="Y145">
            <v>1</v>
          </cell>
          <cell r="Z145">
            <v>1</v>
          </cell>
          <cell r="AA145">
            <v>1</v>
          </cell>
          <cell r="AB145">
            <v>1</v>
          </cell>
          <cell r="AC145">
            <v>1</v>
          </cell>
          <cell r="AD145">
            <v>1</v>
          </cell>
          <cell r="AE145">
            <v>0.88715845708273711</v>
          </cell>
          <cell r="AF145">
            <v>1</v>
          </cell>
          <cell r="AG145">
            <v>0.94027966831471077</v>
          </cell>
          <cell r="AH145">
            <v>1</v>
          </cell>
          <cell r="AI145">
            <v>1</v>
          </cell>
          <cell r="AJ145">
            <v>1</v>
          </cell>
          <cell r="AK145">
            <v>1</v>
          </cell>
        </row>
        <row r="146">
          <cell r="E146" t="str">
            <v>132kV/EHV</v>
          </cell>
          <cell r="I146">
            <v>0.5618991303509091</v>
          </cell>
          <cell r="J146">
            <v>0.74240230419088826</v>
          </cell>
          <cell r="K146">
            <v>0.72939762358832072</v>
          </cell>
          <cell r="L146">
            <v>0.89248969216603136</v>
          </cell>
          <cell r="M146">
            <v>0.65812056544261854</v>
          </cell>
          <cell r="N146">
            <v>0.96163147052479792</v>
          </cell>
          <cell r="O146">
            <v>0.71110719672914624</v>
          </cell>
          <cell r="P146">
            <v>0.63404142252040552</v>
          </cell>
          <cell r="Q146">
            <v>0.57645050245478913</v>
          </cell>
          <cell r="R146">
            <v>0.56455407529611001</v>
          </cell>
          <cell r="S146">
            <v>0.44162400499419119</v>
          </cell>
          <cell r="T146">
            <v>0.44942834336756554</v>
          </cell>
          <cell r="U146">
            <v>0.6737858857973692</v>
          </cell>
          <cell r="V146">
            <v>0.69478413821649898</v>
          </cell>
          <cell r="X146">
            <v>1</v>
          </cell>
          <cell r="Y146">
            <v>1</v>
          </cell>
          <cell r="Z146">
            <v>1</v>
          </cell>
          <cell r="AA146">
            <v>1</v>
          </cell>
          <cell r="AB146">
            <v>1</v>
          </cell>
          <cell r="AC146">
            <v>1</v>
          </cell>
          <cell r="AD146">
            <v>1</v>
          </cell>
          <cell r="AE146">
            <v>0.85117018039507009</v>
          </cell>
          <cell r="AF146">
            <v>1</v>
          </cell>
          <cell r="AG146">
            <v>0.891650953302492</v>
          </cell>
          <cell r="AH146">
            <v>1</v>
          </cell>
          <cell r="AI146">
            <v>1</v>
          </cell>
          <cell r="AJ146">
            <v>1</v>
          </cell>
          <cell r="AK146">
            <v>1</v>
          </cell>
        </row>
        <row r="147">
          <cell r="E147" t="str">
            <v>132kV/EHV</v>
          </cell>
          <cell r="I147">
            <v>0.62577478256404562</v>
          </cell>
          <cell r="J147">
            <v>0.78832701757603751</v>
          </cell>
          <cell r="K147">
            <v>0.78181936884761383</v>
          </cell>
          <cell r="L147">
            <v>0.90086630674967461</v>
          </cell>
          <cell r="M147">
            <v>0.69904671701463128</v>
          </cell>
          <cell r="N147">
            <v>0.96625460928984874</v>
          </cell>
          <cell r="O147">
            <v>0.74186953748681428</v>
          </cell>
          <cell r="P147">
            <v>0.66999141509055082</v>
          </cell>
          <cell r="Q147">
            <v>0.61929809636896582</v>
          </cell>
          <cell r="R147">
            <v>0.60581524163152389</v>
          </cell>
          <cell r="S147">
            <v>0.50435508729703538</v>
          </cell>
          <cell r="T147">
            <v>0.51733579872710012</v>
          </cell>
          <cell r="U147">
            <v>0.72306238354782804</v>
          </cell>
          <cell r="V147">
            <v>0.74327959748025951</v>
          </cell>
          <cell r="X147">
            <v>1</v>
          </cell>
          <cell r="Y147">
            <v>1</v>
          </cell>
          <cell r="Z147">
            <v>1</v>
          </cell>
          <cell r="AA147">
            <v>1</v>
          </cell>
          <cell r="AB147">
            <v>1</v>
          </cell>
          <cell r="AC147">
            <v>1</v>
          </cell>
          <cell r="AD147">
            <v>1</v>
          </cell>
          <cell r="AE147">
            <v>0.94411102290927651</v>
          </cell>
          <cell r="AF147">
            <v>1</v>
          </cell>
          <cell r="AG147">
            <v>0.98748276618227282</v>
          </cell>
          <cell r="AH147">
            <v>1</v>
          </cell>
          <cell r="AI147">
            <v>1</v>
          </cell>
          <cell r="AJ147">
            <v>1</v>
          </cell>
          <cell r="AK147">
            <v>1</v>
          </cell>
        </row>
        <row r="148">
          <cell r="E148" t="str">
            <v>132kV/EHV</v>
          </cell>
          <cell r="I148">
            <v>0.62577478256404562</v>
          </cell>
          <cell r="J148">
            <v>0.78832701757603751</v>
          </cell>
          <cell r="K148">
            <v>0.78181936884761383</v>
          </cell>
          <cell r="L148">
            <v>0.90086630674967461</v>
          </cell>
          <cell r="M148">
            <v>0.69904671701463128</v>
          </cell>
          <cell r="N148">
            <v>0.96625460928984874</v>
          </cell>
          <cell r="O148">
            <v>0.74186953748681428</v>
          </cell>
          <cell r="P148">
            <v>0.66999141509055082</v>
          </cell>
          <cell r="Q148">
            <v>0.61929809636896582</v>
          </cell>
          <cell r="R148">
            <v>0.60581524163152389</v>
          </cell>
          <cell r="S148">
            <v>0.50435508729703538</v>
          </cell>
          <cell r="T148">
            <v>0.51733579872710012</v>
          </cell>
          <cell r="U148">
            <v>0.72306238354782804</v>
          </cell>
          <cell r="V148">
            <v>0.74327959748025951</v>
          </cell>
          <cell r="X148">
            <v>1</v>
          </cell>
          <cell r="Y148">
            <v>1</v>
          </cell>
          <cell r="Z148">
            <v>1</v>
          </cell>
          <cell r="AA148">
            <v>1</v>
          </cell>
          <cell r="AB148">
            <v>1</v>
          </cell>
          <cell r="AC148">
            <v>1</v>
          </cell>
          <cell r="AD148">
            <v>1</v>
          </cell>
          <cell r="AE148">
            <v>0.89391841461960253</v>
          </cell>
          <cell r="AF148">
            <v>1</v>
          </cell>
          <cell r="AG148">
            <v>0.23298293856251828</v>
          </cell>
          <cell r="AH148">
            <v>1</v>
          </cell>
          <cell r="AI148">
            <v>1</v>
          </cell>
          <cell r="AJ148">
            <v>1</v>
          </cell>
          <cell r="AK148">
            <v>1</v>
          </cell>
        </row>
        <row r="149">
          <cell r="E149" t="str">
            <v>132kV/EHV</v>
          </cell>
          <cell r="I149">
            <v>0.5618991303509091</v>
          </cell>
          <cell r="J149">
            <v>0.74240230419088826</v>
          </cell>
          <cell r="K149">
            <v>0.72939762358832072</v>
          </cell>
          <cell r="L149">
            <v>0.89248969216603136</v>
          </cell>
          <cell r="M149">
            <v>0.65812056544261854</v>
          </cell>
          <cell r="N149">
            <v>0.96163147052479792</v>
          </cell>
          <cell r="O149">
            <v>0.71110719672914624</v>
          </cell>
          <cell r="P149">
            <v>0.63404142252040552</v>
          </cell>
          <cell r="Q149">
            <v>0.57645050245478913</v>
          </cell>
          <cell r="R149">
            <v>0.56455407529611001</v>
          </cell>
          <cell r="S149">
            <v>0.44162400499419119</v>
          </cell>
          <cell r="T149">
            <v>0.44942834336756554</v>
          </cell>
          <cell r="U149">
            <v>0.6737858857973692</v>
          </cell>
          <cell r="V149">
            <v>0.69478413821649898</v>
          </cell>
          <cell r="X149">
            <v>1</v>
          </cell>
          <cell r="Y149">
            <v>1</v>
          </cell>
          <cell r="Z149">
            <v>1</v>
          </cell>
          <cell r="AA149">
            <v>1</v>
          </cell>
          <cell r="AB149">
            <v>1</v>
          </cell>
          <cell r="AC149">
            <v>1</v>
          </cell>
          <cell r="AD149">
            <v>1</v>
          </cell>
          <cell r="AE149">
            <v>0.85825162311423353</v>
          </cell>
          <cell r="AF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</row>
        <row r="150">
          <cell r="E150" t="str">
            <v>132kV/EHV</v>
          </cell>
          <cell r="I150">
            <v>0.5618991303509091</v>
          </cell>
          <cell r="J150">
            <v>0.74240230419088826</v>
          </cell>
          <cell r="K150">
            <v>0.72939762358832072</v>
          </cell>
          <cell r="L150">
            <v>0.89248969216603136</v>
          </cell>
          <cell r="M150">
            <v>0.65812056544261854</v>
          </cell>
          <cell r="N150">
            <v>0.96163147052479792</v>
          </cell>
          <cell r="O150">
            <v>0.71110719672914624</v>
          </cell>
          <cell r="P150">
            <v>0.63404142252040552</v>
          </cell>
          <cell r="Q150">
            <v>0.57645050245478913</v>
          </cell>
          <cell r="R150">
            <v>0.56455407529611001</v>
          </cell>
          <cell r="S150">
            <v>0.44162400499419119</v>
          </cell>
          <cell r="T150">
            <v>0.44942834336756554</v>
          </cell>
          <cell r="U150">
            <v>0.6737858857973692</v>
          </cell>
          <cell r="V150">
            <v>0.69478413821649898</v>
          </cell>
          <cell r="X150">
            <v>1</v>
          </cell>
          <cell r="Y150">
            <v>1</v>
          </cell>
          <cell r="Z150">
            <v>1</v>
          </cell>
          <cell r="AA150">
            <v>1</v>
          </cell>
          <cell r="AB150">
            <v>1</v>
          </cell>
          <cell r="AC150">
            <v>1</v>
          </cell>
          <cell r="AD150">
            <v>1</v>
          </cell>
          <cell r="AE150">
            <v>0.85769427232969053</v>
          </cell>
          <cell r="AF150">
            <v>1</v>
          </cell>
          <cell r="AG150">
            <v>0.33210798761917693</v>
          </cell>
          <cell r="AH150">
            <v>1</v>
          </cell>
          <cell r="AI150">
            <v>1</v>
          </cell>
          <cell r="AJ150">
            <v>1</v>
          </cell>
          <cell r="AK150">
            <v>1</v>
          </cell>
        </row>
        <row r="151">
          <cell r="E151" t="str">
            <v>132kV/EHV</v>
          </cell>
          <cell r="I151">
            <v>0.33891720256173624</v>
          </cell>
          <cell r="J151">
            <v>0.5396063331004981</v>
          </cell>
          <cell r="K151">
            <v>0.53425099904895323</v>
          </cell>
          <cell r="L151">
            <v>0.76594054901111208</v>
          </cell>
          <cell r="M151">
            <v>0.42164682385780561</v>
          </cell>
          <cell r="N151">
            <v>0.91080901844192563</v>
          </cell>
          <cell r="O151">
            <v>0.46805206276356065</v>
          </cell>
          <cell r="P151">
            <v>0.51995912676377221</v>
          </cell>
          <cell r="Q151">
            <v>0.32190246314069826</v>
          </cell>
          <cell r="R151">
            <v>0.40571434579465099</v>
          </cell>
          <cell r="S151">
            <v>0.18989320283228386</v>
          </cell>
          <cell r="T151">
            <v>0.2258962056302895</v>
          </cell>
          <cell r="U151">
            <v>0.40706266195260049</v>
          </cell>
          <cell r="V151">
            <v>0.331915199026795</v>
          </cell>
          <cell r="X151">
            <v>0.57976161046831498</v>
          </cell>
          <cell r="Y151">
            <v>1</v>
          </cell>
          <cell r="Z151">
            <v>1</v>
          </cell>
          <cell r="AA151">
            <v>1</v>
          </cell>
          <cell r="AB151">
            <v>0.72571951716889582</v>
          </cell>
          <cell r="AC151">
            <v>1</v>
          </cell>
          <cell r="AD151">
            <v>0.71099450648324003</v>
          </cell>
          <cell r="AE151">
            <v>0.93854149941135334</v>
          </cell>
          <cell r="AF151">
            <v>0.53928189930656567</v>
          </cell>
          <cell r="AG151">
            <v>0.66156771642620227</v>
          </cell>
          <cell r="AH151">
            <v>0.58156065212334751</v>
          </cell>
          <cell r="AI151">
            <v>1</v>
          </cell>
          <cell r="AJ151">
            <v>0.97668344100701898</v>
          </cell>
          <cell r="AK151">
            <v>0.55140297822706008</v>
          </cell>
        </row>
        <row r="152">
          <cell r="E152" t="str">
            <v>132kV/EHV</v>
          </cell>
          <cell r="I152">
            <v>0.33891720256173624</v>
          </cell>
          <cell r="J152">
            <v>0.5396063331004981</v>
          </cell>
          <cell r="K152">
            <v>0.53425099904895323</v>
          </cell>
          <cell r="L152">
            <v>0.76594054901111208</v>
          </cell>
          <cell r="M152">
            <v>0.42164682385780561</v>
          </cell>
          <cell r="N152">
            <v>0.91080901844192563</v>
          </cell>
          <cell r="O152">
            <v>0.46805206276356065</v>
          </cell>
          <cell r="P152">
            <v>0.51995912676377221</v>
          </cell>
          <cell r="Q152">
            <v>0.32190246314069826</v>
          </cell>
          <cell r="R152">
            <v>0.40571434579465099</v>
          </cell>
          <cell r="S152">
            <v>0.18989320283228386</v>
          </cell>
          <cell r="T152">
            <v>0.2258962056302895</v>
          </cell>
          <cell r="U152">
            <v>0.40706266195260049</v>
          </cell>
          <cell r="V152">
            <v>0.331915199026795</v>
          </cell>
          <cell r="X152">
            <v>0.49453028070941824</v>
          </cell>
          <cell r="Y152">
            <v>1</v>
          </cell>
          <cell r="Z152">
            <v>0.92670100529795385</v>
          </cell>
          <cell r="AA152">
            <v>1</v>
          </cell>
          <cell r="AB152">
            <v>0.67899041513830671</v>
          </cell>
          <cell r="AC152">
            <v>1</v>
          </cell>
          <cell r="AD152">
            <v>0.60855313198645944</v>
          </cell>
          <cell r="AE152">
            <v>0.71317834349378662</v>
          </cell>
          <cell r="AF152">
            <v>0.44018227961952661</v>
          </cell>
          <cell r="AG152">
            <v>0.57651894602521569</v>
          </cell>
          <cell r="AH152">
            <v>0.51348260868911622</v>
          </cell>
          <cell r="AI152">
            <v>0.94592288105354194</v>
          </cell>
          <cell r="AJ152">
            <v>0.76343669007904891</v>
          </cell>
          <cell r="AK152">
            <v>0.30806624633315549</v>
          </cell>
        </row>
        <row r="153">
          <cell r="E153" t="str">
            <v>EHV</v>
          </cell>
          <cell r="I153">
            <v>0.70946658968108278</v>
          </cell>
          <cell r="J153">
            <v>0.80729837863172182</v>
          </cell>
          <cell r="K153">
            <v>0.8029268404749953</v>
          </cell>
          <cell r="L153">
            <v>0.81245576272915254</v>
          </cell>
          <cell r="M153">
            <v>0.7411036600189832</v>
          </cell>
          <cell r="N153">
            <v>0.8841519291244988</v>
          </cell>
          <cell r="O153">
            <v>0.77772409112908147</v>
          </cell>
          <cell r="P153">
            <v>0.61604431828721617</v>
          </cell>
          <cell r="Q153">
            <v>0.69098087437428024</v>
          </cell>
          <cell r="R153">
            <v>0.64818490069764223</v>
          </cell>
          <cell r="S153">
            <v>0.62889548085069868</v>
          </cell>
          <cell r="T153">
            <v>0.66705447651068217</v>
          </cell>
          <cell r="U153">
            <v>0.77544522853305675</v>
          </cell>
          <cell r="V153">
            <v>0.79564462636478728</v>
          </cell>
          <cell r="X153">
            <v>0.6639791959628123</v>
          </cell>
          <cell r="Y153">
            <v>0.76261006830216915</v>
          </cell>
          <cell r="Z153">
            <v>0.80154119501109855</v>
          </cell>
          <cell r="AA153">
            <v>0.75053723607365719</v>
          </cell>
          <cell r="AB153">
            <v>0.69003736520183923</v>
          </cell>
          <cell r="AC153">
            <v>0.82915624907864582</v>
          </cell>
          <cell r="AD153">
            <v>0.70818617835588415</v>
          </cell>
          <cell r="AE153">
            <v>0.54092188021133658</v>
          </cell>
          <cell r="AF153">
            <v>0.59098945931854063</v>
          </cell>
          <cell r="AG153">
            <v>0.52877784024140762</v>
          </cell>
          <cell r="AH153">
            <v>0.62503764987645793</v>
          </cell>
          <cell r="AI153">
            <v>0.69309109155492443</v>
          </cell>
          <cell r="AJ153">
            <v>0.75085742368177155</v>
          </cell>
          <cell r="AK153">
            <v>0.76713866362017014</v>
          </cell>
        </row>
        <row r="154">
          <cell r="E154" t="str">
            <v>EHV</v>
          </cell>
          <cell r="I154">
            <v>0.70946658968108278</v>
          </cell>
          <cell r="J154">
            <v>0.80729837863172182</v>
          </cell>
          <cell r="K154">
            <v>0.8029268404749953</v>
          </cell>
          <cell r="L154">
            <v>0.81245576272915254</v>
          </cell>
          <cell r="M154">
            <v>0.7411036600189832</v>
          </cell>
          <cell r="N154">
            <v>0.8841519291244988</v>
          </cell>
          <cell r="O154">
            <v>0.77772409112908147</v>
          </cell>
          <cell r="P154">
            <v>0.61604431828721617</v>
          </cell>
          <cell r="Q154">
            <v>0.69098087437428024</v>
          </cell>
          <cell r="R154">
            <v>0.64818490069764223</v>
          </cell>
          <cell r="S154">
            <v>0.62889548085069868</v>
          </cell>
          <cell r="T154">
            <v>0.66705447651068217</v>
          </cell>
          <cell r="U154">
            <v>0.77544522853305675</v>
          </cell>
          <cell r="V154">
            <v>0.79564462636478728</v>
          </cell>
          <cell r="X154">
            <v>0.92089459818249275</v>
          </cell>
          <cell r="Y154">
            <v>1</v>
          </cell>
          <cell r="Z154">
            <v>1</v>
          </cell>
          <cell r="AA154">
            <v>1</v>
          </cell>
          <cell r="AB154">
            <v>0.99078575263354707</v>
          </cell>
          <cell r="AC154">
            <v>1</v>
          </cell>
          <cell r="AD154">
            <v>0.9662098875625551</v>
          </cell>
          <cell r="AE154">
            <v>0.80427232268748117</v>
          </cell>
          <cell r="AF154">
            <v>0.72859963900815916</v>
          </cell>
          <cell r="AG154">
            <v>0.6838325794359813</v>
          </cell>
          <cell r="AH154">
            <v>0.71046331520531847</v>
          </cell>
          <cell r="AI154">
            <v>0.85806684413674172</v>
          </cell>
          <cell r="AJ154">
            <v>0.98997237837721541</v>
          </cell>
          <cell r="AK154">
            <v>0.98520252808240671</v>
          </cell>
        </row>
        <row r="155">
          <cell r="E155" t="str">
            <v>EHV</v>
          </cell>
          <cell r="I155">
            <v>0.70946658968108278</v>
          </cell>
          <cell r="J155">
            <v>0.80729837863172182</v>
          </cell>
          <cell r="K155">
            <v>0.8029268404749953</v>
          </cell>
          <cell r="L155">
            <v>0.81245576272915254</v>
          </cell>
          <cell r="M155">
            <v>0.7411036600189832</v>
          </cell>
          <cell r="N155">
            <v>0.8841519291244988</v>
          </cell>
          <cell r="O155">
            <v>0.77772409112908147</v>
          </cell>
          <cell r="P155">
            <v>0.61604431828721617</v>
          </cell>
          <cell r="Q155">
            <v>0.69098087437428024</v>
          </cell>
          <cell r="R155">
            <v>0.64818490069764223</v>
          </cell>
          <cell r="S155">
            <v>0.62889548085069868</v>
          </cell>
          <cell r="T155">
            <v>0.66705447651068217</v>
          </cell>
          <cell r="U155">
            <v>0.77544522853305675</v>
          </cell>
          <cell r="V155">
            <v>0.79564462636478728</v>
          </cell>
          <cell r="X155">
            <v>0.92089459818249275</v>
          </cell>
          <cell r="Y155">
            <v>1</v>
          </cell>
          <cell r="Z155">
            <v>1</v>
          </cell>
          <cell r="AA155">
            <v>1</v>
          </cell>
          <cell r="AB155">
            <v>0.99078575263354707</v>
          </cell>
          <cell r="AC155">
            <v>1</v>
          </cell>
          <cell r="AD155">
            <v>0.9662098875625551</v>
          </cell>
          <cell r="AE155">
            <v>0.80427232268748117</v>
          </cell>
          <cell r="AF155">
            <v>0.72859963900815916</v>
          </cell>
          <cell r="AG155">
            <v>0.6838325794359813</v>
          </cell>
          <cell r="AH155">
            <v>0.71046331520531847</v>
          </cell>
          <cell r="AI155">
            <v>0.85806684413674172</v>
          </cell>
          <cell r="AJ155">
            <v>0.98997237837721541</v>
          </cell>
          <cell r="AK155">
            <v>0.98520252808240671</v>
          </cell>
        </row>
        <row r="156">
          <cell r="E156" t="str">
            <v>EHV</v>
          </cell>
          <cell r="I156">
            <v>0.70946658968108278</v>
          </cell>
          <cell r="J156">
            <v>0.80729837863172182</v>
          </cell>
          <cell r="K156">
            <v>0.8029268404749953</v>
          </cell>
          <cell r="L156">
            <v>0.81245576272915254</v>
          </cell>
          <cell r="M156">
            <v>0.7411036600189832</v>
          </cell>
          <cell r="N156">
            <v>0.8841519291244988</v>
          </cell>
          <cell r="O156">
            <v>0.77772409112908147</v>
          </cell>
          <cell r="P156">
            <v>0.61604431828721617</v>
          </cell>
          <cell r="Q156">
            <v>0.69098087437428024</v>
          </cell>
          <cell r="R156">
            <v>0.64818490069764223</v>
          </cell>
          <cell r="S156">
            <v>0.62889548085069868</v>
          </cell>
          <cell r="T156">
            <v>0.66705447651068217</v>
          </cell>
          <cell r="U156">
            <v>0.77544522853305675</v>
          </cell>
          <cell r="V156">
            <v>0.79564462636478728</v>
          </cell>
          <cell r="X156">
            <v>0.78792792815549206</v>
          </cell>
          <cell r="Y156">
            <v>0.89000656051951466</v>
          </cell>
          <cell r="Z156">
            <v>0.86923629186610574</v>
          </cell>
          <cell r="AA156">
            <v>0.83681668030227463</v>
          </cell>
          <cell r="AB156">
            <v>0.88030249720436105</v>
          </cell>
          <cell r="AC156">
            <v>0.96566683290372124</v>
          </cell>
          <cell r="AD156">
            <v>0.76489839053275577</v>
          </cell>
          <cell r="AE156">
            <v>0.98521526784901692</v>
          </cell>
          <cell r="AF156">
            <v>0.94344597229237692</v>
          </cell>
          <cell r="AG156">
            <v>0.77127766376255869</v>
          </cell>
          <cell r="AH156">
            <v>0.64737148130226141</v>
          </cell>
          <cell r="AI156">
            <v>0.81186238964098412</v>
          </cell>
          <cell r="AJ156">
            <v>0.86743112424473345</v>
          </cell>
          <cell r="AK156">
            <v>0.9657951368351595</v>
          </cell>
        </row>
        <row r="157">
          <cell r="E157" t="str">
            <v>EHV</v>
          </cell>
          <cell r="I157">
            <v>0.70946658968108278</v>
          </cell>
          <cell r="J157">
            <v>0.80729837863172182</v>
          </cell>
          <cell r="K157">
            <v>0.8029268404749953</v>
          </cell>
          <cell r="L157">
            <v>0.81245576272915254</v>
          </cell>
          <cell r="M157">
            <v>0.7411036600189832</v>
          </cell>
          <cell r="N157">
            <v>0.8841519291244988</v>
          </cell>
          <cell r="O157">
            <v>0.77772409112908147</v>
          </cell>
          <cell r="P157">
            <v>0.61604431828721617</v>
          </cell>
          <cell r="Q157">
            <v>0.69098087437428024</v>
          </cell>
          <cell r="R157">
            <v>0.64818490069764223</v>
          </cell>
          <cell r="S157">
            <v>0.62889548085069868</v>
          </cell>
          <cell r="T157">
            <v>0.66705447651068217</v>
          </cell>
          <cell r="U157">
            <v>0.77544522853305675</v>
          </cell>
          <cell r="V157">
            <v>0.79564462636478728</v>
          </cell>
          <cell r="X157">
            <v>0.95357647388100319</v>
          </cell>
          <cell r="Y157">
            <v>1</v>
          </cell>
          <cell r="Z157">
            <v>1</v>
          </cell>
          <cell r="AA157">
            <v>1</v>
          </cell>
          <cell r="AB157">
            <v>0.88460230479470214</v>
          </cell>
          <cell r="AC157">
            <v>1</v>
          </cell>
          <cell r="AD157">
            <v>0.8801472135651105</v>
          </cell>
          <cell r="AE157">
            <v>1</v>
          </cell>
          <cell r="AF157">
            <v>0.95942091583363276</v>
          </cell>
          <cell r="AG157">
            <v>0.90511285380326745</v>
          </cell>
          <cell r="AH157">
            <v>0.75099142744788427</v>
          </cell>
          <cell r="AI157">
            <v>0.89786535006046808</v>
          </cell>
          <cell r="AJ157">
            <v>0.99947683813992094</v>
          </cell>
          <cell r="AK157">
            <v>1</v>
          </cell>
        </row>
        <row r="158">
          <cell r="E158" t="str">
            <v>EHV</v>
          </cell>
          <cell r="I158">
            <v>0.70946658968108278</v>
          </cell>
          <cell r="J158">
            <v>0.80729837863172182</v>
          </cell>
          <cell r="K158">
            <v>0.8029268404749953</v>
          </cell>
          <cell r="L158">
            <v>0.81245576272915254</v>
          </cell>
          <cell r="M158">
            <v>0.7411036600189832</v>
          </cell>
          <cell r="N158">
            <v>0.8841519291244988</v>
          </cell>
          <cell r="O158">
            <v>0.77772409112908147</v>
          </cell>
          <cell r="P158">
            <v>0.61604431828721617</v>
          </cell>
          <cell r="Q158">
            <v>0.69098087437428024</v>
          </cell>
          <cell r="R158">
            <v>0.64818490069764223</v>
          </cell>
          <cell r="S158">
            <v>0.62889548085069868</v>
          </cell>
          <cell r="T158">
            <v>0.66705447651068217</v>
          </cell>
          <cell r="U158">
            <v>0.77544522853305675</v>
          </cell>
          <cell r="V158">
            <v>0.79564462636478728</v>
          </cell>
          <cell r="X158">
            <v>0.95357647388100319</v>
          </cell>
          <cell r="Y158">
            <v>1</v>
          </cell>
          <cell r="Z158">
            <v>1</v>
          </cell>
          <cell r="AA158">
            <v>1</v>
          </cell>
          <cell r="AB158">
            <v>0.88460230479470214</v>
          </cell>
          <cell r="AC158">
            <v>1</v>
          </cell>
          <cell r="AD158">
            <v>0.8801472135651105</v>
          </cell>
          <cell r="AE158">
            <v>1</v>
          </cell>
          <cell r="AF158">
            <v>0.95942091583363276</v>
          </cell>
          <cell r="AG158">
            <v>0.90511285380326745</v>
          </cell>
          <cell r="AH158">
            <v>0.75099142744788427</v>
          </cell>
          <cell r="AI158">
            <v>0.89786535006046808</v>
          </cell>
          <cell r="AJ158">
            <v>0.99947683813992094</v>
          </cell>
          <cell r="AK158">
            <v>1</v>
          </cell>
        </row>
        <row r="159">
          <cell r="E159" t="str">
            <v>EHV</v>
          </cell>
          <cell r="I159">
            <v>0.70946658968108278</v>
          </cell>
          <cell r="J159">
            <v>0.80729837863172182</v>
          </cell>
          <cell r="K159">
            <v>0.8029268404749953</v>
          </cell>
          <cell r="L159">
            <v>0.81245576272915254</v>
          </cell>
          <cell r="M159">
            <v>0.7411036600189832</v>
          </cell>
          <cell r="N159">
            <v>0.8841519291244988</v>
          </cell>
          <cell r="O159">
            <v>0.77772409112908147</v>
          </cell>
          <cell r="P159">
            <v>0.61604431828721617</v>
          </cell>
          <cell r="Q159">
            <v>0.69098087437428024</v>
          </cell>
          <cell r="R159">
            <v>0.64818490069764223</v>
          </cell>
          <cell r="S159">
            <v>0.62889548085069868</v>
          </cell>
          <cell r="T159">
            <v>0.66705447651068217</v>
          </cell>
          <cell r="U159">
            <v>0.77544522853305675</v>
          </cell>
          <cell r="V159">
            <v>0.79564462636478728</v>
          </cell>
          <cell r="X159">
            <v>0.89868803119590213</v>
          </cell>
          <cell r="Y159">
            <v>0.98702868679473688</v>
          </cell>
          <cell r="Z159">
            <v>0.99432877385762874</v>
          </cell>
          <cell r="AA159">
            <v>0.92300621476969802</v>
          </cell>
          <cell r="AB159">
            <v>0.99324419030841526</v>
          </cell>
          <cell r="AC159">
            <v>1</v>
          </cell>
          <cell r="AD159">
            <v>0.85479368688253876</v>
          </cell>
          <cell r="AE159">
            <v>0.84722159479578196</v>
          </cell>
          <cell r="AF159">
            <v>0.87151373011313082</v>
          </cell>
          <cell r="AG159">
            <v>0.72718956796215051</v>
          </cell>
          <cell r="AH159">
            <v>0.73991885551091929</v>
          </cell>
          <cell r="AI159">
            <v>0.85232182813147495</v>
          </cell>
          <cell r="AJ159">
            <v>0.97308122674302655</v>
          </cell>
          <cell r="AK159">
            <v>0.98276240728324316</v>
          </cell>
        </row>
        <row r="160">
          <cell r="E160" t="str">
            <v>EHV</v>
          </cell>
          <cell r="I160">
            <v>0.55207960930154398</v>
          </cell>
          <cell r="J160">
            <v>0.68040638039674417</v>
          </cell>
          <cell r="K160">
            <v>0.6757441152068927</v>
          </cell>
          <cell r="L160">
            <v>0.73776115036555956</v>
          </cell>
          <cell r="M160">
            <v>0.59678630011919631</v>
          </cell>
          <cell r="N160">
            <v>0.81567579507811216</v>
          </cell>
          <cell r="O160">
            <v>0.65367560030447258</v>
          </cell>
          <cell r="P160">
            <v>0.47111132478903167</v>
          </cell>
          <cell r="Q160">
            <v>0.54441034605615002</v>
          </cell>
          <cell r="R160">
            <v>0.48531645515581812</v>
          </cell>
          <cell r="S160">
            <v>0.46917842851974856</v>
          </cell>
          <cell r="T160">
            <v>0.4963757190969903</v>
          </cell>
          <cell r="U160">
            <v>0.63694511640220941</v>
          </cell>
          <cell r="V160">
            <v>0.69359532880917929</v>
          </cell>
          <cell r="X160">
            <v>0.47677040285417083</v>
          </cell>
          <cell r="Y160">
            <v>0.51610406218524862</v>
          </cell>
          <cell r="Z160">
            <v>0.54549746676503985</v>
          </cell>
          <cell r="AA160">
            <v>0.63796792889951437</v>
          </cell>
          <cell r="AB160">
            <v>0.53810329244161093</v>
          </cell>
          <cell r="AC160">
            <v>0.66679424062277615</v>
          </cell>
          <cell r="AD160">
            <v>0.4605014700656877</v>
          </cell>
          <cell r="AE160">
            <v>0.52655656599929224</v>
          </cell>
          <cell r="AF160">
            <v>0.49995445471178135</v>
          </cell>
          <cell r="AG160">
            <v>0.40975866408337241</v>
          </cell>
          <cell r="AH160">
            <v>0.42201951808528015</v>
          </cell>
          <cell r="AI160">
            <v>0.46399046015304612</v>
          </cell>
          <cell r="AJ160">
            <v>0.54826986598287886</v>
          </cell>
          <cell r="AK160">
            <v>0.61784862607224333</v>
          </cell>
        </row>
        <row r="161">
          <cell r="E161" t="str">
            <v>EHV</v>
          </cell>
          <cell r="I161">
            <v>0.47562509538219977</v>
          </cell>
          <cell r="J161">
            <v>0.61106713260079881</v>
          </cell>
          <cell r="K161">
            <v>0.59783591913251777</v>
          </cell>
          <cell r="L161">
            <v>0.71560245032904601</v>
          </cell>
          <cell r="M161">
            <v>0.54195391938043536</v>
          </cell>
          <cell r="N161">
            <v>0.79042326846104072</v>
          </cell>
          <cell r="O161">
            <v>0.61240286909560027</v>
          </cell>
          <cell r="P161">
            <v>0.41349602381289069</v>
          </cell>
          <cell r="Q161">
            <v>0.49313421557846915</v>
          </cell>
          <cell r="R161">
            <v>0.43144211602151594</v>
          </cell>
          <cell r="S161">
            <v>0.40199522773380908</v>
          </cell>
          <cell r="T161">
            <v>0.42551932808393034</v>
          </cell>
          <cell r="U161">
            <v>0.572345466184633</v>
          </cell>
          <cell r="V161">
            <v>0.63571432245317783</v>
          </cell>
          <cell r="X161">
            <v>0.41243807407077049</v>
          </cell>
          <cell r="Y161">
            <v>0.41151414249555146</v>
          </cell>
          <cell r="Z161">
            <v>0.37045577302542204</v>
          </cell>
          <cell r="AA161">
            <v>0.59159676505448966</v>
          </cell>
          <cell r="AB161">
            <v>0.34539978950632072</v>
          </cell>
          <cell r="AC161">
            <v>0.56830354456853427</v>
          </cell>
          <cell r="AD161">
            <v>0.40546471689843849</v>
          </cell>
          <cell r="AE161">
            <v>0.43748057666847084</v>
          </cell>
          <cell r="AF161">
            <v>0.39752220108433289</v>
          </cell>
          <cell r="AG161">
            <v>0.32296974324036554</v>
          </cell>
          <cell r="AH161">
            <v>0.30256155548210079</v>
          </cell>
          <cell r="AI161">
            <v>0.33098574114212809</v>
          </cell>
          <cell r="AJ161">
            <v>0.34685237053994583</v>
          </cell>
          <cell r="AK161">
            <v>0.30779969850782951</v>
          </cell>
        </row>
        <row r="162">
          <cell r="E162" t="str">
            <v>EHV</v>
          </cell>
          <cell r="I162">
            <v>0.70946658968108278</v>
          </cell>
          <cell r="J162">
            <v>0.80729837863172182</v>
          </cell>
          <cell r="K162">
            <v>0.8029268404749953</v>
          </cell>
          <cell r="L162">
            <v>0.81245576272915254</v>
          </cell>
          <cell r="M162">
            <v>0.7411036600189832</v>
          </cell>
          <cell r="N162">
            <v>0.8841519291244988</v>
          </cell>
          <cell r="O162">
            <v>0.77772409112908147</v>
          </cell>
          <cell r="P162">
            <v>0.61604431828721617</v>
          </cell>
          <cell r="Q162">
            <v>0.69098087437428024</v>
          </cell>
          <cell r="R162">
            <v>0.64818490069764223</v>
          </cell>
          <cell r="S162">
            <v>0.62889548085069868</v>
          </cell>
          <cell r="T162">
            <v>0.66705447651068217</v>
          </cell>
          <cell r="U162">
            <v>0.77544522853305675</v>
          </cell>
          <cell r="V162">
            <v>0.79564462636478728</v>
          </cell>
          <cell r="X162">
            <v>0.65189073641121131</v>
          </cell>
          <cell r="Y162">
            <v>0.77565694063386093</v>
          </cell>
          <cell r="Z162">
            <v>0.71521502423837879</v>
          </cell>
          <cell r="AA162">
            <v>0.85914033973979742</v>
          </cell>
          <cell r="AB162">
            <v>0.83344611572051819</v>
          </cell>
          <cell r="AC162">
            <v>0.83728536832931266</v>
          </cell>
          <cell r="AD162">
            <v>0.74573948183950056</v>
          </cell>
          <cell r="AE162">
            <v>0.51819991790140618</v>
          </cell>
          <cell r="AF162">
            <v>0.62809706414889965</v>
          </cell>
          <cell r="AG162">
            <v>0.57993863481743824</v>
          </cell>
          <cell r="AH162">
            <v>0.6801676405035485</v>
          </cell>
          <cell r="AI162">
            <v>0.75258701485985957</v>
          </cell>
          <cell r="AJ162">
            <v>0.83838088282284862</v>
          </cell>
          <cell r="AK162">
            <v>0.8219109112587798</v>
          </cell>
        </row>
        <row r="163">
          <cell r="E163" t="str">
            <v>EHV</v>
          </cell>
          <cell r="I163">
            <v>0.70946658968108278</v>
          </cell>
          <cell r="J163">
            <v>0.80729837863172182</v>
          </cell>
          <cell r="K163">
            <v>0.8029268404749953</v>
          </cell>
          <cell r="L163">
            <v>0.81245576272915254</v>
          </cell>
          <cell r="M163">
            <v>0.7411036600189832</v>
          </cell>
          <cell r="N163">
            <v>0.8841519291244988</v>
          </cell>
          <cell r="O163">
            <v>0.77772409112908147</v>
          </cell>
          <cell r="P163">
            <v>0.61604431828721617</v>
          </cell>
          <cell r="Q163">
            <v>0.69098087437428024</v>
          </cell>
          <cell r="R163">
            <v>0.64818490069764223</v>
          </cell>
          <cell r="S163">
            <v>0.62889548085069868</v>
          </cell>
          <cell r="T163">
            <v>0.66705447651068217</v>
          </cell>
          <cell r="U163">
            <v>0.77544522853305675</v>
          </cell>
          <cell r="V163">
            <v>0.79564462636478728</v>
          </cell>
          <cell r="X163">
            <v>0.87402897970630511</v>
          </cell>
          <cell r="Y163">
            <v>0.98327277215249109</v>
          </cell>
          <cell r="Z163">
            <v>0.981466778559276</v>
          </cell>
          <cell r="AA163">
            <v>0.90713483145172069</v>
          </cell>
          <cell r="AB163">
            <v>0.90937086527264399</v>
          </cell>
          <cell r="AC163">
            <v>1</v>
          </cell>
          <cell r="AD163">
            <v>0.84106580362587979</v>
          </cell>
          <cell r="AE163">
            <v>1</v>
          </cell>
          <cell r="AF163">
            <v>1</v>
          </cell>
          <cell r="AG163">
            <v>0.89036394585350664</v>
          </cell>
          <cell r="AH163">
            <v>0.74589056139416254</v>
          </cell>
          <cell r="AI163">
            <v>0.93493049991683941</v>
          </cell>
          <cell r="AJ163">
            <v>0.9544352044638752</v>
          </cell>
          <cell r="AK163">
            <v>1</v>
          </cell>
        </row>
        <row r="164">
          <cell r="E164" t="str">
            <v>EHV</v>
          </cell>
          <cell r="I164">
            <v>0.70946658968108278</v>
          </cell>
          <cell r="J164">
            <v>0.80729837863172182</v>
          </cell>
          <cell r="K164">
            <v>0.8029268404749953</v>
          </cell>
          <cell r="L164">
            <v>0.81245576272915254</v>
          </cell>
          <cell r="M164">
            <v>0.7411036600189832</v>
          </cell>
          <cell r="N164">
            <v>0.8841519291244988</v>
          </cell>
          <cell r="O164">
            <v>0.77772409112908147</v>
          </cell>
          <cell r="P164">
            <v>0.61604431828721617</v>
          </cell>
          <cell r="Q164">
            <v>0.69098087437428024</v>
          </cell>
          <cell r="R164">
            <v>0.64818490069764223</v>
          </cell>
          <cell r="S164">
            <v>0.62889548085069868</v>
          </cell>
          <cell r="T164">
            <v>0.66705447651068217</v>
          </cell>
          <cell r="U164">
            <v>0.77544522853305675</v>
          </cell>
          <cell r="V164">
            <v>0.79564462636478728</v>
          </cell>
          <cell r="X164">
            <v>0.77351127804658515</v>
          </cell>
          <cell r="Y164">
            <v>0.94278776324047919</v>
          </cell>
          <cell r="Z164">
            <v>0.95255896409298868</v>
          </cell>
          <cell r="AA164">
            <v>0.82430289479157115</v>
          </cell>
          <cell r="AB164">
            <v>0.86602259350079736</v>
          </cell>
          <cell r="AC164">
            <v>1</v>
          </cell>
          <cell r="AD164">
            <v>0.78905434663114771</v>
          </cell>
          <cell r="AE164">
            <v>0.67023075025337597</v>
          </cell>
          <cell r="AF164">
            <v>0.83570760997280269</v>
          </cell>
          <cell r="AG164">
            <v>0.66245186534324374</v>
          </cell>
          <cell r="AH164">
            <v>0.6647163300500738</v>
          </cell>
          <cell r="AI164">
            <v>0.71396147424128087</v>
          </cell>
          <cell r="AJ164">
            <v>0.86166287559561505</v>
          </cell>
          <cell r="AK164">
            <v>0.89525485397242177</v>
          </cell>
        </row>
        <row r="165">
          <cell r="E165" t="str">
            <v>EHV</v>
          </cell>
          <cell r="I165">
            <v>0.55207960930154398</v>
          </cell>
          <cell r="J165">
            <v>0.68040638039674417</v>
          </cell>
          <cell r="K165">
            <v>0.6757441152068927</v>
          </cell>
          <cell r="L165">
            <v>0.73776115036555956</v>
          </cell>
          <cell r="M165">
            <v>0.59678630011919631</v>
          </cell>
          <cell r="N165">
            <v>0.81567579507811216</v>
          </cell>
          <cell r="O165">
            <v>0.65367560030447258</v>
          </cell>
          <cell r="P165">
            <v>0.47111132478903167</v>
          </cell>
          <cell r="Q165">
            <v>0.54441034605615002</v>
          </cell>
          <cell r="R165">
            <v>0.48531645515581812</v>
          </cell>
          <cell r="S165">
            <v>0.46917842851974856</v>
          </cell>
          <cell r="T165">
            <v>0.4963757190969903</v>
          </cell>
          <cell r="U165">
            <v>0.63694511640220941</v>
          </cell>
          <cell r="V165">
            <v>0.69359532880917929</v>
          </cell>
          <cell r="X165">
            <v>0.4419651803753229</v>
          </cell>
          <cell r="Y165">
            <v>0.58790696271339848</v>
          </cell>
          <cell r="Z165">
            <v>0.57250601764830722</v>
          </cell>
          <cell r="AA165">
            <v>0.69538462769822074</v>
          </cell>
          <cell r="AB165">
            <v>0.4831763111497715</v>
          </cell>
          <cell r="AC165">
            <v>0.63227367530029355</v>
          </cell>
          <cell r="AD165">
            <v>0.4500908381345568</v>
          </cell>
          <cell r="AE165">
            <v>0.37462784854815578</v>
          </cell>
          <cell r="AF165">
            <v>0.54414421074833375</v>
          </cell>
          <cell r="AG165">
            <v>0.41960107720534134</v>
          </cell>
          <cell r="AH165">
            <v>0.34895145225853547</v>
          </cell>
          <cell r="AI165">
            <v>0.33698253903700703</v>
          </cell>
          <cell r="AJ165">
            <v>0.49897450045062808</v>
          </cell>
          <cell r="AK165">
            <v>0.59218711313414907</v>
          </cell>
        </row>
        <row r="166">
          <cell r="E166" t="str">
            <v>EHV</v>
          </cell>
          <cell r="I166">
            <v>0.47562509538219977</v>
          </cell>
          <cell r="J166">
            <v>0.61106713260079881</v>
          </cell>
          <cell r="K166">
            <v>0.59783591913251777</v>
          </cell>
          <cell r="L166">
            <v>0.71560245032904601</v>
          </cell>
          <cell r="M166">
            <v>0.54195391938043536</v>
          </cell>
          <cell r="N166">
            <v>0.79042326846104072</v>
          </cell>
          <cell r="O166">
            <v>0.61240286909560027</v>
          </cell>
          <cell r="P166">
            <v>0.41349602381289069</v>
          </cell>
          <cell r="Q166">
            <v>0.49313421557846915</v>
          </cell>
          <cell r="R166">
            <v>0.43144211602151594</v>
          </cell>
          <cell r="S166">
            <v>0.40199522773380908</v>
          </cell>
          <cell r="T166">
            <v>0.42551932808393034</v>
          </cell>
          <cell r="U166">
            <v>0.572345466184633</v>
          </cell>
          <cell r="V166">
            <v>0.63571432245317783</v>
          </cell>
          <cell r="X166">
            <v>0.43715369081174238</v>
          </cell>
          <cell r="Y166">
            <v>0.47113281717756966</v>
          </cell>
          <cell r="Z166">
            <v>0.46153324752942593</v>
          </cell>
          <cell r="AA166">
            <v>0.47777185853335602</v>
          </cell>
          <cell r="AB166">
            <v>0.38971134876865449</v>
          </cell>
          <cell r="AC166">
            <v>0.59457529055125014</v>
          </cell>
          <cell r="AD166">
            <v>0.4744194187718403</v>
          </cell>
          <cell r="AE166">
            <v>0.32961596447211117</v>
          </cell>
          <cell r="AF166">
            <v>0.4808385633146533</v>
          </cell>
          <cell r="AG166">
            <v>0.43515649369009229</v>
          </cell>
          <cell r="AH166">
            <v>0.3425625431941402</v>
          </cell>
          <cell r="AI166">
            <v>0.34251799276268141</v>
          </cell>
          <cell r="AJ166">
            <v>0.45287985874116676</v>
          </cell>
          <cell r="AK166">
            <v>0.50012189750668568</v>
          </cell>
        </row>
        <row r="167">
          <cell r="E167" t="str">
            <v>EHV</v>
          </cell>
          <cell r="I167">
            <v>0.70946658968108278</v>
          </cell>
          <cell r="J167">
            <v>0.80729837863172182</v>
          </cell>
          <cell r="K167">
            <v>0.8029268404749953</v>
          </cell>
          <cell r="L167">
            <v>0.81245576272915254</v>
          </cell>
          <cell r="M167">
            <v>0.7411036600189832</v>
          </cell>
          <cell r="N167">
            <v>0.8841519291244988</v>
          </cell>
          <cell r="O167">
            <v>0.77772409112908147</v>
          </cell>
          <cell r="P167">
            <v>0.61604431828721617</v>
          </cell>
          <cell r="Q167">
            <v>0.69098087437428024</v>
          </cell>
          <cell r="R167">
            <v>0.64818490069764223</v>
          </cell>
          <cell r="S167">
            <v>0.62889548085069868</v>
          </cell>
          <cell r="T167">
            <v>0.66705447651068217</v>
          </cell>
          <cell r="U167">
            <v>0.77544522853305675</v>
          </cell>
          <cell r="V167">
            <v>0.79564462636478728</v>
          </cell>
          <cell r="X167">
            <v>0.52479270876105422</v>
          </cell>
          <cell r="Y167">
            <v>1</v>
          </cell>
          <cell r="Z167">
            <v>1</v>
          </cell>
          <cell r="AA167">
            <v>0.67416807005363122</v>
          </cell>
          <cell r="AB167">
            <v>0.69229625458897792</v>
          </cell>
          <cell r="AC167">
            <v>1</v>
          </cell>
          <cell r="AD167">
            <v>0.98894670126306761</v>
          </cell>
          <cell r="AE167">
            <v>0.54096021405566086</v>
          </cell>
          <cell r="AF167">
            <v>0.75794532408415494</v>
          </cell>
          <cell r="AG167">
            <v>0.68262556365618132</v>
          </cell>
          <cell r="AH167">
            <v>0.6334878402536045</v>
          </cell>
          <cell r="AI167">
            <v>0.69194460530367363</v>
          </cell>
          <cell r="AJ167">
            <v>0.78410302319614034</v>
          </cell>
          <cell r="AK167">
            <v>0.79104313233356982</v>
          </cell>
        </row>
        <row r="168">
          <cell r="E168" t="str">
            <v>EHV</v>
          </cell>
          <cell r="I168">
            <v>0.70946658968108278</v>
          </cell>
          <cell r="J168">
            <v>0.80729837863172182</v>
          </cell>
          <cell r="K168">
            <v>0.8029268404749953</v>
          </cell>
          <cell r="L168">
            <v>0.81245576272915254</v>
          </cell>
          <cell r="M168">
            <v>0.7411036600189832</v>
          </cell>
          <cell r="N168">
            <v>0.8841519291244988</v>
          </cell>
          <cell r="O168">
            <v>0.77772409112908147</v>
          </cell>
          <cell r="P168">
            <v>0.61604431828721617</v>
          </cell>
          <cell r="Q168">
            <v>0.69098087437428024</v>
          </cell>
          <cell r="R168">
            <v>0.64818490069764223</v>
          </cell>
          <cell r="S168">
            <v>0.62889548085069868</v>
          </cell>
          <cell r="T168">
            <v>0.66705447651068217</v>
          </cell>
          <cell r="U168">
            <v>0.77544522853305675</v>
          </cell>
          <cell r="V168">
            <v>0.79564462636478728</v>
          </cell>
          <cell r="X168">
            <v>0.49500037214961912</v>
          </cell>
          <cell r="Y168">
            <v>1</v>
          </cell>
          <cell r="Z168">
            <v>1</v>
          </cell>
          <cell r="AA168">
            <v>0.67342230891419141</v>
          </cell>
          <cell r="AB168">
            <v>0.6495719967389505</v>
          </cell>
          <cell r="AC168">
            <v>1</v>
          </cell>
          <cell r="AD168">
            <v>0.90013110447960365</v>
          </cell>
          <cell r="AE168">
            <v>0.62323553178275748</v>
          </cell>
          <cell r="AF168">
            <v>0.57687920088997835</v>
          </cell>
          <cell r="AG168">
            <v>0.47923004486197879</v>
          </cell>
          <cell r="AH168">
            <v>0.57011486807092238</v>
          </cell>
          <cell r="AI168">
            <v>0.62495167909739946</v>
          </cell>
          <cell r="AJ168">
            <v>0.70791760477725485</v>
          </cell>
          <cell r="AK168">
            <v>0.7216304071453592</v>
          </cell>
        </row>
        <row r="169">
          <cell r="E169" t="str">
            <v>EHV</v>
          </cell>
          <cell r="I169">
            <v>0.70946658968108278</v>
          </cell>
          <cell r="J169">
            <v>0.80729837863172182</v>
          </cell>
          <cell r="K169">
            <v>0.8029268404749953</v>
          </cell>
          <cell r="L169">
            <v>0.81245576272915254</v>
          </cell>
          <cell r="M169">
            <v>0.7411036600189832</v>
          </cell>
          <cell r="N169">
            <v>0.8841519291244988</v>
          </cell>
          <cell r="O169">
            <v>0.77772409112908147</v>
          </cell>
          <cell r="P169">
            <v>0.61604431828721617</v>
          </cell>
          <cell r="Q169">
            <v>0.69098087437428024</v>
          </cell>
          <cell r="R169">
            <v>0.64818490069764223</v>
          </cell>
          <cell r="S169">
            <v>0.62889548085069868</v>
          </cell>
          <cell r="T169">
            <v>0.66705447651068217</v>
          </cell>
          <cell r="U169">
            <v>0.77544522853305675</v>
          </cell>
          <cell r="V169">
            <v>0.79564462636478728</v>
          </cell>
          <cell r="X169">
            <v>0.37504874723452569</v>
          </cell>
          <cell r="Y169">
            <v>0.68985633957082571</v>
          </cell>
          <cell r="Z169">
            <v>0.86058903138651111</v>
          </cell>
          <cell r="AA169">
            <v>0.56756830809102066</v>
          </cell>
          <cell r="AB169">
            <v>0.49924808450268582</v>
          </cell>
          <cell r="AC169">
            <v>0.78139524717844344</v>
          </cell>
          <cell r="AD169">
            <v>0.65159234809297817</v>
          </cell>
          <cell r="AE169">
            <v>0.32963488156634541</v>
          </cell>
          <cell r="AF169">
            <v>0.36326519004075425</v>
          </cell>
          <cell r="AG169">
            <v>0.29010515166053663</v>
          </cell>
          <cell r="AH169">
            <v>0.41707565348540387</v>
          </cell>
          <cell r="AI169">
            <v>0.47312451644695624</v>
          </cell>
          <cell r="AJ169">
            <v>0.56198510194945217</v>
          </cell>
          <cell r="AK169">
            <v>0.59341697197521714</v>
          </cell>
        </row>
        <row r="170">
          <cell r="E170" t="str">
            <v>EHV</v>
          </cell>
          <cell r="I170">
            <v>0.70946658968108278</v>
          </cell>
          <cell r="J170">
            <v>0.80729837863172182</v>
          </cell>
          <cell r="K170">
            <v>0.8029268404749953</v>
          </cell>
          <cell r="L170">
            <v>0.81245576272915254</v>
          </cell>
          <cell r="M170">
            <v>0.7411036600189832</v>
          </cell>
          <cell r="N170">
            <v>0.8841519291244988</v>
          </cell>
          <cell r="O170">
            <v>0.77772409112908147</v>
          </cell>
          <cell r="P170">
            <v>0.61604431828721617</v>
          </cell>
          <cell r="Q170">
            <v>0.69098087437428024</v>
          </cell>
          <cell r="R170">
            <v>0.64818490069764223</v>
          </cell>
          <cell r="S170">
            <v>0.62889548085069868</v>
          </cell>
          <cell r="T170">
            <v>0.66705447651068217</v>
          </cell>
          <cell r="U170">
            <v>0.77544522853305675</v>
          </cell>
          <cell r="V170">
            <v>0.79564462636478728</v>
          </cell>
          <cell r="X170">
            <v>0.53646487472714355</v>
          </cell>
          <cell r="Y170">
            <v>1</v>
          </cell>
          <cell r="Z170">
            <v>1</v>
          </cell>
          <cell r="AA170">
            <v>0.66649197203681732</v>
          </cell>
          <cell r="AB170">
            <v>0.72067647610287389</v>
          </cell>
          <cell r="AC170">
            <v>1</v>
          </cell>
          <cell r="AD170">
            <v>1</v>
          </cell>
          <cell r="AE170">
            <v>0.46648436815045247</v>
          </cell>
          <cell r="AF170">
            <v>0.94349696626431967</v>
          </cell>
          <cell r="AG170">
            <v>0.94894765214627264</v>
          </cell>
          <cell r="AH170">
            <v>0.71203187385681732</v>
          </cell>
          <cell r="AI170">
            <v>0.77799563799050175</v>
          </cell>
          <cell r="AJ170">
            <v>0.87492898443777622</v>
          </cell>
          <cell r="AK170">
            <v>0.87172953183159396</v>
          </cell>
        </row>
        <row r="171">
          <cell r="E171" t="str">
            <v>EHV</v>
          </cell>
          <cell r="I171">
            <v>0.70946658968108278</v>
          </cell>
          <cell r="J171">
            <v>0.80729837863172182</v>
          </cell>
          <cell r="K171">
            <v>0.8029268404749953</v>
          </cell>
          <cell r="L171">
            <v>0.81245576272915254</v>
          </cell>
          <cell r="M171">
            <v>0.7411036600189832</v>
          </cell>
          <cell r="N171">
            <v>0.8841519291244988</v>
          </cell>
          <cell r="O171">
            <v>0.77772409112908147</v>
          </cell>
          <cell r="P171">
            <v>0.61604431828721617</v>
          </cell>
          <cell r="Q171">
            <v>0.69098087437428024</v>
          </cell>
          <cell r="R171">
            <v>0.64818490069764223</v>
          </cell>
          <cell r="S171">
            <v>0.62889548085069868</v>
          </cell>
          <cell r="T171">
            <v>0.66705447651068217</v>
          </cell>
          <cell r="U171">
            <v>0.77544522853305675</v>
          </cell>
          <cell r="V171">
            <v>0.79564462636478728</v>
          </cell>
          <cell r="X171">
            <v>0.49001440419337178</v>
          </cell>
          <cell r="Y171">
            <v>1</v>
          </cell>
          <cell r="Z171">
            <v>1</v>
          </cell>
          <cell r="AA171">
            <v>0.66495589084303031</v>
          </cell>
          <cell r="AB171">
            <v>0.59565690951177452</v>
          </cell>
          <cell r="AC171">
            <v>1</v>
          </cell>
          <cell r="AD171">
            <v>0.89091120406451663</v>
          </cell>
          <cell r="AE171">
            <v>0.56157583726062676</v>
          </cell>
          <cell r="AF171">
            <v>0.56606223824878932</v>
          </cell>
          <cell r="AG171">
            <v>0.46628723223304641</v>
          </cell>
          <cell r="AH171">
            <v>0.55570493438462432</v>
          </cell>
          <cell r="AI171">
            <v>0.62684367524550344</v>
          </cell>
          <cell r="AJ171">
            <v>0.69489422730959038</v>
          </cell>
          <cell r="AK171">
            <v>0.70095188745992476</v>
          </cell>
        </row>
        <row r="172">
          <cell r="E172" t="str">
            <v>EHV</v>
          </cell>
          <cell r="I172">
            <v>0.55207960930154398</v>
          </cell>
          <cell r="J172">
            <v>0.68040638039674417</v>
          </cell>
          <cell r="K172">
            <v>0.6757441152068927</v>
          </cell>
          <cell r="L172">
            <v>0.73776115036555956</v>
          </cell>
          <cell r="M172">
            <v>0.59678630011919631</v>
          </cell>
          <cell r="N172">
            <v>0.81567579507811216</v>
          </cell>
          <cell r="O172">
            <v>0.65367560030447258</v>
          </cell>
          <cell r="P172">
            <v>0.47111132478903167</v>
          </cell>
          <cell r="Q172">
            <v>0.54441034605615002</v>
          </cell>
          <cell r="R172">
            <v>0.48531645515581812</v>
          </cell>
          <cell r="S172">
            <v>0.46917842851974856</v>
          </cell>
          <cell r="T172">
            <v>0.4963757190969903</v>
          </cell>
          <cell r="U172">
            <v>0.63694511640220941</v>
          </cell>
          <cell r="V172">
            <v>0.69359532880917929</v>
          </cell>
          <cell r="X172">
            <v>0.96046942591534801</v>
          </cell>
          <cell r="Y172">
            <v>1</v>
          </cell>
          <cell r="Z172">
            <v>1</v>
          </cell>
          <cell r="AA172">
            <v>1</v>
          </cell>
          <cell r="AB172">
            <v>1</v>
          </cell>
          <cell r="AC172">
            <v>1</v>
          </cell>
          <cell r="AD172">
            <v>1</v>
          </cell>
          <cell r="AE172">
            <v>0.62381455433657274</v>
          </cell>
          <cell r="AF172">
            <v>0.97744302775206537</v>
          </cell>
          <cell r="AG172">
            <v>0.75325472870677657</v>
          </cell>
          <cell r="AH172">
            <v>1</v>
          </cell>
          <cell r="AI172">
            <v>1</v>
          </cell>
          <cell r="AJ172">
            <v>1</v>
          </cell>
          <cell r="AK172">
            <v>1</v>
          </cell>
        </row>
        <row r="173">
          <cell r="E173" t="str">
            <v>EHV</v>
          </cell>
          <cell r="I173">
            <v>0.47562509538219977</v>
          </cell>
          <cell r="J173">
            <v>0.61106713260079881</v>
          </cell>
          <cell r="K173">
            <v>0.59783591913251777</v>
          </cell>
          <cell r="L173">
            <v>0.71560245032904601</v>
          </cell>
          <cell r="M173">
            <v>0.54195391938043536</v>
          </cell>
          <cell r="N173">
            <v>0.79042326846104072</v>
          </cell>
          <cell r="O173">
            <v>0.61240286909560027</v>
          </cell>
          <cell r="P173">
            <v>0.41349602381289069</v>
          </cell>
          <cell r="Q173">
            <v>0.49313421557846915</v>
          </cell>
          <cell r="R173">
            <v>0.43144211602151594</v>
          </cell>
          <cell r="S173">
            <v>0.40199522773380908</v>
          </cell>
          <cell r="T173">
            <v>0.42551932808393034</v>
          </cell>
          <cell r="U173">
            <v>0.572345466184633</v>
          </cell>
          <cell r="V173">
            <v>0.63571432245317783</v>
          </cell>
          <cell r="X173">
            <v>0.88329204026065133</v>
          </cell>
          <cell r="Y173">
            <v>1</v>
          </cell>
          <cell r="Z173">
            <v>1</v>
          </cell>
          <cell r="AA173">
            <v>1</v>
          </cell>
          <cell r="AB173">
            <v>0.95663514524281834</v>
          </cell>
          <cell r="AC173">
            <v>1</v>
          </cell>
          <cell r="AD173">
            <v>1</v>
          </cell>
          <cell r="AE173">
            <v>0.55509856719201234</v>
          </cell>
          <cell r="AF173">
            <v>0.89327894120903339</v>
          </cell>
          <cell r="AG173">
            <v>0.68141528133271401</v>
          </cell>
          <cell r="AH173">
            <v>1</v>
          </cell>
          <cell r="AI173">
            <v>1</v>
          </cell>
          <cell r="AJ173">
            <v>1</v>
          </cell>
          <cell r="AK173">
            <v>1</v>
          </cell>
        </row>
        <row r="174">
          <cell r="E174" t="str">
            <v>EHV</v>
          </cell>
          <cell r="I174">
            <v>0.55207960930154398</v>
          </cell>
          <cell r="J174">
            <v>0.68040638039674417</v>
          </cell>
          <cell r="K174">
            <v>0.6757441152068927</v>
          </cell>
          <cell r="L174">
            <v>0.73776115036555956</v>
          </cell>
          <cell r="M174">
            <v>0.59678630011919631</v>
          </cell>
          <cell r="N174">
            <v>0.81567579507811216</v>
          </cell>
          <cell r="O174">
            <v>0.65367560030447258</v>
          </cell>
          <cell r="P174">
            <v>0.47111132478903167</v>
          </cell>
          <cell r="Q174">
            <v>0.54441034605615002</v>
          </cell>
          <cell r="R174">
            <v>0.48531645515581812</v>
          </cell>
          <cell r="S174">
            <v>0.46917842851974856</v>
          </cell>
          <cell r="T174">
            <v>0.4963757190969903</v>
          </cell>
          <cell r="U174">
            <v>0.63694511640220941</v>
          </cell>
          <cell r="V174">
            <v>0.69359532880917929</v>
          </cell>
          <cell r="X174">
            <v>0.97146115564308921</v>
          </cell>
          <cell r="Y174">
            <v>1</v>
          </cell>
          <cell r="Z174">
            <v>1</v>
          </cell>
          <cell r="AA174">
            <v>1</v>
          </cell>
          <cell r="AB174">
            <v>1</v>
          </cell>
          <cell r="AC174">
            <v>1</v>
          </cell>
          <cell r="AD174">
            <v>1</v>
          </cell>
          <cell r="AE174">
            <v>0.66386133423904237</v>
          </cell>
          <cell r="AF174">
            <v>0.9928452880733365</v>
          </cell>
          <cell r="AG174">
            <v>0.7910689640630274</v>
          </cell>
          <cell r="AH174">
            <v>1</v>
          </cell>
          <cell r="AI174">
            <v>1</v>
          </cell>
          <cell r="AJ174">
            <v>1</v>
          </cell>
          <cell r="AK174">
            <v>1</v>
          </cell>
        </row>
        <row r="175">
          <cell r="E175" t="str">
            <v>EHV</v>
          </cell>
          <cell r="I175">
            <v>0.55207960930154398</v>
          </cell>
          <cell r="J175">
            <v>0.68040638039674417</v>
          </cell>
          <cell r="K175">
            <v>0.6757441152068927</v>
          </cell>
          <cell r="L175">
            <v>0.73776115036555956</v>
          </cell>
          <cell r="M175">
            <v>0.59678630011919631</v>
          </cell>
          <cell r="N175">
            <v>0.81567579507811216</v>
          </cell>
          <cell r="O175">
            <v>0.65367560030447258</v>
          </cell>
          <cell r="P175">
            <v>0.47111132478903167</v>
          </cell>
          <cell r="Q175">
            <v>0.54441034605615002</v>
          </cell>
          <cell r="R175">
            <v>0.48531645515581812</v>
          </cell>
          <cell r="S175">
            <v>0.46917842851974856</v>
          </cell>
          <cell r="T175">
            <v>0.4963757190969903</v>
          </cell>
          <cell r="U175">
            <v>0.63694511640220941</v>
          </cell>
          <cell r="V175">
            <v>0.69359532880917929</v>
          </cell>
          <cell r="X175">
            <v>1</v>
          </cell>
          <cell r="Y175">
            <v>1</v>
          </cell>
          <cell r="Z175">
            <v>1</v>
          </cell>
          <cell r="AA175">
            <v>1</v>
          </cell>
          <cell r="AB175">
            <v>0.97822609258939308</v>
          </cell>
          <cell r="AC175">
            <v>1</v>
          </cell>
          <cell r="AD175">
            <v>1</v>
          </cell>
          <cell r="AE175">
            <v>0.62856788770619487</v>
          </cell>
          <cell r="AF175">
            <v>0.95225488962612959</v>
          </cell>
          <cell r="AG175">
            <v>0.1866418110419879</v>
          </cell>
          <cell r="AH175">
            <v>1</v>
          </cell>
          <cell r="AI175">
            <v>1</v>
          </cell>
          <cell r="AJ175">
            <v>1</v>
          </cell>
          <cell r="AK175">
            <v>1</v>
          </cell>
        </row>
        <row r="176">
          <cell r="E176" t="str">
            <v>EHV</v>
          </cell>
          <cell r="I176">
            <v>0.47562509538219977</v>
          </cell>
          <cell r="J176">
            <v>0.61106713260079881</v>
          </cell>
          <cell r="K176">
            <v>0.59783591913251777</v>
          </cell>
          <cell r="L176">
            <v>0.71560245032904601</v>
          </cell>
          <cell r="M176">
            <v>0.54195391938043536</v>
          </cell>
          <cell r="N176">
            <v>0.79042326846104072</v>
          </cell>
          <cell r="O176">
            <v>0.61240286909560027</v>
          </cell>
          <cell r="P176">
            <v>0.41349602381289069</v>
          </cell>
          <cell r="Q176">
            <v>0.49313421557846915</v>
          </cell>
          <cell r="R176">
            <v>0.43144211602151594</v>
          </cell>
          <cell r="S176">
            <v>0.40199522773380908</v>
          </cell>
          <cell r="T176">
            <v>0.42551932808393034</v>
          </cell>
          <cell r="U176">
            <v>0.572345466184633</v>
          </cell>
          <cell r="V176">
            <v>0.63571432245317783</v>
          </cell>
          <cell r="X176">
            <v>0.88995182739225032</v>
          </cell>
          <cell r="Y176">
            <v>1</v>
          </cell>
          <cell r="Z176">
            <v>1</v>
          </cell>
          <cell r="AA176">
            <v>1</v>
          </cell>
          <cell r="AB176">
            <v>0.98284666334912518</v>
          </cell>
          <cell r="AC176">
            <v>1</v>
          </cell>
          <cell r="AD176">
            <v>1</v>
          </cell>
          <cell r="AE176">
            <v>0.55971679606985592</v>
          </cell>
          <cell r="AF176">
            <v>0.89400099499829122</v>
          </cell>
          <cell r="AG176">
            <v>0.89768031651095048</v>
          </cell>
          <cell r="AH176">
            <v>1</v>
          </cell>
          <cell r="AI176">
            <v>1</v>
          </cell>
          <cell r="AJ176">
            <v>1</v>
          </cell>
          <cell r="AK176">
            <v>1</v>
          </cell>
        </row>
        <row r="177">
          <cell r="E177" t="str">
            <v>EHV</v>
          </cell>
          <cell r="I177">
            <v>0.47562509538219977</v>
          </cell>
          <cell r="J177">
            <v>0.61106713260079881</v>
          </cell>
          <cell r="K177">
            <v>0.59783591913251777</v>
          </cell>
          <cell r="L177">
            <v>0.71560245032904601</v>
          </cell>
          <cell r="M177">
            <v>0.54195391938043536</v>
          </cell>
          <cell r="N177">
            <v>0.79042326846104072</v>
          </cell>
          <cell r="O177">
            <v>0.61240286909560027</v>
          </cell>
          <cell r="P177">
            <v>0.41349602381289069</v>
          </cell>
          <cell r="Q177">
            <v>0.49313421557846915</v>
          </cell>
          <cell r="R177">
            <v>0.43144211602151594</v>
          </cell>
          <cell r="S177">
            <v>0.40199522773380908</v>
          </cell>
          <cell r="T177">
            <v>0.42551932808393034</v>
          </cell>
          <cell r="U177">
            <v>0.572345466184633</v>
          </cell>
          <cell r="V177">
            <v>0.63571432245317783</v>
          </cell>
          <cell r="X177">
            <v>0.85613328703398084</v>
          </cell>
          <cell r="Y177">
            <v>1</v>
          </cell>
          <cell r="Z177">
            <v>1</v>
          </cell>
          <cell r="AA177">
            <v>1</v>
          </cell>
          <cell r="AB177">
            <v>0.88427952732646631</v>
          </cell>
          <cell r="AC177">
            <v>1</v>
          </cell>
          <cell r="AD177">
            <v>1</v>
          </cell>
          <cell r="AE177">
            <v>0.55935331456045967</v>
          </cell>
          <cell r="AF177">
            <v>0.87264192871616386</v>
          </cell>
          <cell r="AG177">
            <v>0.25380274307808609</v>
          </cell>
          <cell r="AH177">
            <v>1</v>
          </cell>
          <cell r="AI177">
            <v>1</v>
          </cell>
          <cell r="AJ177">
            <v>1</v>
          </cell>
          <cell r="AK177">
            <v>1</v>
          </cell>
        </row>
        <row r="178">
          <cell r="E178" t="str">
            <v>EHV</v>
          </cell>
          <cell r="I178">
            <v>0.20873193169230339</v>
          </cell>
          <cell r="J178">
            <v>0.30487643362948791</v>
          </cell>
          <cell r="K178">
            <v>0.30781273480959148</v>
          </cell>
          <cell r="L178">
            <v>0.38084137530916307</v>
          </cell>
          <cell r="M178">
            <v>0.22512915733354635</v>
          </cell>
          <cell r="N178">
            <v>0.51282067221852101</v>
          </cell>
          <cell r="O178">
            <v>0.28630449796961366</v>
          </cell>
          <cell r="P178">
            <v>0.23066188849999447</v>
          </cell>
          <cell r="Q178">
            <v>0.18851411245551083</v>
          </cell>
          <cell r="R178">
            <v>0.22404648920866591</v>
          </cell>
          <cell r="S178">
            <v>0.13239871505125558</v>
          </cell>
          <cell r="T178">
            <v>0.19228012818106205</v>
          </cell>
          <cell r="U178">
            <v>0.22268127023199083</v>
          </cell>
          <cell r="V178">
            <v>0.20261770486263139</v>
          </cell>
          <cell r="X178">
            <v>0.35706290492011367</v>
          </cell>
          <cell r="Y178">
            <v>0.64208291532607742</v>
          </cell>
          <cell r="Z178">
            <v>0.72084200795113917</v>
          </cell>
          <cell r="AA178">
            <v>0.92441370369646925</v>
          </cell>
          <cell r="AB178">
            <v>0.38748216307171673</v>
          </cell>
          <cell r="AC178">
            <v>0.9376373240803435</v>
          </cell>
          <cell r="AD178">
            <v>0.43491086020630848</v>
          </cell>
          <cell r="AE178">
            <v>0.41635148523547888</v>
          </cell>
          <cell r="AF178">
            <v>0.31581693292811025</v>
          </cell>
          <cell r="AG178">
            <v>0.36533567465742561</v>
          </cell>
          <cell r="AH178">
            <v>0.40547993249398723</v>
          </cell>
          <cell r="AI178">
            <v>0.87577436349228888</v>
          </cell>
          <cell r="AJ178">
            <v>0.53428901637586124</v>
          </cell>
          <cell r="AK178">
            <v>0.33660406703390272</v>
          </cell>
        </row>
        <row r="179">
          <cell r="E179" t="str">
            <v>EHV</v>
          </cell>
          <cell r="I179">
            <v>0.20873193169230339</v>
          </cell>
          <cell r="J179">
            <v>0.30487643362948791</v>
          </cell>
          <cell r="K179">
            <v>0.30781273480959148</v>
          </cell>
          <cell r="L179">
            <v>0.38084137530916307</v>
          </cell>
          <cell r="M179">
            <v>0.22512915733354635</v>
          </cell>
          <cell r="N179">
            <v>0.51282067221852101</v>
          </cell>
          <cell r="O179">
            <v>0.28630449796961366</v>
          </cell>
          <cell r="P179">
            <v>0.23066188849999447</v>
          </cell>
          <cell r="Q179">
            <v>0.18851411245551083</v>
          </cell>
          <cell r="R179">
            <v>0.22404648920866591</v>
          </cell>
          <cell r="S179">
            <v>0.13239871505125558</v>
          </cell>
          <cell r="T179">
            <v>0.19228012818106205</v>
          </cell>
          <cell r="U179">
            <v>0.22268127023199083</v>
          </cell>
          <cell r="V179">
            <v>0.20261770486263139</v>
          </cell>
          <cell r="X179">
            <v>0.30457073288869391</v>
          </cell>
          <cell r="Y179">
            <v>0.57676975918145112</v>
          </cell>
          <cell r="Z179">
            <v>0.53392576017517834</v>
          </cell>
          <cell r="AA179">
            <v>0.70484048504915486</v>
          </cell>
          <cell r="AB179">
            <v>0.36253217467420523</v>
          </cell>
          <cell r="AC179">
            <v>0.9024827071184045</v>
          </cell>
          <cell r="AD179">
            <v>0.37224811682804909</v>
          </cell>
          <cell r="AE179">
            <v>0.31637691326132178</v>
          </cell>
          <cell r="AF179">
            <v>0.25778172354291401</v>
          </cell>
          <cell r="AG179">
            <v>0.31836943198603773</v>
          </cell>
          <cell r="AH179">
            <v>0.35801406568328004</v>
          </cell>
          <cell r="AI179">
            <v>0.80515815797300272</v>
          </cell>
          <cell r="AJ179">
            <v>0.4176336170776207</v>
          </cell>
          <cell r="AK179">
            <v>0.18805910654495511</v>
          </cell>
        </row>
        <row r="180">
          <cell r="E180" t="str">
            <v>HVplus</v>
          </cell>
          <cell r="I180">
            <v>0.63282555943362184</v>
          </cell>
          <cell r="J180">
            <v>0.72278076777853761</v>
          </cell>
          <cell r="K180">
            <v>0.71528924405912986</v>
          </cell>
          <cell r="L180">
            <v>0.69709823978549368</v>
          </cell>
          <cell r="M180">
            <v>0.66588452458720304</v>
          </cell>
          <cell r="N180">
            <v>0.76220651355825975</v>
          </cell>
          <cell r="O180">
            <v>0.68855638260495156</v>
          </cell>
          <cell r="P180">
            <v>0.50092725685437323</v>
          </cell>
          <cell r="Q180">
            <v>0.61919346920401241</v>
          </cell>
          <cell r="R180">
            <v>0.54660286420565429</v>
          </cell>
          <cell r="S180">
            <v>0.57226375111785932</v>
          </cell>
          <cell r="T180">
            <v>0.5877958001212179</v>
          </cell>
          <cell r="U180">
            <v>0.71111622186955192</v>
          </cell>
          <cell r="V180">
            <v>0.74371719201514574</v>
          </cell>
          <cell r="X180">
            <v>0.59225199924683203</v>
          </cell>
          <cell r="Y180">
            <v>0.68277096210363442</v>
          </cell>
          <cell r="Z180">
            <v>0.71405483857354624</v>
          </cell>
          <cell r="AA180">
            <v>0.64397129069885595</v>
          </cell>
          <cell r="AB180">
            <v>0.62000125982789389</v>
          </cell>
          <cell r="AC180">
            <v>0.71479603559886318</v>
          </cell>
          <cell r="AD180">
            <v>0.62699113829896747</v>
          </cell>
          <cell r="AE180">
            <v>0.43984256584027898</v>
          </cell>
          <cell r="AF180">
            <v>0.52959036515999935</v>
          </cell>
          <cell r="AG180">
            <v>0.4459090017267423</v>
          </cell>
          <cell r="AH180">
            <v>0.56875331593153644</v>
          </cell>
          <cell r="AI180">
            <v>0.61073877331350312</v>
          </cell>
          <cell r="AJ180">
            <v>0.68856816012831401</v>
          </cell>
          <cell r="AK180">
            <v>0.71707165974406484</v>
          </cell>
        </row>
        <row r="181">
          <cell r="E181" t="str">
            <v>HVplus</v>
          </cell>
          <cell r="I181">
            <v>0.63282555943362184</v>
          </cell>
          <cell r="J181">
            <v>0.72278076777853761</v>
          </cell>
          <cell r="K181">
            <v>0.71528924405912986</v>
          </cell>
          <cell r="L181">
            <v>0.69709823978549368</v>
          </cell>
          <cell r="M181">
            <v>0.66588452458720304</v>
          </cell>
          <cell r="N181">
            <v>0.76220651355825975</v>
          </cell>
          <cell r="O181">
            <v>0.68855638260495156</v>
          </cell>
          <cell r="P181">
            <v>0.50092725685437323</v>
          </cell>
          <cell r="Q181">
            <v>0.61919346920401241</v>
          </cell>
          <cell r="R181">
            <v>0.54660286420565429</v>
          </cell>
          <cell r="S181">
            <v>0.57226375111785932</v>
          </cell>
          <cell r="T181">
            <v>0.5877958001212179</v>
          </cell>
          <cell r="U181">
            <v>0.71111622186955192</v>
          </cell>
          <cell r="V181">
            <v>0.74371719201514574</v>
          </cell>
          <cell r="X181">
            <v>0.82141378854245894</v>
          </cell>
          <cell r="Y181">
            <v>0.94282768832080177</v>
          </cell>
          <cell r="Z181">
            <v>0.9066876671359072</v>
          </cell>
          <cell r="AA181">
            <v>0.96091987032276382</v>
          </cell>
          <cell r="AB181">
            <v>0.89022485713167854</v>
          </cell>
          <cell r="AC181">
            <v>1</v>
          </cell>
          <cell r="AD181">
            <v>0.85543188465636655</v>
          </cell>
          <cell r="AE181">
            <v>0.65398205357670536</v>
          </cell>
          <cell r="AF181">
            <v>0.6529039440444544</v>
          </cell>
          <cell r="AG181">
            <v>0.5766639212893464</v>
          </cell>
          <cell r="AH181">
            <v>0.64648644197770411</v>
          </cell>
          <cell r="AI181">
            <v>0.75611228912690986</v>
          </cell>
          <cell r="AJ181">
            <v>0.907846733158162</v>
          </cell>
          <cell r="AK181">
            <v>0.92090367165470721</v>
          </cell>
        </row>
        <row r="182">
          <cell r="E182" t="str">
            <v>HVplus</v>
          </cell>
          <cell r="I182">
            <v>0.63282555943362184</v>
          </cell>
          <cell r="J182">
            <v>0.72278076777853761</v>
          </cell>
          <cell r="K182">
            <v>0.71528924405912986</v>
          </cell>
          <cell r="L182">
            <v>0.69709823978549368</v>
          </cell>
          <cell r="M182">
            <v>0.66588452458720304</v>
          </cell>
          <cell r="N182">
            <v>0.76220651355825975</v>
          </cell>
          <cell r="O182">
            <v>0.68855638260495156</v>
          </cell>
          <cell r="P182">
            <v>0.50092725685437323</v>
          </cell>
          <cell r="Q182">
            <v>0.61919346920401241</v>
          </cell>
          <cell r="R182">
            <v>0.54660286420565429</v>
          </cell>
          <cell r="S182">
            <v>0.57226375111785932</v>
          </cell>
          <cell r="T182">
            <v>0.5877958001212179</v>
          </cell>
          <cell r="U182">
            <v>0.71111622186955192</v>
          </cell>
          <cell r="V182">
            <v>0.74371719201514574</v>
          </cell>
          <cell r="X182">
            <v>0.82141378854245894</v>
          </cell>
          <cell r="Y182">
            <v>0.94282768832080177</v>
          </cell>
          <cell r="Z182">
            <v>0.9066876671359072</v>
          </cell>
          <cell r="AA182">
            <v>0.96091987032276382</v>
          </cell>
          <cell r="AB182">
            <v>0.89022485713167854</v>
          </cell>
          <cell r="AC182">
            <v>1</v>
          </cell>
          <cell r="AD182">
            <v>0.85543188465636655</v>
          </cell>
          <cell r="AE182">
            <v>0.65398205357670536</v>
          </cell>
          <cell r="AF182">
            <v>0.6529039440444544</v>
          </cell>
          <cell r="AG182">
            <v>0.5766639212893464</v>
          </cell>
          <cell r="AH182">
            <v>0.64648644197770411</v>
          </cell>
          <cell r="AI182">
            <v>0.75611228912690986</v>
          </cell>
          <cell r="AJ182">
            <v>0.907846733158162</v>
          </cell>
          <cell r="AK182">
            <v>0.92090367165470721</v>
          </cell>
        </row>
        <row r="183">
          <cell r="E183" t="str">
            <v>HVplus</v>
          </cell>
          <cell r="I183">
            <v>0.63282555943362184</v>
          </cell>
          <cell r="J183">
            <v>0.72278076777853761</v>
          </cell>
          <cell r="K183">
            <v>0.71528924405912986</v>
          </cell>
          <cell r="L183">
            <v>0.69709823978549368</v>
          </cell>
          <cell r="M183">
            <v>0.66588452458720304</v>
          </cell>
          <cell r="N183">
            <v>0.76220651355825975</v>
          </cell>
          <cell r="O183">
            <v>0.68855638260495156</v>
          </cell>
          <cell r="P183">
            <v>0.50092725685437323</v>
          </cell>
          <cell r="Q183">
            <v>0.61919346920401241</v>
          </cell>
          <cell r="R183">
            <v>0.54660286420565429</v>
          </cell>
          <cell r="S183">
            <v>0.57226375111785932</v>
          </cell>
          <cell r="T183">
            <v>0.5877958001212179</v>
          </cell>
          <cell r="U183">
            <v>0.71111622186955192</v>
          </cell>
          <cell r="V183">
            <v>0.74371719201514574</v>
          </cell>
          <cell r="X183">
            <v>0.70281101207671015</v>
          </cell>
          <cell r="Y183">
            <v>0.79683007196238331</v>
          </cell>
          <cell r="Z183">
            <v>0.77436117311740393</v>
          </cell>
          <cell r="AA183">
            <v>0.71800024274838492</v>
          </cell>
          <cell r="AB183">
            <v>0.79095522187657064</v>
          </cell>
          <cell r="AC183">
            <v>0.83247858848787226</v>
          </cell>
          <cell r="AD183">
            <v>0.67720117565211158</v>
          </cell>
          <cell r="AE183">
            <v>0.8011131129441923</v>
          </cell>
          <cell r="AF183">
            <v>0.84542945579973017</v>
          </cell>
          <cell r="AG183">
            <v>0.65040481451621335</v>
          </cell>
          <cell r="AH183">
            <v>0.58907599678666955</v>
          </cell>
          <cell r="AI183">
            <v>0.71539779689898264</v>
          </cell>
          <cell r="AJ183">
            <v>0.79547119655618215</v>
          </cell>
          <cell r="AK183">
            <v>0.90276289618226091</v>
          </cell>
        </row>
        <row r="184">
          <cell r="E184" t="str">
            <v>HVplus</v>
          </cell>
          <cell r="I184">
            <v>0.63282555943362184</v>
          </cell>
          <cell r="J184">
            <v>0.72278076777853761</v>
          </cell>
          <cell r="K184">
            <v>0.71528924405912986</v>
          </cell>
          <cell r="L184">
            <v>0.69709823978549368</v>
          </cell>
          <cell r="M184">
            <v>0.66588452458720304</v>
          </cell>
          <cell r="N184">
            <v>0.76220651355825975</v>
          </cell>
          <cell r="O184">
            <v>0.68855638260495156</v>
          </cell>
          <cell r="P184">
            <v>0.50092725685437323</v>
          </cell>
          <cell r="Q184">
            <v>0.61919346920401241</v>
          </cell>
          <cell r="R184">
            <v>0.54660286420565429</v>
          </cell>
          <cell r="S184">
            <v>0.57226375111785932</v>
          </cell>
          <cell r="T184">
            <v>0.5877958001212179</v>
          </cell>
          <cell r="U184">
            <v>0.71111622186955192</v>
          </cell>
          <cell r="V184">
            <v>0.74371719201514574</v>
          </cell>
          <cell r="X184">
            <v>0.85056516307236718</v>
          </cell>
          <cell r="Y184">
            <v>0.94158791426219113</v>
          </cell>
          <cell r="Z184">
            <v>0.9358553321983698</v>
          </cell>
          <cell r="AA184">
            <v>0.86160259037310327</v>
          </cell>
          <cell r="AB184">
            <v>0.79481861574111767</v>
          </cell>
          <cell r="AC184">
            <v>1</v>
          </cell>
          <cell r="AD184">
            <v>0.77923647787790506</v>
          </cell>
          <cell r="AE184">
            <v>0.84624040785183074</v>
          </cell>
          <cell r="AF184">
            <v>0.85974473004028829</v>
          </cell>
          <cell r="AG184">
            <v>0.76326566352553604</v>
          </cell>
          <cell r="AH184">
            <v>0.68336501758184709</v>
          </cell>
          <cell r="AI184">
            <v>0.79118198051918576</v>
          </cell>
          <cell r="AJ184">
            <v>0.91656272658835214</v>
          </cell>
          <cell r="AK184">
            <v>0.94961504640879935</v>
          </cell>
        </row>
        <row r="185">
          <cell r="E185" t="str">
            <v>HVplus</v>
          </cell>
          <cell r="I185">
            <v>0.63282555943362184</v>
          </cell>
          <cell r="J185">
            <v>0.72278076777853761</v>
          </cell>
          <cell r="K185">
            <v>0.71528924405912986</v>
          </cell>
          <cell r="L185">
            <v>0.69709823978549368</v>
          </cell>
          <cell r="M185">
            <v>0.66588452458720304</v>
          </cell>
          <cell r="N185">
            <v>0.76220651355825975</v>
          </cell>
          <cell r="O185">
            <v>0.68855638260495156</v>
          </cell>
          <cell r="P185">
            <v>0.50092725685437323</v>
          </cell>
          <cell r="Q185">
            <v>0.61919346920401241</v>
          </cell>
          <cell r="R185">
            <v>0.54660286420565429</v>
          </cell>
          <cell r="S185">
            <v>0.57226375111785932</v>
          </cell>
          <cell r="T185">
            <v>0.5877958001212179</v>
          </cell>
          <cell r="U185">
            <v>0.71111622186955192</v>
          </cell>
          <cell r="V185">
            <v>0.74371719201514574</v>
          </cell>
          <cell r="X185">
            <v>0.85056516307236718</v>
          </cell>
          <cell r="Y185">
            <v>0.94158791426219113</v>
          </cell>
          <cell r="Z185">
            <v>0.9358553321983698</v>
          </cell>
          <cell r="AA185">
            <v>0.86160259037310327</v>
          </cell>
          <cell r="AB185">
            <v>0.79481861574111767</v>
          </cell>
          <cell r="AC185">
            <v>1</v>
          </cell>
          <cell r="AD185">
            <v>0.77923647787790506</v>
          </cell>
          <cell r="AE185">
            <v>0.84624040785183074</v>
          </cell>
          <cell r="AF185">
            <v>0.85974473004028829</v>
          </cell>
          <cell r="AG185">
            <v>0.76326566352553604</v>
          </cell>
          <cell r="AH185">
            <v>0.68336501758184709</v>
          </cell>
          <cell r="AI185">
            <v>0.79118198051918576</v>
          </cell>
          <cell r="AJ185">
            <v>0.91656272658835214</v>
          </cell>
          <cell r="AK185">
            <v>0.94961504640879935</v>
          </cell>
        </row>
        <row r="186">
          <cell r="E186" t="str">
            <v>HVplus</v>
          </cell>
          <cell r="I186">
            <v>0.63282555943362184</v>
          </cell>
          <cell r="J186">
            <v>0.72278076777853761</v>
          </cell>
          <cell r="K186">
            <v>0.71528924405912986</v>
          </cell>
          <cell r="L186">
            <v>0.69709823978549368</v>
          </cell>
          <cell r="M186">
            <v>0.66588452458720304</v>
          </cell>
          <cell r="N186">
            <v>0.76220651355825975</v>
          </cell>
          <cell r="O186">
            <v>0.68855638260495156</v>
          </cell>
          <cell r="P186">
            <v>0.50092725685437323</v>
          </cell>
          <cell r="Q186">
            <v>0.61919346920401241</v>
          </cell>
          <cell r="R186">
            <v>0.54660286420565429</v>
          </cell>
          <cell r="S186">
            <v>0.57226375111785932</v>
          </cell>
          <cell r="T186">
            <v>0.5877958001212179</v>
          </cell>
          <cell r="U186">
            <v>0.71111622186955192</v>
          </cell>
          <cell r="V186">
            <v>0.74371719201514574</v>
          </cell>
          <cell r="X186">
            <v>0.80160611418430994</v>
          </cell>
          <cell r="Y186">
            <v>0.88369476632677246</v>
          </cell>
          <cell r="Z186">
            <v>0.88580010176034707</v>
          </cell>
          <cell r="AA186">
            <v>0.79195205098388333</v>
          </cell>
          <cell r="AB186">
            <v>0.89243377295637571</v>
          </cell>
          <cell r="AC186">
            <v>0.91710449424197671</v>
          </cell>
          <cell r="AD186">
            <v>0.75678978654102547</v>
          </cell>
          <cell r="AE186">
            <v>0.68890561414280183</v>
          </cell>
          <cell r="AF186">
            <v>0.7809704002246769</v>
          </cell>
          <cell r="AG186">
            <v>0.61322610298507618</v>
          </cell>
          <cell r="AH186">
            <v>0.67328952531944641</v>
          </cell>
          <cell r="AI186">
            <v>0.75104988958019026</v>
          </cell>
          <cell r="AJ186">
            <v>0.89235682943426808</v>
          </cell>
          <cell r="AK186">
            <v>0.91862280438206168</v>
          </cell>
        </row>
        <row r="187">
          <cell r="E187" t="str">
            <v>HVplus</v>
          </cell>
          <cell r="I187">
            <v>0.43392080555400925</v>
          </cell>
          <cell r="J187">
            <v>0.54023480850754624</v>
          </cell>
          <cell r="K187">
            <v>0.53154890143217204</v>
          </cell>
          <cell r="L187">
            <v>0.57645934470284799</v>
          </cell>
          <cell r="M187">
            <v>0.47963753740780701</v>
          </cell>
          <cell r="N187">
            <v>0.62165019242243935</v>
          </cell>
          <cell r="O187">
            <v>0.51474487549624171</v>
          </cell>
          <cell r="P187">
            <v>0.31254065370585177</v>
          </cell>
          <cell r="Q187">
            <v>0.43857353413447653</v>
          </cell>
          <cell r="R187">
            <v>0.33670827222716398</v>
          </cell>
          <cell r="S187">
            <v>0.3881733687017177</v>
          </cell>
          <cell r="T187">
            <v>0.37648645468028752</v>
          </cell>
          <cell r="U187">
            <v>0.53293948840504035</v>
          </cell>
          <cell r="V187">
            <v>0.6157368014572796</v>
          </cell>
          <cell r="X187">
            <v>0.37472964729221486</v>
          </cell>
          <cell r="Y187">
            <v>0.4097806652577779</v>
          </cell>
          <cell r="Z187">
            <v>0.4290952339321713</v>
          </cell>
          <cell r="AA187">
            <v>0.49848460311663384</v>
          </cell>
          <cell r="AB187">
            <v>0.43247396598443677</v>
          </cell>
          <cell r="AC187">
            <v>0.50818323957943101</v>
          </cell>
          <cell r="AD187">
            <v>0.36262753537746945</v>
          </cell>
          <cell r="AE187">
            <v>0.34932366235140594</v>
          </cell>
          <cell r="AF187">
            <v>0.4027601490266427</v>
          </cell>
          <cell r="AG187">
            <v>0.28428694380314423</v>
          </cell>
          <cell r="AH187">
            <v>0.34915658528862498</v>
          </cell>
          <cell r="AI187">
            <v>0.35192318364461023</v>
          </cell>
          <cell r="AJ187">
            <v>0.45874386090795355</v>
          </cell>
          <cell r="AK187">
            <v>0.54849293384898457</v>
          </cell>
        </row>
        <row r="188">
          <cell r="E188" t="str">
            <v>HVplus</v>
          </cell>
          <cell r="I188">
            <v>0.33729803385179807</v>
          </cell>
          <cell r="J188">
            <v>0.44048384170032046</v>
          </cell>
          <cell r="K188">
            <v>0.41899526169864754</v>
          </cell>
          <cell r="L188">
            <v>0.54067093902962005</v>
          </cell>
          <cell r="M188">
            <v>0.40887428536689385</v>
          </cell>
          <cell r="N188">
            <v>0.56981604188065293</v>
          </cell>
          <cell r="O188">
            <v>0.45691526736300297</v>
          </cell>
          <cell r="P188">
            <v>0.2376512128801446</v>
          </cell>
          <cell r="Q188">
            <v>0.37538558316118298</v>
          </cell>
          <cell r="R188">
            <v>0.26727841800901642</v>
          </cell>
          <cell r="S188">
            <v>0.31073779783357575</v>
          </cell>
          <cell r="T188">
            <v>0.28876248813543154</v>
          </cell>
          <cell r="U188">
            <v>0.44983374587796121</v>
          </cell>
          <cell r="V188">
            <v>0.54314802351604119</v>
          </cell>
          <cell r="X188">
            <v>0.29248782879697371</v>
          </cell>
          <cell r="Y188">
            <v>0.29663734265817826</v>
          </cell>
          <cell r="Z188">
            <v>0.25963514168200252</v>
          </cell>
          <cell r="AA188">
            <v>0.44697887541025028</v>
          </cell>
          <cell r="AB188">
            <v>0.26058505538943549</v>
          </cell>
          <cell r="AC188">
            <v>0.4096899588789733</v>
          </cell>
          <cell r="AD188">
            <v>0.30251820962483694</v>
          </cell>
          <cell r="AE188">
            <v>0.25143600825485368</v>
          </cell>
          <cell r="AF188">
            <v>0.30260342632788645</v>
          </cell>
          <cell r="AG188">
            <v>0.20007977624919263</v>
          </cell>
          <cell r="AH188">
            <v>0.23387668552589161</v>
          </cell>
          <cell r="AI188">
            <v>0.2246108692169656</v>
          </cell>
          <cell r="AJ188">
            <v>0.27260790960175441</v>
          </cell>
          <cell r="AK188">
            <v>0.26298101518024919</v>
          </cell>
        </row>
        <row r="189">
          <cell r="E189" t="str">
            <v>HVplus</v>
          </cell>
          <cell r="I189">
            <v>0.63282555943362184</v>
          </cell>
          <cell r="J189">
            <v>0.72278076777853761</v>
          </cell>
          <cell r="K189">
            <v>0.71528924405912986</v>
          </cell>
          <cell r="L189">
            <v>0.69709823978549368</v>
          </cell>
          <cell r="M189">
            <v>0.66588452458720304</v>
          </cell>
          <cell r="N189">
            <v>0.76220651355825975</v>
          </cell>
          <cell r="O189">
            <v>0.68855638260495156</v>
          </cell>
          <cell r="P189">
            <v>0.50092725685437323</v>
          </cell>
          <cell r="Q189">
            <v>0.61919346920401241</v>
          </cell>
          <cell r="R189">
            <v>0.54660286420565429</v>
          </cell>
          <cell r="S189">
            <v>0.57226375111785932</v>
          </cell>
          <cell r="T189">
            <v>0.5877958001212179</v>
          </cell>
          <cell r="U189">
            <v>0.71111622186955192</v>
          </cell>
          <cell r="V189">
            <v>0.74371719201514574</v>
          </cell>
          <cell r="X189">
            <v>0.58146941090553839</v>
          </cell>
          <cell r="Y189">
            <v>0.69445193242465941</v>
          </cell>
          <cell r="Z189">
            <v>0.63715096847996577</v>
          </cell>
          <cell r="AA189">
            <v>0.73715425015820835</v>
          </cell>
          <cell r="AB189">
            <v>0.74885458064178567</v>
          </cell>
          <cell r="AC189">
            <v>0.72180395747093951</v>
          </cell>
          <cell r="AD189">
            <v>0.66023887627761924</v>
          </cell>
          <cell r="AE189">
            <v>0.4213665408005427</v>
          </cell>
          <cell r="AF189">
            <v>0.56284278562614942</v>
          </cell>
          <cell r="AG189">
            <v>0.48905199506120151</v>
          </cell>
          <cell r="AH189">
            <v>0.61891887793028943</v>
          </cell>
          <cell r="AI189">
            <v>0.66316545670210481</v>
          </cell>
          <cell r="AJ189">
            <v>0.76883089087861822</v>
          </cell>
          <cell r="AK189">
            <v>0.76826921813173221</v>
          </cell>
        </row>
        <row r="190">
          <cell r="E190" t="str">
            <v>HVplus</v>
          </cell>
          <cell r="I190">
            <v>0.63282555943362184</v>
          </cell>
          <cell r="J190">
            <v>0.72278076777853761</v>
          </cell>
          <cell r="K190">
            <v>0.71528924405912986</v>
          </cell>
          <cell r="L190">
            <v>0.69709823978549368</v>
          </cell>
          <cell r="M190">
            <v>0.66588452458720304</v>
          </cell>
          <cell r="N190">
            <v>0.76220651355825975</v>
          </cell>
          <cell r="O190">
            <v>0.68855638260495156</v>
          </cell>
          <cell r="P190">
            <v>0.50092725685437323</v>
          </cell>
          <cell r="Q190">
            <v>0.61919346920401241</v>
          </cell>
          <cell r="R190">
            <v>0.54660286420565429</v>
          </cell>
          <cell r="S190">
            <v>0.57226375111785932</v>
          </cell>
          <cell r="T190">
            <v>0.5877958001212179</v>
          </cell>
          <cell r="U190">
            <v>0.71111622186955192</v>
          </cell>
          <cell r="V190">
            <v>0.74371719201514574</v>
          </cell>
          <cell r="X190">
            <v>0.77961088807927037</v>
          </cell>
          <cell r="Y190">
            <v>0.88033206556991705</v>
          </cell>
          <cell r="Z190">
            <v>0.87434196332197034</v>
          </cell>
          <cell r="AA190">
            <v>0.77833418539479871</v>
          </cell>
          <cell r="AB190">
            <v>0.81707326378609058</v>
          </cell>
          <cell r="AC190">
            <v>0.88369329733475854</v>
          </cell>
          <cell r="AD190">
            <v>0.74463583407401956</v>
          </cell>
          <cell r="AE190">
            <v>1</v>
          </cell>
          <cell r="AF190">
            <v>0.92411065670091341</v>
          </cell>
          <cell r="AG190">
            <v>0.75082817027234883</v>
          </cell>
          <cell r="AH190">
            <v>0.67872348201554911</v>
          </cell>
          <cell r="AI190">
            <v>0.82384309019407109</v>
          </cell>
          <cell r="AJ190">
            <v>0.87525763476757412</v>
          </cell>
          <cell r="AK190">
            <v>0.96878763154718006</v>
          </cell>
        </row>
        <row r="191">
          <cell r="E191" t="str">
            <v>HVplus</v>
          </cell>
          <cell r="I191">
            <v>0.63282555943362184</v>
          </cell>
          <cell r="J191">
            <v>0.72278076777853761</v>
          </cell>
          <cell r="K191">
            <v>0.71528924405912986</v>
          </cell>
          <cell r="L191">
            <v>0.69709823978549368</v>
          </cell>
          <cell r="M191">
            <v>0.66588452458720304</v>
          </cell>
          <cell r="N191">
            <v>0.76220651355825975</v>
          </cell>
          <cell r="O191">
            <v>0.68855638260495156</v>
          </cell>
          <cell r="P191">
            <v>0.50092725685437323</v>
          </cell>
          <cell r="Q191">
            <v>0.61919346920401241</v>
          </cell>
          <cell r="R191">
            <v>0.54660286420565429</v>
          </cell>
          <cell r="S191">
            <v>0.57226375111785932</v>
          </cell>
          <cell r="T191">
            <v>0.5877958001212179</v>
          </cell>
          <cell r="U191">
            <v>0.71111622186955192</v>
          </cell>
          <cell r="V191">
            <v>0.74371719201514574</v>
          </cell>
          <cell r="X191">
            <v>0.68995173892273565</v>
          </cell>
          <cell r="Y191">
            <v>0.8440855096502331</v>
          </cell>
          <cell r="Z191">
            <v>0.84858936954299058</v>
          </cell>
          <cell r="AA191">
            <v>0.70726324234449622</v>
          </cell>
          <cell r="AB191">
            <v>0.77812467278907183</v>
          </cell>
          <cell r="AC191">
            <v>0.86712568055067085</v>
          </cell>
          <cell r="AD191">
            <v>0.69858760039989809</v>
          </cell>
          <cell r="AE191">
            <v>0.54498814649783467</v>
          </cell>
          <cell r="AF191">
            <v>0.74888425056315078</v>
          </cell>
          <cell r="AG191">
            <v>0.55863394319316728</v>
          </cell>
          <cell r="AH191">
            <v>0.604858950408102</v>
          </cell>
          <cell r="AI191">
            <v>0.62912936017251586</v>
          </cell>
          <cell r="AJ191">
            <v>0.79018146746219453</v>
          </cell>
          <cell r="AK191">
            <v>0.83682639720240537</v>
          </cell>
        </row>
        <row r="192">
          <cell r="E192" t="str">
            <v>HVplus</v>
          </cell>
          <cell r="I192">
            <v>0.43392080555400925</v>
          </cell>
          <cell r="J192">
            <v>0.54023480850754624</v>
          </cell>
          <cell r="K192">
            <v>0.53154890143217204</v>
          </cell>
          <cell r="L192">
            <v>0.57645934470284799</v>
          </cell>
          <cell r="M192">
            <v>0.47963753740780701</v>
          </cell>
          <cell r="N192">
            <v>0.62165019242243935</v>
          </cell>
          <cell r="O192">
            <v>0.51474487549624171</v>
          </cell>
          <cell r="P192">
            <v>0.31254065370585177</v>
          </cell>
          <cell r="Q192">
            <v>0.43857353413447653</v>
          </cell>
          <cell r="R192">
            <v>0.33670827222716398</v>
          </cell>
          <cell r="S192">
            <v>0.3881733687017177</v>
          </cell>
          <cell r="T192">
            <v>0.37648645468028752</v>
          </cell>
          <cell r="U192">
            <v>0.53293948840504035</v>
          </cell>
          <cell r="V192">
            <v>0.6157368014572796</v>
          </cell>
          <cell r="X192">
            <v>0.3473736103709904</v>
          </cell>
          <cell r="Y192">
            <v>0.46679133907669884</v>
          </cell>
          <cell r="Z192">
            <v>0.45034050300400064</v>
          </cell>
          <cell r="AA192">
            <v>0.54334789328595612</v>
          </cell>
          <cell r="AB192">
            <v>0.38832911540928006</v>
          </cell>
          <cell r="AC192">
            <v>0.48187411504154076</v>
          </cell>
          <cell r="AD192">
            <v>0.35442955547011001</v>
          </cell>
          <cell r="AE192">
            <v>0.24853240947686808</v>
          </cell>
          <cell r="AF192">
            <v>0.43835913721246283</v>
          </cell>
          <cell r="AG192">
            <v>0.29111552313862155</v>
          </cell>
          <cell r="AH192">
            <v>0.28870393970137698</v>
          </cell>
          <cell r="AI192">
            <v>0.25559139283042664</v>
          </cell>
          <cell r="AJ192">
            <v>0.41749784738030188</v>
          </cell>
          <cell r="AK192">
            <v>0.52571201644548249</v>
          </cell>
        </row>
        <row r="193">
          <cell r="E193" t="str">
            <v>HVplus</v>
          </cell>
          <cell r="I193">
            <v>0.33729803385179807</v>
          </cell>
          <cell r="J193">
            <v>0.44048384170032046</v>
          </cell>
          <cell r="K193">
            <v>0.41899526169864754</v>
          </cell>
          <cell r="L193">
            <v>0.54067093902962005</v>
          </cell>
          <cell r="M193">
            <v>0.40887428536689385</v>
          </cell>
          <cell r="N193">
            <v>0.56981604188065293</v>
          </cell>
          <cell r="O193">
            <v>0.45691526736300297</v>
          </cell>
          <cell r="P193">
            <v>0.2376512128801446</v>
          </cell>
          <cell r="Q193">
            <v>0.37538558316118298</v>
          </cell>
          <cell r="R193">
            <v>0.26727841800901642</v>
          </cell>
          <cell r="S193">
            <v>0.31073779783357575</v>
          </cell>
          <cell r="T193">
            <v>0.28876248813543154</v>
          </cell>
          <cell r="U193">
            <v>0.44983374587796121</v>
          </cell>
          <cell r="V193">
            <v>0.54314802351604119</v>
          </cell>
          <cell r="X193">
            <v>0.3100153499751096</v>
          </cell>
          <cell r="Y193">
            <v>0.33961308371832294</v>
          </cell>
          <cell r="Z193">
            <v>0.32346708794583706</v>
          </cell>
          <cell r="AA193">
            <v>0.36097886372018118</v>
          </cell>
          <cell r="AB193">
            <v>0.29401567832430037</v>
          </cell>
          <cell r="AC193">
            <v>0.4286292574883272</v>
          </cell>
          <cell r="AD193">
            <v>0.3539654800939489</v>
          </cell>
          <cell r="AE193">
            <v>0.18944229020422762</v>
          </cell>
          <cell r="AF193">
            <v>0.36602583798514549</v>
          </cell>
          <cell r="AG193">
            <v>0.26957947520829917</v>
          </cell>
          <cell r="AH193">
            <v>0.26479699993578737</v>
          </cell>
          <cell r="AI193">
            <v>0.2324367926285997</v>
          </cell>
          <cell r="AJ193">
            <v>0.35593999660425835</v>
          </cell>
          <cell r="AK193">
            <v>0.42729919801021249</v>
          </cell>
        </row>
        <row r="194">
          <cell r="E194" t="str">
            <v>HVplus</v>
          </cell>
          <cell r="I194">
            <v>0.63282555943362184</v>
          </cell>
          <cell r="J194">
            <v>0.72278076777853761</v>
          </cell>
          <cell r="K194">
            <v>0.71528924405912986</v>
          </cell>
          <cell r="L194">
            <v>0.69709823978549368</v>
          </cell>
          <cell r="M194">
            <v>0.66588452458720304</v>
          </cell>
          <cell r="N194">
            <v>0.76220651355825975</v>
          </cell>
          <cell r="O194">
            <v>0.68855638260495156</v>
          </cell>
          <cell r="P194">
            <v>0.50092725685437323</v>
          </cell>
          <cell r="Q194">
            <v>0.61919346920401241</v>
          </cell>
          <cell r="R194">
            <v>0.54660286420565429</v>
          </cell>
          <cell r="S194">
            <v>0.57226375111785932</v>
          </cell>
          <cell r="T194">
            <v>0.5877958001212179</v>
          </cell>
          <cell r="U194">
            <v>0.71111622186955192</v>
          </cell>
          <cell r="V194">
            <v>0.74371719201514574</v>
          </cell>
          <cell r="X194">
            <v>0.46810130926346438</v>
          </cell>
          <cell r="Y194">
            <v>1</v>
          </cell>
          <cell r="Z194">
            <v>1</v>
          </cell>
          <cell r="AA194">
            <v>0.57844549391255917</v>
          </cell>
          <cell r="AB194">
            <v>0.6220308807389705</v>
          </cell>
          <cell r="AC194">
            <v>0.98878461157724251</v>
          </cell>
          <cell r="AD194">
            <v>0.87556187467745394</v>
          </cell>
          <cell r="AE194">
            <v>0.4398737364345236</v>
          </cell>
          <cell r="AF194">
            <v>0.67920084634993239</v>
          </cell>
          <cell r="AG194">
            <v>0.57564606622720293</v>
          </cell>
          <cell r="AH194">
            <v>0.57644257080795036</v>
          </cell>
          <cell r="AI194">
            <v>0.60972851129276529</v>
          </cell>
          <cell r="AJ194">
            <v>0.71905578743007692</v>
          </cell>
          <cell r="AK194">
            <v>0.73941601268637025</v>
          </cell>
        </row>
        <row r="195">
          <cell r="E195" t="str">
            <v>HVplus</v>
          </cell>
          <cell r="I195">
            <v>0.63282555943362184</v>
          </cell>
          <cell r="J195">
            <v>0.72278076777853761</v>
          </cell>
          <cell r="K195">
            <v>0.71528924405912986</v>
          </cell>
          <cell r="L195">
            <v>0.69709823978549368</v>
          </cell>
          <cell r="M195">
            <v>0.66588452458720304</v>
          </cell>
          <cell r="N195">
            <v>0.76220651355825975</v>
          </cell>
          <cell r="O195">
            <v>0.68855638260495156</v>
          </cell>
          <cell r="P195">
            <v>0.50092725685437323</v>
          </cell>
          <cell r="Q195">
            <v>0.61919346920401241</v>
          </cell>
          <cell r="R195">
            <v>0.54660286420565429</v>
          </cell>
          <cell r="S195">
            <v>0.57226375111785932</v>
          </cell>
          <cell r="T195">
            <v>0.5877958001212179</v>
          </cell>
          <cell r="U195">
            <v>0.71111622186955192</v>
          </cell>
          <cell r="V195">
            <v>0.74371719201514574</v>
          </cell>
          <cell r="X195">
            <v>0.44152732768747349</v>
          </cell>
          <cell r="Y195">
            <v>0.89709777156972881</v>
          </cell>
          <cell r="Z195">
            <v>1</v>
          </cell>
          <cell r="AA195">
            <v>0.57780562057858509</v>
          </cell>
          <cell r="AB195">
            <v>0.58364296868078713</v>
          </cell>
          <cell r="AC195">
            <v>0.89064608376414078</v>
          </cell>
          <cell r="AD195">
            <v>0.79692917352075032</v>
          </cell>
          <cell r="AE195">
            <v>0.50677468494167544</v>
          </cell>
          <cell r="AF195">
            <v>0.51694605011197658</v>
          </cell>
          <cell r="AG195">
            <v>0.40412622209037308</v>
          </cell>
          <cell r="AH195">
            <v>0.51877630370154215</v>
          </cell>
          <cell r="AI195">
            <v>0.55069561060995575</v>
          </cell>
          <cell r="AJ195">
            <v>0.64919052175544345</v>
          </cell>
          <cell r="AK195">
            <v>0.6745334817718377</v>
          </cell>
        </row>
        <row r="196">
          <cell r="E196" t="str">
            <v>HVplus</v>
          </cell>
          <cell r="I196">
            <v>0.63282555943362184</v>
          </cell>
          <cell r="J196">
            <v>0.72278076777853761</v>
          </cell>
          <cell r="K196">
            <v>0.71528924405912986</v>
          </cell>
          <cell r="L196">
            <v>0.69709823978549368</v>
          </cell>
          <cell r="M196">
            <v>0.66588452458720304</v>
          </cell>
          <cell r="N196">
            <v>0.76220651355825975</v>
          </cell>
          <cell r="O196">
            <v>0.68855638260495156</v>
          </cell>
          <cell r="P196">
            <v>0.50092725685437323</v>
          </cell>
          <cell r="Q196">
            <v>0.61919346920401241</v>
          </cell>
          <cell r="R196">
            <v>0.54660286420565429</v>
          </cell>
          <cell r="S196">
            <v>0.57226375111785932</v>
          </cell>
          <cell r="T196">
            <v>0.5877958001212179</v>
          </cell>
          <cell r="U196">
            <v>0.71111622186955192</v>
          </cell>
          <cell r="V196">
            <v>0.74371719201514574</v>
          </cell>
          <cell r="X196">
            <v>0.33453362954026672</v>
          </cell>
          <cell r="Y196">
            <v>0.61763396034188511</v>
          </cell>
          <cell r="Z196">
            <v>0.76665774099901496</v>
          </cell>
          <cell r="AA196">
            <v>0.4869814292402021</v>
          </cell>
          <cell r="AB196">
            <v>0.44857634813411557</v>
          </cell>
          <cell r="AC196">
            <v>0.67362240294225595</v>
          </cell>
          <cell r="AD196">
            <v>0.57688591012349422</v>
          </cell>
          <cell r="AE196">
            <v>0.26803769158302798</v>
          </cell>
          <cell r="AF196">
            <v>0.32552483231330653</v>
          </cell>
          <cell r="AG196">
            <v>0.24464054415305486</v>
          </cell>
          <cell r="AH196">
            <v>0.37951819536154718</v>
          </cell>
          <cell r="AI196">
            <v>0.41690838378992495</v>
          </cell>
          <cell r="AJ196">
            <v>0.51536421624681283</v>
          </cell>
          <cell r="AK196">
            <v>0.55468784614049016</v>
          </cell>
        </row>
        <row r="197">
          <cell r="E197" t="str">
            <v>HVplus</v>
          </cell>
          <cell r="I197">
            <v>0.63282555943362184</v>
          </cell>
          <cell r="J197">
            <v>0.72278076777853761</v>
          </cell>
          <cell r="K197">
            <v>0.71528924405912986</v>
          </cell>
          <cell r="L197">
            <v>0.69709823978549368</v>
          </cell>
          <cell r="M197">
            <v>0.66588452458720304</v>
          </cell>
          <cell r="N197">
            <v>0.76220651355825975</v>
          </cell>
          <cell r="O197">
            <v>0.68855638260495156</v>
          </cell>
          <cell r="P197">
            <v>0.50092725685437323</v>
          </cell>
          <cell r="Q197">
            <v>0.61919346920401241</v>
          </cell>
          <cell r="R197">
            <v>0.54660286420565429</v>
          </cell>
          <cell r="S197">
            <v>0.57226375111785932</v>
          </cell>
          <cell r="T197">
            <v>0.5877958001212179</v>
          </cell>
          <cell r="U197">
            <v>0.71111622186955192</v>
          </cell>
          <cell r="V197">
            <v>0.74371719201514574</v>
          </cell>
          <cell r="X197">
            <v>0.47851257466302732</v>
          </cell>
          <cell r="Y197">
            <v>1</v>
          </cell>
          <cell r="Z197">
            <v>1</v>
          </cell>
          <cell r="AA197">
            <v>0.57185929604011476</v>
          </cell>
          <cell r="AB197">
            <v>0.64753062028954311</v>
          </cell>
          <cell r="AC197">
            <v>1</v>
          </cell>
          <cell r="AD197">
            <v>0.94018667971317094</v>
          </cell>
          <cell r="AE197">
            <v>0.37931481220821245</v>
          </cell>
          <cell r="AF197">
            <v>0.84547515190445133</v>
          </cell>
          <cell r="AG197">
            <v>0.80023077379017737</v>
          </cell>
          <cell r="AH197">
            <v>0.64791375269162566</v>
          </cell>
          <cell r="AI197">
            <v>0.68555505528658445</v>
          </cell>
          <cell r="AJ197">
            <v>0.8023470529241028</v>
          </cell>
          <cell r="AK197">
            <v>0.81483644598037996</v>
          </cell>
        </row>
        <row r="198">
          <cell r="E198" t="str">
            <v>HVplus</v>
          </cell>
          <cell r="I198">
            <v>0.63282555943362184</v>
          </cell>
          <cell r="J198">
            <v>0.72278076777853761</v>
          </cell>
          <cell r="K198">
            <v>0.71528924405912986</v>
          </cell>
          <cell r="L198">
            <v>0.69709823978549368</v>
          </cell>
          <cell r="M198">
            <v>0.66588452458720304</v>
          </cell>
          <cell r="N198">
            <v>0.76220651355825975</v>
          </cell>
          <cell r="O198">
            <v>0.68855638260495156</v>
          </cell>
          <cell r="P198">
            <v>0.50092725685437323</v>
          </cell>
          <cell r="Q198">
            <v>0.61919346920401241</v>
          </cell>
          <cell r="R198">
            <v>0.54660286420565429</v>
          </cell>
          <cell r="S198">
            <v>0.57226375111785932</v>
          </cell>
          <cell r="T198">
            <v>0.5877958001212179</v>
          </cell>
          <cell r="U198">
            <v>0.71111622186955192</v>
          </cell>
          <cell r="V198">
            <v>0.74371719201514574</v>
          </cell>
          <cell r="X198">
            <v>0.43707997525802555</v>
          </cell>
          <cell r="Y198">
            <v>0.90812127565659795</v>
          </cell>
          <cell r="Z198">
            <v>1</v>
          </cell>
          <cell r="AA198">
            <v>0.57054131720916956</v>
          </cell>
          <cell r="AB198">
            <v>0.53520005284708849</v>
          </cell>
          <cell r="AC198">
            <v>0.88188106242075415</v>
          </cell>
          <cell r="AD198">
            <v>0.78876635414791374</v>
          </cell>
          <cell r="AE198">
            <v>0.45663702322064126</v>
          </cell>
          <cell r="AF198">
            <v>0.50725288366925392</v>
          </cell>
          <cell r="AG198">
            <v>0.39321177708210897</v>
          </cell>
          <cell r="AH198">
            <v>0.50566397747918501</v>
          </cell>
          <cell r="AI198">
            <v>0.55236280186473663</v>
          </cell>
          <cell r="AJ198">
            <v>0.63724753127717804</v>
          </cell>
          <cell r="AK198">
            <v>0.65520453755996511</v>
          </cell>
        </row>
        <row r="199">
          <cell r="E199" t="str">
            <v>HVplus</v>
          </cell>
          <cell r="I199">
            <v>0.43392080555400925</v>
          </cell>
          <cell r="J199">
            <v>0.54023480850754624</v>
          </cell>
          <cell r="K199">
            <v>0.53154890143217204</v>
          </cell>
          <cell r="L199">
            <v>0.57645934470284799</v>
          </cell>
          <cell r="M199">
            <v>0.47963753740780701</v>
          </cell>
          <cell r="N199">
            <v>0.62165019242243935</v>
          </cell>
          <cell r="O199">
            <v>0.51474487549624171</v>
          </cell>
          <cell r="P199">
            <v>0.31254065370585177</v>
          </cell>
          <cell r="Q199">
            <v>0.43857353413447653</v>
          </cell>
          <cell r="R199">
            <v>0.33670827222716398</v>
          </cell>
          <cell r="S199">
            <v>0.3881733687017177</v>
          </cell>
          <cell r="T199">
            <v>0.37648645468028752</v>
          </cell>
          <cell r="U199">
            <v>0.53293948840504035</v>
          </cell>
          <cell r="V199">
            <v>0.6157368014572796</v>
          </cell>
          <cell r="X199">
            <v>0.75490501728627979</v>
          </cell>
          <cell r="Y199">
            <v>1</v>
          </cell>
          <cell r="Z199">
            <v>1</v>
          </cell>
          <cell r="AA199">
            <v>1</v>
          </cell>
          <cell r="AB199">
            <v>0.84988052591088048</v>
          </cell>
          <cell r="AC199">
            <v>1</v>
          </cell>
          <cell r="AD199">
            <v>0.92571669444892879</v>
          </cell>
          <cell r="AE199">
            <v>0.41384572678418491</v>
          </cell>
          <cell r="AF199">
            <v>0.78742192576206638</v>
          </cell>
          <cell r="AG199">
            <v>0.52260148106531668</v>
          </cell>
          <cell r="AH199">
            <v>1</v>
          </cell>
          <cell r="AI199">
            <v>1</v>
          </cell>
          <cell r="AJ199">
            <v>1</v>
          </cell>
          <cell r="AK199">
            <v>1</v>
          </cell>
        </row>
        <row r="200">
          <cell r="E200" t="str">
            <v>HVplus</v>
          </cell>
          <cell r="I200">
            <v>0.33729803385179807</v>
          </cell>
          <cell r="J200">
            <v>0.44048384170032046</v>
          </cell>
          <cell r="K200">
            <v>0.41899526169864754</v>
          </cell>
          <cell r="L200">
            <v>0.54067093902962005</v>
          </cell>
          <cell r="M200">
            <v>0.40887428536689385</v>
          </cell>
          <cell r="N200">
            <v>0.56981604188065293</v>
          </cell>
          <cell r="O200">
            <v>0.45691526736300297</v>
          </cell>
          <cell r="P200">
            <v>0.2376512128801446</v>
          </cell>
          <cell r="Q200">
            <v>0.37538558316118298</v>
          </cell>
          <cell r="R200">
            <v>0.26727841800901642</v>
          </cell>
          <cell r="S200">
            <v>0.31073779783357575</v>
          </cell>
          <cell r="T200">
            <v>0.28876248813543154</v>
          </cell>
          <cell r="U200">
            <v>0.44983374587796121</v>
          </cell>
          <cell r="V200">
            <v>0.54314802351604119</v>
          </cell>
          <cell r="X200">
            <v>0.62640233114161092</v>
          </cell>
          <cell r="Y200">
            <v>1</v>
          </cell>
          <cell r="Z200">
            <v>1</v>
          </cell>
          <cell r="AA200">
            <v>1</v>
          </cell>
          <cell r="AB200">
            <v>0.721728356195245</v>
          </cell>
          <cell r="AC200">
            <v>1</v>
          </cell>
          <cell r="AD200">
            <v>0.82114584019682757</v>
          </cell>
          <cell r="AE200">
            <v>0.31903534777617748</v>
          </cell>
          <cell r="AF200">
            <v>0.67998533802406425</v>
          </cell>
          <cell r="AG200">
            <v>0.42213680964028544</v>
          </cell>
          <cell r="AH200">
            <v>0.83545778447019803</v>
          </cell>
          <cell r="AI200">
            <v>0.91113871437613358</v>
          </cell>
          <cell r="AJ200">
            <v>1</v>
          </cell>
          <cell r="AK200">
            <v>1</v>
          </cell>
        </row>
        <row r="201">
          <cell r="E201" t="str">
            <v>HVplus</v>
          </cell>
          <cell r="I201">
            <v>0.43392080555400925</v>
          </cell>
          <cell r="J201">
            <v>0.54023480850754624</v>
          </cell>
          <cell r="K201">
            <v>0.53154890143217204</v>
          </cell>
          <cell r="L201">
            <v>0.57645934470284799</v>
          </cell>
          <cell r="M201">
            <v>0.47963753740780701</v>
          </cell>
          <cell r="N201">
            <v>0.62165019242243935</v>
          </cell>
          <cell r="O201">
            <v>0.51474487549624171</v>
          </cell>
          <cell r="P201">
            <v>0.31254065370585177</v>
          </cell>
          <cell r="Q201">
            <v>0.43857353413447653</v>
          </cell>
          <cell r="R201">
            <v>0.33670827222716398</v>
          </cell>
          <cell r="S201">
            <v>0.3881733687017177</v>
          </cell>
          <cell r="T201">
            <v>0.37648645468028752</v>
          </cell>
          <cell r="U201">
            <v>0.53293948840504035</v>
          </cell>
          <cell r="V201">
            <v>0.6157368014572796</v>
          </cell>
          <cell r="X201">
            <v>0.76354424274857779</v>
          </cell>
          <cell r="Y201">
            <v>1</v>
          </cell>
          <cell r="Z201">
            <v>1</v>
          </cell>
          <cell r="AA201">
            <v>1</v>
          </cell>
          <cell r="AB201">
            <v>0.87260944923874506</v>
          </cell>
          <cell r="AC201">
            <v>1</v>
          </cell>
          <cell r="AD201">
            <v>0.94081334437931141</v>
          </cell>
          <cell r="AE201">
            <v>0.44041321966951752</v>
          </cell>
          <cell r="AF201">
            <v>0.79982988933530541</v>
          </cell>
          <cell r="AG201">
            <v>0.54883666373248308</v>
          </cell>
          <cell r="AH201">
            <v>1</v>
          </cell>
          <cell r="AI201">
            <v>1</v>
          </cell>
          <cell r="AJ201">
            <v>1</v>
          </cell>
          <cell r="AK201">
            <v>1</v>
          </cell>
        </row>
        <row r="202">
          <cell r="E202" t="str">
            <v>HVplus</v>
          </cell>
          <cell r="I202">
            <v>0.43392080555400925</v>
          </cell>
          <cell r="J202">
            <v>0.54023480850754624</v>
          </cell>
          <cell r="K202">
            <v>0.53154890143217204</v>
          </cell>
          <cell r="L202">
            <v>0.57645934470284799</v>
          </cell>
          <cell r="M202">
            <v>0.47963753740780701</v>
          </cell>
          <cell r="N202">
            <v>0.62165019242243935</v>
          </cell>
          <cell r="O202">
            <v>0.51474487549624171</v>
          </cell>
          <cell r="P202">
            <v>0.31254065370585177</v>
          </cell>
          <cell r="Q202">
            <v>0.43857353413447653</v>
          </cell>
          <cell r="R202">
            <v>0.33670827222716398</v>
          </cell>
          <cell r="S202">
            <v>0.3881733687017177</v>
          </cell>
          <cell r="T202">
            <v>0.37648645468028752</v>
          </cell>
          <cell r="U202">
            <v>0.53293948840504035</v>
          </cell>
          <cell r="V202">
            <v>0.6157368014572796</v>
          </cell>
          <cell r="X202">
            <v>0.80364895599763342</v>
          </cell>
          <cell r="Y202">
            <v>1</v>
          </cell>
          <cell r="Z202">
            <v>1</v>
          </cell>
          <cell r="AA202">
            <v>1</v>
          </cell>
          <cell r="AB202">
            <v>0.78620094661007722</v>
          </cell>
          <cell r="AC202">
            <v>1</v>
          </cell>
          <cell r="AD202">
            <v>0.91526259863941983</v>
          </cell>
          <cell r="AE202">
            <v>0.41699914263401361</v>
          </cell>
          <cell r="AF202">
            <v>0.76713052087568756</v>
          </cell>
          <cell r="AG202">
            <v>0.1294904408323011</v>
          </cell>
          <cell r="AH202">
            <v>0.98535888245324033</v>
          </cell>
          <cell r="AI202">
            <v>1</v>
          </cell>
          <cell r="AJ202">
            <v>1</v>
          </cell>
          <cell r="AK202">
            <v>1</v>
          </cell>
        </row>
        <row r="203">
          <cell r="E203" t="str">
            <v>HVplus</v>
          </cell>
          <cell r="I203">
            <v>0.33729803385179807</v>
          </cell>
          <cell r="J203">
            <v>0.44048384170032046</v>
          </cell>
          <cell r="K203">
            <v>0.41899526169864754</v>
          </cell>
          <cell r="L203">
            <v>0.54067093902962005</v>
          </cell>
          <cell r="M203">
            <v>0.40887428536689385</v>
          </cell>
          <cell r="N203">
            <v>0.56981604188065293</v>
          </cell>
          <cell r="O203">
            <v>0.45691526736300297</v>
          </cell>
          <cell r="P203">
            <v>0.2376512128801446</v>
          </cell>
          <cell r="Q203">
            <v>0.37538558316118298</v>
          </cell>
          <cell r="R203">
            <v>0.26727841800901642</v>
          </cell>
          <cell r="S203">
            <v>0.31073779783357575</v>
          </cell>
          <cell r="T203">
            <v>0.28876248813543154</v>
          </cell>
          <cell r="U203">
            <v>0.44983374587796121</v>
          </cell>
          <cell r="V203">
            <v>0.54314802351604119</v>
          </cell>
          <cell r="X203">
            <v>0.63112523816895094</v>
          </cell>
          <cell r="Y203">
            <v>1</v>
          </cell>
          <cell r="Z203">
            <v>1</v>
          </cell>
          <cell r="AA203">
            <v>1</v>
          </cell>
          <cell r="AB203">
            <v>0.74150349823379613</v>
          </cell>
          <cell r="AC203">
            <v>1</v>
          </cell>
          <cell r="AD203">
            <v>0.82273048314404629</v>
          </cell>
          <cell r="AE203">
            <v>0.32168961197939094</v>
          </cell>
          <cell r="AF203">
            <v>0.68053498267290768</v>
          </cell>
          <cell r="AG203">
            <v>0.5561130125342576</v>
          </cell>
          <cell r="AH203">
            <v>0.85035149088477768</v>
          </cell>
          <cell r="AI203">
            <v>0.9361320284971637</v>
          </cell>
          <cell r="AJ203">
            <v>1</v>
          </cell>
          <cell r="AK203">
            <v>1</v>
          </cell>
        </row>
        <row r="204">
          <cell r="E204" t="str">
            <v>HVplus</v>
          </cell>
          <cell r="I204">
            <v>0.33729803385179807</v>
          </cell>
          <cell r="J204">
            <v>0.44048384170032046</v>
          </cell>
          <cell r="K204">
            <v>0.41899526169864754</v>
          </cell>
          <cell r="L204">
            <v>0.54067093902962005</v>
          </cell>
          <cell r="M204">
            <v>0.40887428536689385</v>
          </cell>
          <cell r="N204">
            <v>0.56981604188065293</v>
          </cell>
          <cell r="O204">
            <v>0.45691526736300297</v>
          </cell>
          <cell r="P204">
            <v>0.2376512128801446</v>
          </cell>
          <cell r="Q204">
            <v>0.37538558316118298</v>
          </cell>
          <cell r="R204">
            <v>0.26727841800901642</v>
          </cell>
          <cell r="S204">
            <v>0.31073779783357575</v>
          </cell>
          <cell r="T204">
            <v>0.28876248813543154</v>
          </cell>
          <cell r="U204">
            <v>0.44983374587796121</v>
          </cell>
          <cell r="V204">
            <v>0.54314802351604119</v>
          </cell>
          <cell r="X204">
            <v>0.60714221607585539</v>
          </cell>
          <cell r="Y204">
            <v>1</v>
          </cell>
          <cell r="Z204">
            <v>1</v>
          </cell>
          <cell r="AA204">
            <v>1</v>
          </cell>
          <cell r="AB204">
            <v>0.66714004063946963</v>
          </cell>
          <cell r="AC204">
            <v>1</v>
          </cell>
          <cell r="AD204">
            <v>0.83404325161721105</v>
          </cell>
          <cell r="AE204">
            <v>0.32148070592807998</v>
          </cell>
          <cell r="AF204">
            <v>0.66427594953587543</v>
          </cell>
          <cell r="AG204">
            <v>0.15723081529870098</v>
          </cell>
          <cell r="AH204">
            <v>0.89094613137092482</v>
          </cell>
          <cell r="AI204">
            <v>0.92018558993536115</v>
          </cell>
          <cell r="AJ204">
            <v>1</v>
          </cell>
          <cell r="AK204">
            <v>1</v>
          </cell>
        </row>
        <row r="205">
          <cell r="E205" t="str">
            <v>HVplus</v>
          </cell>
        </row>
        <row r="206">
          <cell r="E206" t="str">
            <v>HVplus</v>
          </cell>
        </row>
      </sheetData>
      <sheetData sheetId="4">
        <row r="5">
          <cell r="X5" t="str">
            <v>ENWL</v>
          </cell>
          <cell r="Y5" t="str">
            <v>NPgN</v>
          </cell>
          <cell r="Z5" t="str">
            <v>NPgY</v>
          </cell>
          <cell r="AA5" t="str">
            <v>SSEH</v>
          </cell>
          <cell r="AB5" t="str">
            <v>SSES</v>
          </cell>
          <cell r="AC5" t="str">
            <v>SPD</v>
          </cell>
          <cell r="AD5" t="str">
            <v>SPMW</v>
          </cell>
          <cell r="AE5" t="str">
            <v>LPN</v>
          </cell>
          <cell r="AF5" t="str">
            <v>SPN</v>
          </cell>
          <cell r="AG5" t="str">
            <v>EPN</v>
          </cell>
          <cell r="AH5" t="str">
            <v>EMID</v>
          </cell>
          <cell r="AI5" t="str">
            <v>WMID</v>
          </cell>
          <cell r="AJ5" t="str">
            <v>SWEST</v>
          </cell>
          <cell r="AK5" t="str">
            <v>SWALES</v>
          </cell>
        </row>
        <row r="6">
          <cell r="F6" t="str">
            <v>Domestic Unrestricted</v>
          </cell>
          <cell r="I6">
            <v>0.99937186503189479</v>
          </cell>
          <cell r="J6">
            <v>1.2013973274490215</v>
          </cell>
          <cell r="K6">
            <v>0.98075833311020622</v>
          </cell>
          <cell r="L6">
            <v>1.1628953680959782</v>
          </cell>
          <cell r="M6">
            <v>0.82413243462808383</v>
          </cell>
          <cell r="N6">
            <v>1.2254002522928464</v>
          </cell>
          <cell r="O6">
            <v>1.4253248009240274</v>
          </cell>
          <cell r="P6">
            <v>0.64685325024754747</v>
          </cell>
          <cell r="Q6">
            <v>0.90974698222895656</v>
          </cell>
          <cell r="R6">
            <v>0.81336571227687449</v>
          </cell>
          <cell r="S6">
            <v>0.71750212515760969</v>
          </cell>
          <cell r="T6">
            <v>0.87405481600774493</v>
          </cell>
          <cell r="U6">
            <v>1.2340522592516421</v>
          </cell>
          <cell r="V6">
            <v>1.0896188941699696</v>
          </cell>
          <cell r="X6">
            <v>0.94240842195317209</v>
          </cell>
          <cell r="Y6">
            <v>1.1412483977129719</v>
          </cell>
          <cell r="Z6">
            <v>0.98406009576825793</v>
          </cell>
          <cell r="AA6">
            <v>1.0802373504569551</v>
          </cell>
          <cell r="AB6">
            <v>0.77173331753815944</v>
          </cell>
          <cell r="AC6">
            <v>1.156551561407573</v>
          </cell>
          <cell r="AD6">
            <v>1.3143537947222497</v>
          </cell>
          <cell r="AE6">
            <v>0.56948167829435414</v>
          </cell>
          <cell r="AF6">
            <v>0.78074638731592094</v>
          </cell>
          <cell r="AG6">
            <v>0.66637370989680944</v>
          </cell>
          <cell r="AH6">
            <v>0.71669093794217453</v>
          </cell>
          <cell r="AI6">
            <v>0.91337775591414927</v>
          </cell>
          <cell r="AJ6">
            <v>1.1996539911016564</v>
          </cell>
          <cell r="AK6">
            <v>1.0690704292878028</v>
          </cell>
        </row>
        <row r="7">
          <cell r="F7" t="str">
            <v>Domestic Two Rate</v>
          </cell>
          <cell r="I7">
            <v>0.72672910834019755</v>
          </cell>
          <cell r="J7">
            <v>0.91260676135659224</v>
          </cell>
          <cell r="K7">
            <v>0.7814076926256408</v>
          </cell>
          <cell r="L7">
            <v>0.95197339267813597</v>
          </cell>
          <cell r="M7">
            <v>0.6201181904023616</v>
          </cell>
          <cell r="N7">
            <v>1.0059562999246756</v>
          </cell>
          <cell r="O7">
            <v>1.0568851392322278</v>
          </cell>
          <cell r="P7">
            <v>0.46082404225796775</v>
          </cell>
          <cell r="Q7">
            <v>0.75021613759400974</v>
          </cell>
          <cell r="R7">
            <v>0.63738630489222148</v>
          </cell>
          <cell r="S7">
            <v>0.63480505590085812</v>
          </cell>
          <cell r="T7">
            <v>0.71108678290650273</v>
          </cell>
          <cell r="U7">
            <v>0.9521086957058561</v>
          </cell>
          <cell r="V7">
            <v>0.85142942998205351</v>
          </cell>
          <cell r="X7">
            <v>0.95094086275895706</v>
          </cell>
          <cell r="Y7">
            <v>1.1965913999095494</v>
          </cell>
          <cell r="Z7">
            <v>0.99565310243891436</v>
          </cell>
          <cell r="AA7">
            <v>1.3193510394147538</v>
          </cell>
          <cell r="AB7">
            <v>0.83378074067470775</v>
          </cell>
          <cell r="AC7">
            <v>1.3687490450360611</v>
          </cell>
          <cell r="AD7">
            <v>1.3297938442621622</v>
          </cell>
          <cell r="AE7">
            <v>0.60362320321007501</v>
          </cell>
          <cell r="AF7">
            <v>0.79375226622084949</v>
          </cell>
          <cell r="AG7">
            <v>0.67525145437281042</v>
          </cell>
          <cell r="AH7">
            <v>0.72074987893526155</v>
          </cell>
          <cell r="AI7">
            <v>0.91985908097494418</v>
          </cell>
          <cell r="AJ7">
            <v>1.2201963190893401</v>
          </cell>
          <cell r="AK7">
            <v>1.0727178111472342</v>
          </cell>
        </row>
        <row r="8">
          <cell r="F8" t="str">
            <v>Domestic Off Peak (related MPAN)</v>
          </cell>
          <cell r="I8">
            <v>0.29368722332891689</v>
          </cell>
          <cell r="J8">
            <v>0.50064055548330766</v>
          </cell>
          <cell r="K8">
            <v>0.47884388949113565</v>
          </cell>
          <cell r="L8">
            <v>0.60989411096509483</v>
          </cell>
          <cell r="M8">
            <v>0.240892486141533</v>
          </cell>
          <cell r="N8">
            <v>0.4938583736126953</v>
          </cell>
          <cell r="O8">
            <v>0.58675295903511093</v>
          </cell>
          <cell r="P8">
            <v>0</v>
          </cell>
          <cell r="Q8">
            <v>0.19181805059294921</v>
          </cell>
          <cell r="R8">
            <v>7.690466915888397E-2</v>
          </cell>
          <cell r="S8">
            <v>0.37934542880222649</v>
          </cell>
          <cell r="T8">
            <v>0.38580109090905168</v>
          </cell>
          <cell r="U8">
            <v>0.53512953271985442</v>
          </cell>
          <cell r="V8">
            <v>0.50516241200313983</v>
          </cell>
          <cell r="X8">
            <v>0.3841072870856253</v>
          </cell>
          <cell r="Y8">
            <v>0.65671484341955622</v>
          </cell>
          <cell r="Z8">
            <v>0.61032754768064801</v>
          </cell>
          <cell r="AA8">
            <v>0.84538328454126788</v>
          </cell>
          <cell r="AB8">
            <v>0.3243550171040871</v>
          </cell>
          <cell r="AC8">
            <v>0.67184575996935847</v>
          </cell>
          <cell r="AD8">
            <v>0.73792712694618079</v>
          </cell>
          <cell r="AE8">
            <v>0</v>
          </cell>
          <cell r="AF8">
            <v>0.20294952978286174</v>
          </cell>
          <cell r="AG8">
            <v>8.1512995236380767E-2</v>
          </cell>
          <cell r="AH8">
            <v>0.4307041497894914</v>
          </cell>
          <cell r="AI8">
            <v>0.49897181184636769</v>
          </cell>
          <cell r="AJ8">
            <v>0.68566964580851464</v>
          </cell>
          <cell r="AK8">
            <v>0.63633514175083128</v>
          </cell>
        </row>
        <row r="9">
          <cell r="F9" t="str">
            <v>Small Non Domestic Unrestricted</v>
          </cell>
          <cell r="I9">
            <v>0.84216094353338411</v>
          </cell>
          <cell r="J9">
            <v>1.0294280273722238</v>
          </cell>
          <cell r="K9">
            <v>0.90395217673379447</v>
          </cell>
          <cell r="L9">
            <v>1.0429957910235996</v>
          </cell>
          <cell r="M9">
            <v>0.64600767983067664</v>
          </cell>
          <cell r="N9">
            <v>1.0517853579600935</v>
          </cell>
          <cell r="O9">
            <v>1.3196742493088143</v>
          </cell>
          <cell r="P9">
            <v>0.35514784206362798</v>
          </cell>
          <cell r="Q9">
            <v>0.57019127258705671</v>
          </cell>
          <cell r="R9">
            <v>0.55773035307806185</v>
          </cell>
          <cell r="S9">
            <v>0.69274883902475337</v>
          </cell>
          <cell r="T9">
            <v>0.7467188196823713</v>
          </cell>
          <cell r="U9">
            <v>1.0681580681268146</v>
          </cell>
          <cell r="V9">
            <v>0.86588144715378501</v>
          </cell>
          <cell r="X9">
            <v>0.94240842195317209</v>
          </cell>
          <cell r="Y9">
            <v>1.1412483977129719</v>
          </cell>
          <cell r="Z9">
            <v>0.9840600957682577</v>
          </cell>
          <cell r="AA9">
            <v>1.0802373504569551</v>
          </cell>
          <cell r="AB9">
            <v>0.77173331753815955</v>
          </cell>
          <cell r="AC9">
            <v>1.156551561407573</v>
          </cell>
          <cell r="AD9">
            <v>1.3143537947222497</v>
          </cell>
          <cell r="AE9">
            <v>0.56948167829435414</v>
          </cell>
          <cell r="AF9">
            <v>0.78074638731592072</v>
          </cell>
          <cell r="AG9">
            <v>0.66637370989680966</v>
          </cell>
          <cell r="AH9">
            <v>0.71669093794217442</v>
          </cell>
          <cell r="AI9">
            <v>0.91337775591414894</v>
          </cell>
          <cell r="AJ9">
            <v>1.1996539911016564</v>
          </cell>
          <cell r="AK9">
            <v>1.0690704292878026</v>
          </cell>
        </row>
        <row r="10">
          <cell r="F10" t="str">
            <v>Small Non Domestic Two Rate</v>
          </cell>
          <cell r="I10">
            <v>0.70769640152960966</v>
          </cell>
          <cell r="J10">
            <v>0.87634806964419132</v>
          </cell>
          <cell r="K10">
            <v>0.75276118079268006</v>
          </cell>
          <cell r="L10">
            <v>0.90396424592294</v>
          </cell>
          <cell r="M10">
            <v>0.66307574916006451</v>
          </cell>
          <cell r="N10">
            <v>0.90997661812965835</v>
          </cell>
          <cell r="O10">
            <v>1.1528505560286308</v>
          </cell>
          <cell r="P10">
            <v>0.3438359669654445</v>
          </cell>
          <cell r="Q10">
            <v>0.56306554334946946</v>
          </cell>
          <cell r="R10">
            <v>0.47833386298315145</v>
          </cell>
          <cell r="S10">
            <v>0.59753310847505692</v>
          </cell>
          <cell r="T10">
            <v>0.6771304835350006</v>
          </cell>
          <cell r="U10">
            <v>0.93980889328853767</v>
          </cell>
          <cell r="V10">
            <v>0.82441265633613314</v>
          </cell>
          <cell r="X10">
            <v>0.95842930202734755</v>
          </cell>
          <cell r="Y10">
            <v>1.1483738718784897</v>
          </cell>
          <cell r="Z10">
            <v>0.99002678949432543</v>
          </cell>
          <cell r="AA10">
            <v>1.1234927956424241</v>
          </cell>
          <cell r="AB10">
            <v>0.79599226320217331</v>
          </cell>
          <cell r="AC10">
            <v>1.2271127504718329</v>
          </cell>
          <cell r="AD10">
            <v>1.3211501015604876</v>
          </cell>
          <cell r="AE10">
            <v>0.58240057982118432</v>
          </cell>
          <cell r="AF10">
            <v>0.78447256235534712</v>
          </cell>
          <cell r="AG10">
            <v>0.67062011396017773</v>
          </cell>
          <cell r="AH10">
            <v>0.71713265133555459</v>
          </cell>
          <cell r="AI10">
            <v>0.91603975936269444</v>
          </cell>
          <cell r="AJ10">
            <v>1.2158956938220038</v>
          </cell>
          <cell r="AK10">
            <v>1.0710854260627785</v>
          </cell>
        </row>
        <row r="11">
          <cell r="F11" t="str">
            <v>Small Non Domestic Off Peak (related MPAN)</v>
          </cell>
          <cell r="I11">
            <v>0.27082106482155599</v>
          </cell>
          <cell r="J11">
            <v>0.52507181459089314</v>
          </cell>
          <cell r="K11">
            <v>0.49583257533941849</v>
          </cell>
          <cell r="L11">
            <v>0.58294063356466297</v>
          </cell>
          <cell r="M11">
            <v>0.28425313364700888</v>
          </cell>
          <cell r="N11">
            <v>0.63833615663821308</v>
          </cell>
          <cell r="O11">
            <v>0.56525879536865775</v>
          </cell>
          <cell r="P11">
            <v>0</v>
          </cell>
          <cell r="Q11">
            <v>0.23634724090916964</v>
          </cell>
          <cell r="R11">
            <v>9.8921731700338703E-2</v>
          </cell>
          <cell r="S11">
            <v>0.31717242503179038</v>
          </cell>
          <cell r="T11">
            <v>0.4077140616491528</v>
          </cell>
          <cell r="U11">
            <v>0.53813166193567408</v>
          </cell>
          <cell r="V11">
            <v>0.50548233753322436</v>
          </cell>
          <cell r="X11">
            <v>0.3667714624098834</v>
          </cell>
          <cell r="Y11">
            <v>0.68785683745446102</v>
          </cell>
          <cell r="Z11">
            <v>0.65229315612125471</v>
          </cell>
          <cell r="AA11">
            <v>0.72450830334384686</v>
          </cell>
          <cell r="AB11">
            <v>0.34123295183183233</v>
          </cell>
          <cell r="AC11">
            <v>0.86132514947475913</v>
          </cell>
          <cell r="AD11">
            <v>0.64755809484387128</v>
          </cell>
          <cell r="AE11">
            <v>0</v>
          </cell>
          <cell r="AF11">
            <v>0.32928302552258731</v>
          </cell>
          <cell r="AG11">
            <v>0.13834237770274382</v>
          </cell>
          <cell r="AH11">
            <v>0.3806562328806421</v>
          </cell>
          <cell r="AI11">
            <v>0.55174482803783254</v>
          </cell>
          <cell r="AJ11">
            <v>0.69613618142309552</v>
          </cell>
          <cell r="AK11">
            <v>0.65658971216144302</v>
          </cell>
        </row>
        <row r="12">
          <cell r="F12" t="str">
            <v>LV Medium Non-Domestic</v>
          </cell>
          <cell r="I12">
            <v>0.73836498278942764</v>
          </cell>
          <cell r="J12">
            <v>0.92815451969461416</v>
          </cell>
          <cell r="K12">
            <v>0.79046999619684444</v>
          </cell>
          <cell r="L12">
            <v>0.94561140862982773</v>
          </cell>
          <cell r="M12">
            <v>0.57246603175105715</v>
          </cell>
          <cell r="N12">
            <v>0.95467890025237434</v>
          </cell>
          <cell r="O12">
            <v>1.180928946346961</v>
          </cell>
          <cell r="P12">
            <v>0.41273649878127072</v>
          </cell>
          <cell r="Q12">
            <v>0.61690509705979724</v>
          </cell>
          <cell r="R12">
            <v>0.59153765643728118</v>
          </cell>
          <cell r="S12">
            <v>0.60607599714593041</v>
          </cell>
          <cell r="T12">
            <v>0.7111832420795603</v>
          </cell>
          <cell r="U12">
            <v>0.9524112826319614</v>
          </cell>
          <cell r="V12">
            <v>0.85069347713172438</v>
          </cell>
          <cell r="X12">
            <v>0.94240842195317231</v>
          </cell>
          <cell r="Y12">
            <v>1.1412483977129719</v>
          </cell>
          <cell r="Z12">
            <v>0.98406009576825793</v>
          </cell>
          <cell r="AA12">
            <v>1.0802373504569551</v>
          </cell>
          <cell r="AB12">
            <v>0.77173331753815944</v>
          </cell>
          <cell r="AC12">
            <v>1.156551561407573</v>
          </cell>
          <cell r="AD12">
            <v>1.3143537947222497</v>
          </cell>
          <cell r="AE12">
            <v>0.56948167829435403</v>
          </cell>
          <cell r="AF12">
            <v>0.78074638731592083</v>
          </cell>
          <cell r="AG12">
            <v>0.66637370989680966</v>
          </cell>
          <cell r="AH12">
            <v>0.71669093794217442</v>
          </cell>
          <cell r="AI12">
            <v>0.91337775591414916</v>
          </cell>
          <cell r="AJ12">
            <v>1.1996539911016562</v>
          </cell>
          <cell r="AK12">
            <v>1.0690704292878026</v>
          </cell>
        </row>
        <row r="13">
          <cell r="F13" t="str">
            <v>LV Sub Medium Non-Domestic</v>
          </cell>
        </row>
        <row r="14">
          <cell r="F14" t="str">
            <v>HV Medium Non-Domestic</v>
          </cell>
        </row>
        <row r="15">
          <cell r="F15" t="str">
            <v>LV Network Domestic</v>
          </cell>
          <cell r="I15">
            <v>1.0179039068184581</v>
          </cell>
          <cell r="J15">
            <v>1.181189324748686</v>
          </cell>
          <cell r="K15">
            <v>1.0991336782598893</v>
          </cell>
          <cell r="L15">
            <v>1.0160659588688645</v>
          </cell>
          <cell r="M15">
            <v>0.68232626325999668</v>
          </cell>
          <cell r="N15">
            <v>1.2135029647520859</v>
          </cell>
          <cell r="O15">
            <v>1.3536135251462531</v>
          </cell>
          <cell r="P15">
            <v>0.67510311261049027</v>
          </cell>
          <cell r="Q15">
            <v>0.85607402771800589</v>
          </cell>
          <cell r="R15">
            <v>0.74161476896027634</v>
          </cell>
          <cell r="S15">
            <v>0.65931458122056352</v>
          </cell>
          <cell r="T15">
            <v>0.8051210688519338</v>
          </cell>
          <cell r="U15">
            <v>1.1055134801592941</v>
          </cell>
          <cell r="V15">
            <v>1.0170057044657037</v>
          </cell>
          <cell r="X15">
            <v>0.94240842195317198</v>
          </cell>
          <cell r="Y15">
            <v>1.1412483977129722</v>
          </cell>
          <cell r="Z15">
            <v>0.98406009576825793</v>
          </cell>
          <cell r="AA15">
            <v>1.0802373504569553</v>
          </cell>
          <cell r="AB15">
            <v>0.77173331753815944</v>
          </cell>
          <cell r="AC15">
            <v>1.1565515614075732</v>
          </cell>
          <cell r="AD15">
            <v>1.3143537947222497</v>
          </cell>
          <cell r="AE15">
            <v>0.56948167829435414</v>
          </cell>
          <cell r="AF15">
            <v>0.78074638731592083</v>
          </cell>
          <cell r="AG15">
            <v>0.66637370989680955</v>
          </cell>
          <cell r="AH15">
            <v>0.71669093794217442</v>
          </cell>
          <cell r="AI15">
            <v>0.91337775591414916</v>
          </cell>
          <cell r="AJ15">
            <v>1.1996539911016564</v>
          </cell>
          <cell r="AK15">
            <v>1.0690704292878026</v>
          </cell>
        </row>
        <row r="16">
          <cell r="F16" t="str">
            <v>LV Network Non-Domestic Non-CT</v>
          </cell>
          <cell r="I16">
            <v>0.75901232151930509</v>
          </cell>
          <cell r="J16">
            <v>0.93159673340145721</v>
          </cell>
          <cell r="K16">
            <v>0.80084368166298592</v>
          </cell>
          <cell r="L16">
            <v>0.9622563471845097</v>
          </cell>
          <cell r="M16">
            <v>0.62532264843726904</v>
          </cell>
          <cell r="N16">
            <v>0.99119371506216469</v>
          </cell>
          <cell r="O16">
            <v>1.2001154693041816</v>
          </cell>
          <cell r="P16">
            <v>0.23828692144651492</v>
          </cell>
          <cell r="Q16">
            <v>0.52135881458379496</v>
          </cell>
          <cell r="R16">
            <v>0.48299074595559049</v>
          </cell>
          <cell r="S16">
            <v>0.60121613925749073</v>
          </cell>
          <cell r="T16">
            <v>0.6481698526816374</v>
          </cell>
          <cell r="U16">
            <v>0.97105161317146804</v>
          </cell>
          <cell r="V16">
            <v>0.80667624664867887</v>
          </cell>
          <cell r="X16">
            <v>0.94240842195317209</v>
          </cell>
          <cell r="Y16">
            <v>1.1412483977129719</v>
          </cell>
          <cell r="Z16">
            <v>0.9840600957682577</v>
          </cell>
          <cell r="AA16">
            <v>1.0802373504569551</v>
          </cell>
          <cell r="AB16">
            <v>0.77173331753815955</v>
          </cell>
          <cell r="AC16">
            <v>1.156551561407573</v>
          </cell>
          <cell r="AD16">
            <v>1.3143537947222497</v>
          </cell>
          <cell r="AE16">
            <v>0.56948167829435403</v>
          </cell>
          <cell r="AF16">
            <v>0.78074638731592083</v>
          </cell>
          <cell r="AG16">
            <v>0.66637370989680966</v>
          </cell>
          <cell r="AH16">
            <v>0.71669093794217453</v>
          </cell>
          <cell r="AI16">
            <v>0.91337775591414916</v>
          </cell>
          <cell r="AJ16">
            <v>1.1996539911016562</v>
          </cell>
          <cell r="AK16">
            <v>1.0690704292878026</v>
          </cell>
        </row>
        <row r="17">
          <cell r="F17" t="str">
            <v>LV HH Metered</v>
          </cell>
          <cell r="I17">
            <v>0.85785708139574179</v>
          </cell>
          <cell r="J17">
            <v>0.97134676908053963</v>
          </cell>
          <cell r="K17">
            <v>0.82515197130075046</v>
          </cell>
          <cell r="L17">
            <v>1.0588295648704522</v>
          </cell>
          <cell r="M17">
            <v>0.65662422777943996</v>
          </cell>
          <cell r="N17">
            <v>1.0099051981311449</v>
          </cell>
          <cell r="O17">
            <v>1.2793327595771706</v>
          </cell>
          <cell r="P17">
            <v>0.52198307926352716</v>
          </cell>
          <cell r="Q17">
            <v>0.64338160987195903</v>
          </cell>
          <cell r="R17">
            <v>0.64937355969122712</v>
          </cell>
          <cell r="S17">
            <v>0.67467252091744612</v>
          </cell>
          <cell r="T17">
            <v>0.84908483099367138</v>
          </cell>
          <cell r="U17">
            <v>1.0753425994073447</v>
          </cell>
          <cell r="V17">
            <v>0.93340135838227134</v>
          </cell>
          <cell r="X17">
            <v>0.94240842195317209</v>
          </cell>
          <cell r="Y17">
            <v>1.1412483977129717</v>
          </cell>
          <cell r="Z17">
            <v>0.98406009576825804</v>
          </cell>
          <cell r="AA17">
            <v>1.0802373504569551</v>
          </cell>
          <cell r="AB17">
            <v>0.77173331753815932</v>
          </cell>
          <cell r="AC17">
            <v>1.156551561407573</v>
          </cell>
          <cell r="AD17">
            <v>1.3143537947222497</v>
          </cell>
          <cell r="AE17">
            <v>0.56948167829435403</v>
          </cell>
          <cell r="AF17">
            <v>0.78074638731592083</v>
          </cell>
          <cell r="AG17">
            <v>0.66637370989680955</v>
          </cell>
          <cell r="AH17">
            <v>0.71669093794217442</v>
          </cell>
          <cell r="AI17">
            <v>0.91337775591414916</v>
          </cell>
          <cell r="AJ17">
            <v>1.1996539911016564</v>
          </cell>
          <cell r="AK17">
            <v>1.0690704292878026</v>
          </cell>
        </row>
        <row r="18">
          <cell r="F18" t="str">
            <v>LV Sub HH Metered</v>
          </cell>
        </row>
        <row r="19">
          <cell r="F19" t="str">
            <v>HV HH Metered</v>
          </cell>
        </row>
        <row r="20">
          <cell r="F20" t="str">
            <v>NHH UMS category A</v>
          </cell>
          <cell r="I20">
            <v>1.2644271087117245</v>
          </cell>
          <cell r="J20">
            <v>0.78941002788607961</v>
          </cell>
          <cell r="K20">
            <v>0.63253223356048538</v>
          </cell>
          <cell r="L20">
            <v>1.2946271325845811</v>
          </cell>
          <cell r="M20">
            <v>0.82109924561956849</v>
          </cell>
          <cell r="N20">
            <v>0.88584635329586991</v>
          </cell>
          <cell r="O20">
            <v>1.0207842288612117</v>
          </cell>
          <cell r="P20">
            <v>0.6465405778067822</v>
          </cell>
          <cell r="Q20">
            <v>0.70966450860605734</v>
          </cell>
          <cell r="R20">
            <v>0.63043222741939975</v>
          </cell>
          <cell r="S20">
            <v>0.70793125549235791</v>
          </cell>
          <cell r="T20">
            <v>0.87618681489585848</v>
          </cell>
          <cell r="U20">
            <v>1.1817131125770139</v>
          </cell>
          <cell r="V20">
            <v>1.0570339513985902</v>
          </cell>
          <cell r="X20">
            <v>0.94240842195317231</v>
          </cell>
          <cell r="Y20">
            <v>1.1412483977129722</v>
          </cell>
          <cell r="Z20">
            <v>0.98406009576825793</v>
          </cell>
          <cell r="AA20">
            <v>1.0802373504569551</v>
          </cell>
          <cell r="AB20">
            <v>0.77173331753815955</v>
          </cell>
          <cell r="AC20">
            <v>1.156551561407573</v>
          </cell>
          <cell r="AD20">
            <v>1.3143537947222494</v>
          </cell>
          <cell r="AE20">
            <v>0.56948167829435414</v>
          </cell>
          <cell r="AF20">
            <v>0.78074638731592083</v>
          </cell>
          <cell r="AG20">
            <v>0.66637370989680955</v>
          </cell>
          <cell r="AH20">
            <v>0.71669093794217442</v>
          </cell>
          <cell r="AI20">
            <v>0.91337775591414905</v>
          </cell>
          <cell r="AJ20">
            <v>1.1996539911016564</v>
          </cell>
          <cell r="AK20">
            <v>1.0690704292878026</v>
          </cell>
        </row>
        <row r="21">
          <cell r="F21" t="str">
            <v>NHH UMS category B</v>
          </cell>
          <cell r="I21">
            <v>1.3401712587673573</v>
          </cell>
          <cell r="J21">
            <v>0.91396939809032662</v>
          </cell>
          <cell r="K21">
            <v>0.6740162338876875</v>
          </cell>
          <cell r="L21">
            <v>1.2960608281909869</v>
          </cell>
          <cell r="M21">
            <v>0.87547212106294292</v>
          </cell>
          <cell r="N21">
            <v>0.98345600831579116</v>
          </cell>
          <cell r="O21">
            <v>1.1214674165619665</v>
          </cell>
          <cell r="P21">
            <v>0.5611534606387385</v>
          </cell>
          <cell r="Q21">
            <v>0.93231046018715935</v>
          </cell>
          <cell r="R21">
            <v>0.89773797264100486</v>
          </cell>
          <cell r="S21">
            <v>0.78632330372464687</v>
          </cell>
          <cell r="T21">
            <v>0.96981496260356281</v>
          </cell>
          <cell r="U21">
            <v>1.3089283380973717</v>
          </cell>
          <cell r="V21">
            <v>1.1587702699654034</v>
          </cell>
          <cell r="X21">
            <v>0.94240842195317231</v>
          </cell>
          <cell r="Y21">
            <v>1.1412483977129719</v>
          </cell>
          <cell r="Z21">
            <v>0.98406009576825793</v>
          </cell>
          <cell r="AA21">
            <v>1.0802373504569551</v>
          </cell>
          <cell r="AB21">
            <v>0.77173331753815944</v>
          </cell>
          <cell r="AC21">
            <v>1.1565515614075732</v>
          </cell>
          <cell r="AD21">
            <v>1.3143537947222494</v>
          </cell>
          <cell r="AE21">
            <v>0.56948167829435437</v>
          </cell>
          <cell r="AF21">
            <v>0.78074638731592083</v>
          </cell>
          <cell r="AG21">
            <v>0.66637370989680977</v>
          </cell>
          <cell r="AH21">
            <v>0.71669093794217453</v>
          </cell>
          <cell r="AI21">
            <v>0.91337775591414927</v>
          </cell>
          <cell r="AJ21">
            <v>1.1996539911016564</v>
          </cell>
          <cell r="AK21">
            <v>1.0690704292878026</v>
          </cell>
        </row>
        <row r="22">
          <cell r="F22" t="str">
            <v>NHH UMS category C</v>
          </cell>
          <cell r="I22">
            <v>1.7692690145070522</v>
          </cell>
          <cell r="J22">
            <v>1.3280992655861186</v>
          </cell>
          <cell r="K22">
            <v>0.91343817863325527</v>
          </cell>
          <cell r="L22">
            <v>1.538068646552313</v>
          </cell>
          <cell r="M22">
            <v>1.1387331952033328</v>
          </cell>
          <cell r="N22">
            <v>1.3003000472296617</v>
          </cell>
          <cell r="O22">
            <v>1.5494652369378346</v>
          </cell>
          <cell r="P22">
            <v>1.0612017655540953</v>
          </cell>
          <cell r="Q22">
            <v>1.4800506403705971</v>
          </cell>
          <cell r="R22">
            <v>1.4825855776154204</v>
          </cell>
          <cell r="S22">
            <v>1.0752625772858042</v>
          </cell>
          <cell r="T22">
            <v>1.2809127441713615</v>
          </cell>
          <cell r="U22">
            <v>1.6492947379409257</v>
          </cell>
          <cell r="V22">
            <v>1.4089520344913413</v>
          </cell>
          <cell r="X22">
            <v>0.9424084219531722</v>
          </cell>
          <cell r="Y22">
            <v>1.1412483977129717</v>
          </cell>
          <cell r="Z22">
            <v>0.98406009576825815</v>
          </cell>
          <cell r="AA22">
            <v>1.0802373504569551</v>
          </cell>
          <cell r="AB22">
            <v>0.77173331753815944</v>
          </cell>
          <cell r="AC22">
            <v>1.1565515614075732</v>
          </cell>
          <cell r="AD22">
            <v>1.3143537947222499</v>
          </cell>
          <cell r="AE22">
            <v>0.56948167829435414</v>
          </cell>
          <cell r="AF22">
            <v>0.78074638731592083</v>
          </cell>
          <cell r="AG22">
            <v>0.66637370989680955</v>
          </cell>
          <cell r="AH22">
            <v>0.71669093794217442</v>
          </cell>
          <cell r="AI22">
            <v>0.91337775591414938</v>
          </cell>
          <cell r="AJ22">
            <v>1.1996539911016564</v>
          </cell>
          <cell r="AK22">
            <v>1.0690704292878026</v>
          </cell>
        </row>
        <row r="23">
          <cell r="F23" t="str">
            <v>NHH UMS category D</v>
          </cell>
          <cell r="I23">
            <v>1.2369162617575553</v>
          </cell>
          <cell r="J23">
            <v>0.70530241456488374</v>
          </cell>
          <cell r="K23">
            <v>0.61040743338597736</v>
          </cell>
          <cell r="L23">
            <v>1.3098243060124839</v>
          </cell>
          <cell r="M23">
            <v>0.78909495817505038</v>
          </cell>
          <cell r="N23">
            <v>0.81496315143616549</v>
          </cell>
          <cell r="O23">
            <v>0.95064537900225865</v>
          </cell>
          <cell r="P23">
            <v>0.74980562263188533</v>
          </cell>
          <cell r="Q23">
            <v>0.56984907887191094</v>
          </cell>
          <cell r="R23">
            <v>0.45336542867051771</v>
          </cell>
          <cell r="S23">
            <v>0.62983955993528828</v>
          </cell>
          <cell r="T23">
            <v>0.77890650539813733</v>
          </cell>
          <cell r="U23">
            <v>1.0590010808803854</v>
          </cell>
          <cell r="V23">
            <v>0.95913673919278897</v>
          </cell>
          <cell r="X23">
            <v>0.94240842195317198</v>
          </cell>
          <cell r="Y23">
            <v>1.1412483977129719</v>
          </cell>
          <cell r="Z23">
            <v>0.98406009576825804</v>
          </cell>
          <cell r="AA23">
            <v>1.0802373504569551</v>
          </cell>
          <cell r="AB23">
            <v>0.77173331753815944</v>
          </cell>
          <cell r="AC23">
            <v>1.156551561407573</v>
          </cell>
          <cell r="AD23">
            <v>1.3143537947222497</v>
          </cell>
          <cell r="AE23">
            <v>0.56948167829435425</v>
          </cell>
          <cell r="AF23">
            <v>0.78074638731592083</v>
          </cell>
          <cell r="AG23">
            <v>0.66637370989680966</v>
          </cell>
          <cell r="AH23">
            <v>0.71669093794217464</v>
          </cell>
          <cell r="AI23">
            <v>0.91337775591414894</v>
          </cell>
          <cell r="AJ23">
            <v>1.1996539911016562</v>
          </cell>
          <cell r="AK23">
            <v>1.0690704292878026</v>
          </cell>
        </row>
        <row r="24">
          <cell r="F24" t="str">
            <v>LV UMS (Pseudo HH Metered)</v>
          </cell>
          <cell r="I24">
            <v>1.3538288120815025</v>
          </cell>
          <cell r="J24">
            <v>0.90282308527005783</v>
          </cell>
          <cell r="K24">
            <v>0.66508278868382986</v>
          </cell>
          <cell r="L24">
            <v>1.3126299908277692</v>
          </cell>
          <cell r="M24">
            <v>0.95458702600115353</v>
          </cell>
          <cell r="N24">
            <v>0.99290924972337713</v>
          </cell>
          <cell r="O24">
            <v>1.1329064470912855</v>
          </cell>
          <cell r="P24">
            <v>0.62276696312907398</v>
          </cell>
          <cell r="Q24">
            <v>0.94987264691054996</v>
          </cell>
          <cell r="R24">
            <v>0.92273378633508485</v>
          </cell>
          <cell r="S24">
            <v>0.80670549144827042</v>
          </cell>
          <cell r="T24">
            <v>0.96679192852745133</v>
          </cell>
          <cell r="U24">
            <v>1.333710982422498</v>
          </cell>
          <cell r="V24">
            <v>1.192845639410423</v>
          </cell>
          <cell r="X24">
            <v>0.94240842195317198</v>
          </cell>
          <cell r="Y24">
            <v>1.1412483977129719</v>
          </cell>
          <cell r="Z24">
            <v>0.98406009576825793</v>
          </cell>
          <cell r="AA24">
            <v>1.0802373504569551</v>
          </cell>
          <cell r="AB24">
            <v>0.77173331753815955</v>
          </cell>
          <cell r="AC24">
            <v>1.156551561407573</v>
          </cell>
          <cell r="AD24">
            <v>1.3143537947222494</v>
          </cell>
          <cell r="AE24">
            <v>0.56948167829435425</v>
          </cell>
          <cell r="AF24">
            <v>0.78074638731592083</v>
          </cell>
          <cell r="AG24">
            <v>0.66637370989680977</v>
          </cell>
          <cell r="AH24">
            <v>0.71669093794217431</v>
          </cell>
          <cell r="AI24">
            <v>0.91337775591414905</v>
          </cell>
          <cell r="AJ24">
            <v>1.1996539911016566</v>
          </cell>
          <cell r="AK24">
            <v>1.0690704292878028</v>
          </cell>
        </row>
        <row r="25">
          <cell r="F25" t="str">
            <v>LV Generation NHH or Aggregate HH</v>
          </cell>
        </row>
        <row r="26">
          <cell r="F26" t="str">
            <v>LV Sub Generation NHH</v>
          </cell>
        </row>
        <row r="27">
          <cell r="F27" t="str">
            <v>LV Generation Intermittent</v>
          </cell>
        </row>
        <row r="28">
          <cell r="F28" t="str">
            <v>LV Generation Intermittent no RP charge</v>
          </cell>
        </row>
        <row r="29">
          <cell r="F29" t="str">
            <v>LV Generation Non-Intermittent</v>
          </cell>
        </row>
        <row r="30">
          <cell r="F30" t="str">
            <v>LV Generation Non-Intermittent no RP charge</v>
          </cell>
        </row>
        <row r="31">
          <cell r="F31" t="str">
            <v>LV Sub Generation Intermittent</v>
          </cell>
        </row>
        <row r="32">
          <cell r="F32" t="str">
            <v>LV Sub Generation Intermittent no RP charge</v>
          </cell>
        </row>
        <row r="33">
          <cell r="F33" t="str">
            <v>LV Sub Generation Non-Intermittent</v>
          </cell>
        </row>
        <row r="34">
          <cell r="F34" t="str">
            <v>LV Sub Generation Non-Intermittent no RP charge</v>
          </cell>
        </row>
        <row r="35">
          <cell r="F35" t="str">
            <v>HV Generation Intermittent</v>
          </cell>
        </row>
        <row r="36">
          <cell r="F36" t="str">
            <v>HV Generation Intermittent no RP charge</v>
          </cell>
        </row>
        <row r="37">
          <cell r="F37" t="str">
            <v>HV Generation Non-Intermittent</v>
          </cell>
        </row>
        <row r="38">
          <cell r="F38" t="str">
            <v>HV Generation Non-Intermittent no RP charge</v>
          </cell>
        </row>
        <row r="39">
          <cell r="F39" t="str">
            <v>Domestic Unrestricted</v>
          </cell>
          <cell r="I39">
            <v>1.603547111174656</v>
          </cell>
          <cell r="J39">
            <v>1.9061660743617304</v>
          </cell>
          <cell r="K39">
            <v>1.5404389710387365</v>
          </cell>
          <cell r="L39">
            <v>2.3838676469858662</v>
          </cell>
          <cell r="M39">
            <v>1.373533435160039</v>
          </cell>
          <cell r="N39">
            <v>2.0525759522842106</v>
          </cell>
          <cell r="O39">
            <v>2.2555792152313408</v>
          </cell>
          <cell r="P39">
            <v>1.1030101413697928</v>
          </cell>
          <cell r="Q39">
            <v>1.5107670469674674</v>
          </cell>
          <cell r="R39">
            <v>1.2943027733253956</v>
          </cell>
          <cell r="S39">
            <v>1.1423110073486407</v>
          </cell>
          <cell r="T39">
            <v>1.3411703342740267</v>
          </cell>
          <cell r="U39">
            <v>2.0251576169563146</v>
          </cell>
          <cell r="V39">
            <v>2.1575256949850257</v>
          </cell>
          <cell r="X39">
            <v>1.512146486922272</v>
          </cell>
          <cell r="Y39">
            <v>1.8107326445746348</v>
          </cell>
          <cell r="Z39">
            <v>1.5456284145939558</v>
          </cell>
          <cell r="AA39">
            <v>2.2144227004706605</v>
          </cell>
          <cell r="AB39">
            <v>1.2862023919906054</v>
          </cell>
          <cell r="AC39">
            <v>1.9372524806403959</v>
          </cell>
          <cell r="AD39">
            <v>2.0799636414703828</v>
          </cell>
          <cell r="AE39">
            <v>0.97107773244985895</v>
          </cell>
          <cell r="AF39">
            <v>1.2965424442143358</v>
          </cell>
          <cell r="AG39">
            <v>1.0603924656484847</v>
          </cell>
          <cell r="AH39">
            <v>1.1410199193115487</v>
          </cell>
          <cell r="AI39">
            <v>1.4015094017941341</v>
          </cell>
          <cell r="AJ39">
            <v>1.9687082906667575</v>
          </cell>
          <cell r="AK39">
            <v>2.116844623245643</v>
          </cell>
        </row>
        <row r="40">
          <cell r="F40" t="str">
            <v>Domestic Two Rate</v>
          </cell>
          <cell r="I40">
            <v>1.1660768159090267</v>
          </cell>
          <cell r="J40">
            <v>1.4479639732716842</v>
          </cell>
          <cell r="K40">
            <v>1.227326672996758</v>
          </cell>
          <cell r="L40">
            <v>1.9514899051601344</v>
          </cell>
          <cell r="M40">
            <v>1.0335147999034449</v>
          </cell>
          <cell r="N40">
            <v>1.685001864828036</v>
          </cell>
          <cell r="O40">
            <v>1.6725227480737288</v>
          </cell>
          <cell r="P40">
            <v>0.78579429229587849</v>
          </cell>
          <cell r="Q40">
            <v>1.2458429001911187</v>
          </cell>
          <cell r="R40">
            <v>1.0142680588197741</v>
          </cell>
          <cell r="S40">
            <v>1.010651784086118</v>
          </cell>
          <cell r="T40">
            <v>1.0911083388162535</v>
          </cell>
          <cell r="U40">
            <v>1.5624704406346157</v>
          </cell>
          <cell r="V40">
            <v>1.6858930057853638</v>
          </cell>
          <cell r="X40">
            <v>1.5258372605707071</v>
          </cell>
          <cell r="Y40">
            <v>1.8985412066080445</v>
          </cell>
          <cell r="Z40">
            <v>1.5638371404612055</v>
          </cell>
          <cell r="AA40">
            <v>2.7045916254735269</v>
          </cell>
          <cell r="AB40">
            <v>1.3896131716491311</v>
          </cell>
          <cell r="AC40">
            <v>2.2926885158869661</v>
          </cell>
          <cell r="AD40">
            <v>2.1043975053162325</v>
          </cell>
          <cell r="AE40">
            <v>1.0292957153300768</v>
          </cell>
          <cell r="AF40">
            <v>1.3181405896537566</v>
          </cell>
          <cell r="AG40">
            <v>1.0745195136014443</v>
          </cell>
          <cell r="AH40">
            <v>1.1474820249127724</v>
          </cell>
          <cell r="AI40">
            <v>1.411454507146187</v>
          </cell>
          <cell r="AJ40">
            <v>2.0024195538467437</v>
          </cell>
          <cell r="AK40">
            <v>2.1240667299156448</v>
          </cell>
        </row>
        <row r="41">
          <cell r="F41" t="str">
            <v>Domestic Off Peak (related MPAN)</v>
          </cell>
          <cell r="I41">
            <v>0.47123729918388363</v>
          </cell>
          <cell r="J41">
            <v>0.79432842117121005</v>
          </cell>
          <cell r="K41">
            <v>0.75210147445469144</v>
          </cell>
          <cell r="L41">
            <v>1.2502473387587705</v>
          </cell>
          <cell r="M41">
            <v>0.40148144896583204</v>
          </cell>
          <cell r="N41">
            <v>0.82722507981772431</v>
          </cell>
          <cell r="O41">
            <v>0.92853767647703045</v>
          </cell>
          <cell r="P41">
            <v>0</v>
          </cell>
          <cell r="Q41">
            <v>0.31854174348493075</v>
          </cell>
          <cell r="R41">
            <v>0.122377824724596</v>
          </cell>
          <cell r="S41">
            <v>0.60394310165002796</v>
          </cell>
          <cell r="T41">
            <v>0.59198229742743302</v>
          </cell>
          <cell r="U41">
            <v>0.87818132588897047</v>
          </cell>
          <cell r="V41">
            <v>1.00025879678567</v>
          </cell>
          <cell r="X41">
            <v>0.61632140719200179</v>
          </cell>
          <cell r="Y41">
            <v>1.0419598463748134</v>
          </cell>
          <cell r="Z41">
            <v>0.95861990945602715</v>
          </cell>
          <cell r="AA41">
            <v>1.7329857508581188</v>
          </cell>
          <cell r="AB41">
            <v>0.5405833717070303</v>
          </cell>
          <cell r="AC41">
            <v>1.1253582706890712</v>
          </cell>
          <cell r="AD41">
            <v>1.1677689829526483</v>
          </cell>
          <cell r="AE41">
            <v>0</v>
          </cell>
          <cell r="AF41">
            <v>0.33702708545527699</v>
          </cell>
          <cell r="AG41">
            <v>0.1297106484205145</v>
          </cell>
          <cell r="AH41">
            <v>0.68570982026230964</v>
          </cell>
          <cell r="AI41">
            <v>0.7656346796326714</v>
          </cell>
          <cell r="AJ41">
            <v>1.1252273792063561</v>
          </cell>
          <cell r="AK41">
            <v>1.2599942777342235</v>
          </cell>
        </row>
        <row r="42">
          <cell r="F42" t="str">
            <v>Small Non Domestic Unrestricted</v>
          </cell>
          <cell r="I42">
            <v>1.3512935428735342</v>
          </cell>
          <cell r="J42">
            <v>1.6333154210860485</v>
          </cell>
          <cell r="K42">
            <v>1.4198025282947675</v>
          </cell>
          <cell r="L42">
            <v>2.138080510402705</v>
          </cell>
          <cell r="M42">
            <v>1.0766633011089104</v>
          </cell>
          <cell r="N42">
            <v>1.7617666788251982</v>
          </cell>
          <cell r="O42">
            <v>2.0883870158487783</v>
          </cell>
          <cell r="P42">
            <v>0.60559589262613345</v>
          </cell>
          <cell r="Q42">
            <v>0.94688545487933728</v>
          </cell>
          <cell r="R42">
            <v>0.8875121385876148</v>
          </cell>
          <cell r="S42">
            <v>1.1029021328294175</v>
          </cell>
          <cell r="T42">
            <v>1.1457829768347603</v>
          </cell>
          <cell r="U42">
            <v>1.7529147826301683</v>
          </cell>
          <cell r="V42">
            <v>1.7145090646286971</v>
          </cell>
          <cell r="X42">
            <v>1.5121464869222718</v>
          </cell>
          <cell r="Y42">
            <v>1.8107326445746348</v>
          </cell>
          <cell r="Z42">
            <v>1.5456284145939554</v>
          </cell>
          <cell r="AA42">
            <v>2.2144227004706605</v>
          </cell>
          <cell r="AB42">
            <v>1.2862023919906056</v>
          </cell>
          <cell r="AC42">
            <v>1.9372524806403959</v>
          </cell>
          <cell r="AD42">
            <v>2.0799636414703828</v>
          </cell>
          <cell r="AE42">
            <v>0.97107773244985895</v>
          </cell>
          <cell r="AF42">
            <v>1.2965424442143354</v>
          </cell>
          <cell r="AG42">
            <v>1.0603924656484849</v>
          </cell>
          <cell r="AH42">
            <v>1.1410199193115484</v>
          </cell>
          <cell r="AI42">
            <v>1.4015094017941334</v>
          </cell>
          <cell r="AJ42">
            <v>1.9687082906667575</v>
          </cell>
          <cell r="AK42">
            <v>2.1168446232456426</v>
          </cell>
        </row>
        <row r="43">
          <cell r="F43" t="str">
            <v>Small Non Domestic Two Rate</v>
          </cell>
          <cell r="I43">
            <v>1.1355377912557976</v>
          </cell>
          <cell r="J43">
            <v>1.3904350555158287</v>
          </cell>
          <cell r="K43">
            <v>1.182332710955289</v>
          </cell>
          <cell r="L43">
            <v>1.8530739557557661</v>
          </cell>
          <cell r="M43">
            <v>1.1051096562243032</v>
          </cell>
          <cell r="N43">
            <v>1.5242335065779655</v>
          </cell>
          <cell r="O43">
            <v>1.8243882031381824</v>
          </cell>
          <cell r="P43">
            <v>0.58630695352529427</v>
          </cell>
          <cell r="Q43">
            <v>0.93505214613740151</v>
          </cell>
          <cell r="R43">
            <v>0.76116909784831743</v>
          </cell>
          <cell r="S43">
            <v>0.95131236986422973</v>
          </cell>
          <cell r="T43">
            <v>1.0390049918124622</v>
          </cell>
          <cell r="U43">
            <v>1.5422856888416929</v>
          </cell>
          <cell r="V43">
            <v>1.6323978033356392</v>
          </cell>
          <cell r="X43">
            <v>1.5378528759540659</v>
          </cell>
          <cell r="Y43">
            <v>1.8220380963110248</v>
          </cell>
          <cell r="Z43">
            <v>1.5550000895595886</v>
          </cell>
          <cell r="AA43">
            <v>2.3030938056654104</v>
          </cell>
          <cell r="AB43">
            <v>1.3266333455741042</v>
          </cell>
          <cell r="AC43">
            <v>2.0554442181408921</v>
          </cell>
          <cell r="AD43">
            <v>2.0907187906368963</v>
          </cell>
          <cell r="AE43">
            <v>0.99310698831282429</v>
          </cell>
          <cell r="AF43">
            <v>1.3027302974938069</v>
          </cell>
          <cell r="AG43">
            <v>1.0671497173347675</v>
          </cell>
          <cell r="AH43">
            <v>1.1417231565841175</v>
          </cell>
          <cell r="AI43">
            <v>1.4055940456740481</v>
          </cell>
          <cell r="AJ43">
            <v>1.9953619550043633</v>
          </cell>
          <cell r="AK43">
            <v>2.1208344773956695</v>
          </cell>
        </row>
        <row r="44">
          <cell r="F44" t="str">
            <v>Small Non Domestic Off Peak (related MPAN)</v>
          </cell>
          <cell r="I44">
            <v>0.43454729048830149</v>
          </cell>
          <cell r="J44">
            <v>0.83309164812436531</v>
          </cell>
          <cell r="K44">
            <v>0.77878494260778686</v>
          </cell>
          <cell r="L44">
            <v>1.1949942828850875</v>
          </cell>
          <cell r="M44">
            <v>0.47374810977968168</v>
          </cell>
          <cell r="N44">
            <v>1.0692289659134193</v>
          </cell>
          <cell r="O44">
            <v>0.89452312149040425</v>
          </cell>
          <cell r="P44">
            <v>0</v>
          </cell>
          <cell r="Q44">
            <v>0.3924889339367898</v>
          </cell>
          <cell r="R44">
            <v>0.15741341164171832</v>
          </cell>
          <cell r="S44">
            <v>0.50495955292353889</v>
          </cell>
          <cell r="T44">
            <v>0.62560607679938718</v>
          </cell>
          <cell r="U44">
            <v>0.883108009344168</v>
          </cell>
          <cell r="V44">
            <v>1.0008922729077641</v>
          </cell>
          <cell r="X44">
            <v>0.58850511674863593</v>
          </cell>
          <cell r="Y44">
            <v>1.0913704964393869</v>
          </cell>
          <cell r="Z44">
            <v>1.0245338075202373</v>
          </cell>
          <cell r="AA44">
            <v>1.4851991860172473</v>
          </cell>
          <cell r="AB44">
            <v>0.56871282980524684</v>
          </cell>
          <cell r="AC44">
            <v>1.4427409361906647</v>
          </cell>
          <cell r="AD44">
            <v>1.0247600748166208</v>
          </cell>
          <cell r="AE44">
            <v>0</v>
          </cell>
          <cell r="AF44">
            <v>0.54682215081015073</v>
          </cell>
          <cell r="AG44">
            <v>0.22014256087414236</v>
          </cell>
          <cell r="AH44">
            <v>0.6060301883738235</v>
          </cell>
          <cell r="AI44">
            <v>0.84661089990349203</v>
          </cell>
          <cell r="AJ44">
            <v>1.1424036280179501</v>
          </cell>
          <cell r="AK44">
            <v>1.3000999408367162</v>
          </cell>
        </row>
        <row r="45">
          <cell r="F45" t="str">
            <v>LV Medium Non-Domestic</v>
          </cell>
          <cell r="I45">
            <v>1.1847472162994341</v>
          </cell>
          <cell r="J45">
            <v>1.4726324229170991</v>
          </cell>
          <cell r="K45">
            <v>1.2415604807730278</v>
          </cell>
          <cell r="L45">
            <v>1.9384482090974577</v>
          </cell>
          <cell r="M45">
            <v>0.95409572790119479</v>
          </cell>
          <cell r="N45">
            <v>1.5991109428487911</v>
          </cell>
          <cell r="O45">
            <v>1.8688223093560212</v>
          </cell>
          <cell r="P45">
            <v>0.70379571207994995</v>
          </cell>
          <cell r="Q45">
            <v>1.0244605477676119</v>
          </cell>
          <cell r="R45">
            <v>0.94130944751769119</v>
          </cell>
          <cell r="S45">
            <v>0.96491321566123578</v>
          </cell>
          <cell r="T45">
            <v>1.0912563480474873</v>
          </cell>
          <cell r="U45">
            <v>1.5629670048713402</v>
          </cell>
          <cell r="V45">
            <v>1.6844357649157549</v>
          </cell>
          <cell r="X45">
            <v>1.5121464869222723</v>
          </cell>
          <cell r="Y45">
            <v>1.8107326445746348</v>
          </cell>
          <cell r="Z45">
            <v>1.5456284145939558</v>
          </cell>
          <cell r="AA45">
            <v>2.2144227004706605</v>
          </cell>
          <cell r="AB45">
            <v>1.2862023919906054</v>
          </cell>
          <cell r="AC45">
            <v>1.9372524806403959</v>
          </cell>
          <cell r="AD45">
            <v>2.0799636414703828</v>
          </cell>
          <cell r="AE45">
            <v>0.97107773244985884</v>
          </cell>
          <cell r="AF45">
            <v>1.2965424442143356</v>
          </cell>
          <cell r="AG45">
            <v>1.0603924656484849</v>
          </cell>
          <cell r="AH45">
            <v>1.1410199193115484</v>
          </cell>
          <cell r="AI45">
            <v>1.4015094017941339</v>
          </cell>
          <cell r="AJ45">
            <v>1.968708290666757</v>
          </cell>
          <cell r="AK45">
            <v>2.1168446232456426</v>
          </cell>
        </row>
        <row r="46">
          <cell r="F46" t="str">
            <v>LV Sub Medium Non-Domestic</v>
          </cell>
        </row>
        <row r="47">
          <cell r="F47" t="str">
            <v>HV Medium Non-Domestic</v>
          </cell>
        </row>
        <row r="48">
          <cell r="F48" t="str">
            <v>LV Network Domestic</v>
          </cell>
          <cell r="I48">
            <v>1.6332827912661334</v>
          </cell>
          <cell r="J48">
            <v>1.8741035682299909</v>
          </cell>
          <cell r="K48">
            <v>1.7263665219171063</v>
          </cell>
          <cell r="L48">
            <v>2.0828759259029463</v>
          </cell>
          <cell r="M48">
            <v>1.1371933646785264</v>
          </cell>
          <cell r="N48">
            <v>2.0326476992437179</v>
          </cell>
          <cell r="O48">
            <v>2.1420959845759779</v>
          </cell>
          <cell r="P48">
            <v>1.1511816310650242</v>
          </cell>
          <cell r="Q48">
            <v>1.4216353075140895</v>
          </cell>
          <cell r="R48">
            <v>1.1801260339796709</v>
          </cell>
          <cell r="S48">
            <v>1.0496725752112168</v>
          </cell>
          <cell r="T48">
            <v>1.235396766046355</v>
          </cell>
          <cell r="U48">
            <v>1.8142173706242892</v>
          </cell>
          <cell r="V48">
            <v>2.013746229136907</v>
          </cell>
          <cell r="X48">
            <v>1.5121464869222718</v>
          </cell>
          <cell r="Y48">
            <v>1.8107326445746352</v>
          </cell>
          <cell r="Z48">
            <v>1.5456284145939558</v>
          </cell>
          <cell r="AA48">
            <v>2.2144227004706609</v>
          </cell>
          <cell r="AB48">
            <v>1.2862023919906054</v>
          </cell>
          <cell r="AC48">
            <v>1.9372524806403961</v>
          </cell>
          <cell r="AD48">
            <v>2.0799636414703828</v>
          </cell>
          <cell r="AE48">
            <v>0.97107773244985895</v>
          </cell>
          <cell r="AF48">
            <v>1.2965424442143356</v>
          </cell>
          <cell r="AG48">
            <v>1.0603924656484849</v>
          </cell>
          <cell r="AH48">
            <v>1.1410199193115484</v>
          </cell>
          <cell r="AI48">
            <v>1.4015094017941339</v>
          </cell>
          <cell r="AJ48">
            <v>1.9687082906667572</v>
          </cell>
          <cell r="AK48">
            <v>2.1168446232456426</v>
          </cell>
        </row>
        <row r="49">
          <cell r="F49" t="str">
            <v>LV Network Non-Domestic Non-CT</v>
          </cell>
          <cell r="I49">
            <v>1.2178770066529809</v>
          </cell>
          <cell r="J49">
            <v>1.4780939224882854</v>
          </cell>
          <cell r="K49">
            <v>1.2578540250905828</v>
          </cell>
          <cell r="L49">
            <v>1.9725693618642295</v>
          </cell>
          <cell r="M49">
            <v>1.0421887663953215</v>
          </cell>
          <cell r="N49">
            <v>1.6602741673874257</v>
          </cell>
          <cell r="O49">
            <v>1.8991850185201427</v>
          </cell>
          <cell r="P49">
            <v>0.40632537721764295</v>
          </cell>
          <cell r="Q49">
            <v>0.86579206318377266</v>
          </cell>
          <cell r="R49">
            <v>0.76857956088518053</v>
          </cell>
          <cell r="S49">
            <v>0.95717599933048925</v>
          </cell>
          <cell r="T49">
            <v>0.99456711646295137</v>
          </cell>
          <cell r="U49">
            <v>1.5935569633529671</v>
          </cell>
          <cell r="V49">
            <v>1.5972784053128894</v>
          </cell>
          <cell r="X49">
            <v>1.5121464869222718</v>
          </cell>
          <cell r="Y49">
            <v>1.8107326445746346</v>
          </cell>
          <cell r="Z49">
            <v>1.5456284145939556</v>
          </cell>
          <cell r="AA49">
            <v>2.2144227004706605</v>
          </cell>
          <cell r="AB49">
            <v>1.2862023919906056</v>
          </cell>
          <cell r="AC49">
            <v>1.9372524806403959</v>
          </cell>
          <cell r="AD49">
            <v>2.0799636414703828</v>
          </cell>
          <cell r="AE49">
            <v>0.89311796293744794</v>
          </cell>
          <cell r="AF49">
            <v>1.2965424442143356</v>
          </cell>
          <cell r="AG49">
            <v>1.0603924656484849</v>
          </cell>
          <cell r="AH49">
            <v>1.1410199193115487</v>
          </cell>
          <cell r="AI49">
            <v>1.4015094017941339</v>
          </cell>
          <cell r="AJ49">
            <v>1.9687082906667572</v>
          </cell>
          <cell r="AK49">
            <v>2.1168446232456426</v>
          </cell>
        </row>
        <row r="50">
          <cell r="F50" t="str">
            <v>LV HH Metered</v>
          </cell>
          <cell r="I50">
            <v>1.3764788591771702</v>
          </cell>
          <cell r="J50">
            <v>1.5411622910745726</v>
          </cell>
          <cell r="K50">
            <v>1.2960341102483217</v>
          </cell>
          <cell r="L50">
            <v>2.1705388228517468</v>
          </cell>
          <cell r="M50">
            <v>1.0943572820285994</v>
          </cell>
          <cell r="N50">
            <v>1.6916163677069533</v>
          </cell>
          <cell r="O50">
            <v>2.0245465314264393</v>
          </cell>
          <cell r="P50">
            <v>0.89008230202254568</v>
          </cell>
          <cell r="Q50">
            <v>1.0684286442346349</v>
          </cell>
          <cell r="R50">
            <v>1.0333432877072561</v>
          </cell>
          <cell r="S50">
            <v>1.074123434589636</v>
          </cell>
          <cell r="T50">
            <v>1.3028558000654014</v>
          </cell>
          <cell r="U50">
            <v>1.7647050517520366</v>
          </cell>
          <cell r="V50">
            <v>1.8482034638154305</v>
          </cell>
          <cell r="X50">
            <v>1.5121464869222718</v>
          </cell>
          <cell r="Y50">
            <v>1.8107326445746343</v>
          </cell>
          <cell r="Z50">
            <v>1.5456284145939561</v>
          </cell>
          <cell r="AA50">
            <v>2.2144227004706605</v>
          </cell>
          <cell r="AB50">
            <v>1.2862023919906052</v>
          </cell>
          <cell r="AC50">
            <v>1.9372524806403957</v>
          </cell>
          <cell r="AD50">
            <v>2.0799636414703828</v>
          </cell>
          <cell r="AE50">
            <v>0.97107773244985873</v>
          </cell>
          <cell r="AF50">
            <v>1.2965424442143356</v>
          </cell>
          <cell r="AG50">
            <v>1.0603924656484847</v>
          </cell>
          <cell r="AH50">
            <v>1.1410199193115484</v>
          </cell>
          <cell r="AI50">
            <v>1.4015094017941339</v>
          </cell>
          <cell r="AJ50">
            <v>1.9687082906667575</v>
          </cell>
          <cell r="AK50">
            <v>2.1168446232456426</v>
          </cell>
        </row>
        <row r="51">
          <cell r="F51" t="str">
            <v>LV Sub HH Metered</v>
          </cell>
          <cell r="I51">
            <v>0.69500244390073262</v>
          </cell>
          <cell r="J51">
            <v>0.76560806676610005</v>
          </cell>
          <cell r="K51">
            <v>0.65511615880845353</v>
          </cell>
          <cell r="L51">
            <v>1.1588012082258536</v>
          </cell>
          <cell r="M51">
            <v>0.57293318082621325</v>
          </cell>
          <cell r="N51">
            <v>1.0236948083281061</v>
          </cell>
          <cell r="O51">
            <v>1.1271443419649061</v>
          </cell>
          <cell r="P51">
            <v>0.4755030584845425</v>
          </cell>
          <cell r="Q51">
            <v>0.47517289632976739</v>
          </cell>
          <cell r="R51">
            <v>0.41495938253572634</v>
          </cell>
          <cell r="S51">
            <v>0.54370484438462385</v>
          </cell>
          <cell r="T51">
            <v>0.66190311533867563</v>
          </cell>
          <cell r="U51">
            <v>0.92973029674835828</v>
          </cell>
          <cell r="V51">
            <v>1.1254102728083402</v>
          </cell>
          <cell r="X51">
            <v>0.54880347943158247</v>
          </cell>
          <cell r="Y51">
            <v>0.65656465070149694</v>
          </cell>
          <cell r="Z51">
            <v>0.55175073121179385</v>
          </cell>
          <cell r="AA51">
            <v>1.0686181823189789</v>
          </cell>
          <cell r="AB51">
            <v>0.4579159258074354</v>
          </cell>
          <cell r="AC51">
            <v>0.7766194782267285</v>
          </cell>
          <cell r="AD51">
            <v>0.76117722760460771</v>
          </cell>
          <cell r="AE51">
            <v>0.37687847757487841</v>
          </cell>
          <cell r="AF51">
            <v>0.47135573731873198</v>
          </cell>
          <cell r="AG51">
            <v>0.35375193274402983</v>
          </cell>
          <cell r="AH51">
            <v>0.40108313690375252</v>
          </cell>
          <cell r="AI51">
            <v>0.44581527221889689</v>
          </cell>
          <cell r="AJ51">
            <v>0.72056732949773306</v>
          </cell>
          <cell r="AK51">
            <v>0.956451071256749</v>
          </cell>
        </row>
        <row r="52">
          <cell r="F52" t="str">
            <v>HV HH Metered</v>
          </cell>
          <cell r="I52">
            <v>0.32215416877592101</v>
          </cell>
          <cell r="J52">
            <v>0.44899511021749433</v>
          </cell>
          <cell r="K52">
            <v>0.32968540814689129</v>
          </cell>
          <cell r="L52">
            <v>1.3051185922466535</v>
          </cell>
          <cell r="M52">
            <v>0.39552096450158114</v>
          </cell>
          <cell r="N52">
            <v>0.74145446708836571</v>
          </cell>
          <cell r="O52">
            <v>0.67930578731849733</v>
          </cell>
          <cell r="P52">
            <v>0.27897549764540386</v>
          </cell>
          <cell r="Q52">
            <v>0.3063151919480151</v>
          </cell>
          <cell r="R52">
            <v>0.20997820010147988</v>
          </cell>
          <cell r="S52">
            <v>0.24637516106510629</v>
          </cell>
          <cell r="T52">
            <v>0.27186171394268993</v>
          </cell>
          <cell r="U52">
            <v>0.5332827480566541</v>
          </cell>
          <cell r="V52">
            <v>0.75592756282084528</v>
          </cell>
          <cell r="X52">
            <v>0.28872047432679399</v>
          </cell>
          <cell r="Y52">
            <v>0.34016645133432816</v>
          </cell>
          <cell r="Z52">
            <v>0.25072096341117123</v>
          </cell>
          <cell r="AA52">
            <v>0.84610339044003569</v>
          </cell>
          <cell r="AB52">
            <v>0.27903265615016792</v>
          </cell>
          <cell r="AC52">
            <v>0.54057756103760313</v>
          </cell>
          <cell r="AD52">
            <v>0.5109770427274285</v>
          </cell>
          <cell r="AE52">
            <v>0.22114490066825573</v>
          </cell>
          <cell r="AF52">
            <v>0.29523703266160883</v>
          </cell>
          <cell r="AG52">
            <v>0.20703926503984729</v>
          </cell>
          <cell r="AH52">
            <v>0.20691419673826711</v>
          </cell>
          <cell r="AI52">
            <v>0.21595802825101756</v>
          </cell>
          <cell r="AJ52">
            <v>0.41442595195705784</v>
          </cell>
          <cell r="AK52">
            <v>0.5835219360442111</v>
          </cell>
        </row>
        <row r="53">
          <cell r="F53" t="str">
            <v>NHH UMS category A</v>
          </cell>
          <cell r="I53">
            <v>2.0288428245885219</v>
          </cell>
          <cell r="J53">
            <v>1.2524970545027643</v>
          </cell>
          <cell r="K53">
            <v>0.99349377937455541</v>
          </cell>
          <cell r="L53">
            <v>2.6539100773370237</v>
          </cell>
          <cell r="M53">
            <v>1.3684781960463936</v>
          </cell>
          <cell r="N53">
            <v>1.4838147117985379</v>
          </cell>
          <cell r="O53">
            <v>1.6153929885753995</v>
          </cell>
          <cell r="P53">
            <v>1.1024769742674263</v>
          </cell>
          <cell r="Q53">
            <v>1.1785010282502553</v>
          </cell>
          <cell r="R53">
            <v>1.0032020873592893</v>
          </cell>
          <cell r="S53">
            <v>1.1270735475764975</v>
          </cell>
          <cell r="T53">
            <v>1.3444417236755559</v>
          </cell>
          <cell r="U53">
            <v>1.9392657750521516</v>
          </cell>
          <cell r="V53">
            <v>2.0930051073969942</v>
          </cell>
          <cell r="X53">
            <v>1.5121464869222723</v>
          </cell>
          <cell r="Y53">
            <v>1.810732644574635</v>
          </cell>
          <cell r="Z53">
            <v>1.5456284145939558</v>
          </cell>
          <cell r="AA53">
            <v>2.2144227004706605</v>
          </cell>
          <cell r="AB53">
            <v>1.2862023919906054</v>
          </cell>
          <cell r="AC53">
            <v>1.9372524806403959</v>
          </cell>
          <cell r="AD53">
            <v>2.0799636414703824</v>
          </cell>
          <cell r="AE53">
            <v>0.97107773244985895</v>
          </cell>
          <cell r="AF53">
            <v>1.2965424442143356</v>
          </cell>
          <cell r="AG53">
            <v>1.0603924656484847</v>
          </cell>
          <cell r="AH53">
            <v>1.1410199193115484</v>
          </cell>
          <cell r="AI53">
            <v>1.4015094017941339</v>
          </cell>
          <cell r="AJ53">
            <v>1.9687082906667575</v>
          </cell>
          <cell r="AK53">
            <v>2.1168446232456426</v>
          </cell>
        </row>
        <row r="54">
          <cell r="F54" t="str">
            <v>NHH UMS category B</v>
          </cell>
          <cell r="I54">
            <v>2.1503784783926374</v>
          </cell>
          <cell r="J54">
            <v>1.4501259656901615</v>
          </cell>
          <cell r="K54">
            <v>1.0586510853297881</v>
          </cell>
          <cell r="L54">
            <v>2.6568490696707303</v>
          </cell>
          <cell r="M54">
            <v>1.4590982945272526</v>
          </cell>
          <cell r="N54">
            <v>1.6473133158095707</v>
          </cell>
          <cell r="O54">
            <v>1.7747243250917022</v>
          </cell>
          <cell r="P54">
            <v>0.95687539285365164</v>
          </cell>
          <cell r="Q54">
            <v>1.5482369805095504</v>
          </cell>
          <cell r="R54">
            <v>1.4285637200713934</v>
          </cell>
          <cell r="S54">
            <v>1.2518788916229402</v>
          </cell>
          <cell r="T54">
            <v>1.4881069628102683</v>
          </cell>
          <cell r="U54">
            <v>2.1480339864661491</v>
          </cell>
          <cell r="V54">
            <v>2.2944505142227336</v>
          </cell>
          <cell r="X54">
            <v>1.5121464869222723</v>
          </cell>
          <cell r="Y54">
            <v>1.8107326445746348</v>
          </cell>
          <cell r="Z54">
            <v>1.5456284145939558</v>
          </cell>
          <cell r="AA54">
            <v>2.2144227004706605</v>
          </cell>
          <cell r="AB54">
            <v>1.2862023919906056</v>
          </cell>
          <cell r="AC54">
            <v>1.9372524806403963</v>
          </cell>
          <cell r="AD54">
            <v>2.0799636414703824</v>
          </cell>
          <cell r="AE54">
            <v>0.97107773244985918</v>
          </cell>
          <cell r="AF54">
            <v>1.2965424442143356</v>
          </cell>
          <cell r="AG54">
            <v>1.0603924656484851</v>
          </cell>
          <cell r="AH54">
            <v>1.1410199193115487</v>
          </cell>
          <cell r="AI54">
            <v>1.4015094017941341</v>
          </cell>
          <cell r="AJ54">
            <v>1.9687082906667575</v>
          </cell>
          <cell r="AK54">
            <v>2.1168446232456426</v>
          </cell>
        </row>
        <row r="55">
          <cell r="F55" t="str">
            <v>NHH UMS category C</v>
          </cell>
          <cell r="I55">
            <v>2.8388894228206718</v>
          </cell>
          <cell r="J55">
            <v>2.1071944356829864</v>
          </cell>
          <cell r="K55">
            <v>1.4347018225571337</v>
          </cell>
          <cell r="L55">
            <v>3.1529509756003979</v>
          </cell>
          <cell r="M55">
            <v>1.8978601637541979</v>
          </cell>
          <cell r="N55">
            <v>2.1780349748612564</v>
          </cell>
          <cell r="O55">
            <v>2.4520316919306673</v>
          </cell>
          <cell r="P55">
            <v>1.8095546540080703</v>
          </cell>
          <cell r="Q55">
            <v>2.4578391343894093</v>
          </cell>
          <cell r="R55">
            <v>2.3592273387431191</v>
          </cell>
          <cell r="S55">
            <v>1.711889393433967</v>
          </cell>
          <cell r="T55">
            <v>1.9654627396514952</v>
          </cell>
          <cell r="U55">
            <v>2.7065967231991759</v>
          </cell>
          <cell r="V55">
            <v>2.789828841699868</v>
          </cell>
          <cell r="X55">
            <v>1.512146486922272</v>
          </cell>
          <cell r="Y55">
            <v>1.8107326445746346</v>
          </cell>
          <cell r="Z55">
            <v>1.5456284145939563</v>
          </cell>
          <cell r="AA55">
            <v>2.2144227004706605</v>
          </cell>
          <cell r="AB55">
            <v>1.2862023919906054</v>
          </cell>
          <cell r="AC55">
            <v>1.9372524806403963</v>
          </cell>
          <cell r="AD55">
            <v>2.0799636414703833</v>
          </cell>
          <cell r="AE55">
            <v>0.97107773244985907</v>
          </cell>
          <cell r="AF55">
            <v>1.2965424442143356</v>
          </cell>
          <cell r="AG55">
            <v>1.0603924656484847</v>
          </cell>
          <cell r="AH55">
            <v>1.1410199193115484</v>
          </cell>
          <cell r="AI55">
            <v>1.4015094017941343</v>
          </cell>
          <cell r="AJ55">
            <v>1.9687082906667572</v>
          </cell>
          <cell r="AK55">
            <v>2.1168446232456426</v>
          </cell>
        </row>
        <row r="56">
          <cell r="F56" t="str">
            <v>NHH UMS category D</v>
          </cell>
          <cell r="I56">
            <v>1.9847001578766488</v>
          </cell>
          <cell r="J56">
            <v>1.1190498797460007</v>
          </cell>
          <cell r="K56">
            <v>0.95874321619843084</v>
          </cell>
          <cell r="L56">
            <v>2.6850633960743129</v>
          </cell>
          <cell r="M56">
            <v>1.315138517826647</v>
          </cell>
          <cell r="N56">
            <v>1.3650835826952881</v>
          </cell>
          <cell r="O56">
            <v>1.5043981249348288</v>
          </cell>
          <cell r="P56">
            <v>1.2785638867897102</v>
          </cell>
          <cell r="Q56">
            <v>0.94631719249581714</v>
          </cell>
          <cell r="R56">
            <v>0.72143701511032021</v>
          </cell>
          <cell r="S56">
            <v>1.0027463849248686</v>
          </cell>
          <cell r="T56">
            <v>1.1951725213121842</v>
          </cell>
          <cell r="U56">
            <v>1.7378875888209504</v>
          </cell>
          <cell r="V56">
            <v>1.8991614140363773</v>
          </cell>
          <cell r="X56">
            <v>1.5121464869222718</v>
          </cell>
          <cell r="Y56">
            <v>1.762</v>
          </cell>
          <cell r="Z56">
            <v>1.5456284145939558</v>
          </cell>
          <cell r="AA56">
            <v>2.2144227004706605</v>
          </cell>
          <cell r="AB56">
            <v>1.2862023919906054</v>
          </cell>
          <cell r="AC56">
            <v>1.9372524806403959</v>
          </cell>
          <cell r="AD56">
            <v>2.0799636414703828</v>
          </cell>
          <cell r="AE56">
            <v>0.97107773244985907</v>
          </cell>
          <cell r="AF56">
            <v>1.2965424442143356</v>
          </cell>
          <cell r="AG56">
            <v>1.0603924656484849</v>
          </cell>
          <cell r="AH56">
            <v>1.1410199193115487</v>
          </cell>
          <cell r="AI56">
            <v>1.4015094017941336</v>
          </cell>
          <cell r="AJ56">
            <v>1.9687082906667572</v>
          </cell>
          <cell r="AK56">
            <v>2.1168446232456426</v>
          </cell>
        </row>
        <row r="57">
          <cell r="F57" t="str">
            <v>LV UMS (Pseudo HH Metered)</v>
          </cell>
          <cell r="I57">
            <v>2.1722927736904269</v>
          </cell>
          <cell r="J57">
            <v>1.4324409560211839</v>
          </cell>
          <cell r="K57">
            <v>1.0446196703796642</v>
          </cell>
          <cell r="L57">
            <v>2.6908148862275061</v>
          </cell>
          <cell r="M57">
            <v>1.5909544897044026</v>
          </cell>
          <cell r="N57">
            <v>1.6631477306858877</v>
          </cell>
          <cell r="O57">
            <v>1.7928266127159695</v>
          </cell>
          <cell r="P57">
            <v>1.0619383542999223</v>
          </cell>
          <cell r="Q57">
            <v>1.5774015432865343</v>
          </cell>
          <cell r="R57">
            <v>1.4683393714142667</v>
          </cell>
          <cell r="S57">
            <v>1.2843286873436526</v>
          </cell>
          <cell r="T57">
            <v>1.4834683479910069</v>
          </cell>
          <cell r="U57">
            <v>2.188703869404319</v>
          </cell>
          <cell r="V57">
            <v>2.3619222564411362</v>
          </cell>
          <cell r="X57">
            <v>1.5121464869222716</v>
          </cell>
          <cell r="Y57">
            <v>1.8107326445746348</v>
          </cell>
          <cell r="Z57">
            <v>1.5456284145939558</v>
          </cell>
          <cell r="AA57">
            <v>2.2144227004706605</v>
          </cell>
          <cell r="AB57">
            <v>1.2862023919906056</v>
          </cell>
          <cell r="AC57">
            <v>1.9372524806403959</v>
          </cell>
          <cell r="AD57">
            <v>2.0799636414703824</v>
          </cell>
          <cell r="AE57">
            <v>0.97107773244985918</v>
          </cell>
          <cell r="AF57">
            <v>1.2965424442143354</v>
          </cell>
          <cell r="AG57">
            <v>1.0603924656484851</v>
          </cell>
          <cell r="AH57">
            <v>1.1410199193115482</v>
          </cell>
          <cell r="AI57">
            <v>1.4015094017941339</v>
          </cell>
          <cell r="AJ57">
            <v>1.9687082906667577</v>
          </cell>
          <cell r="AK57">
            <v>2.1168446232456426</v>
          </cell>
        </row>
        <row r="58">
          <cell r="F58" t="str">
            <v>LV Generation NHH or Aggregate HH</v>
          </cell>
        </row>
        <row r="59">
          <cell r="F59" t="str">
            <v>LV Sub Generation NHH</v>
          </cell>
        </row>
        <row r="60">
          <cell r="F60" t="str">
            <v>LV Generation Intermittent</v>
          </cell>
        </row>
        <row r="61">
          <cell r="F61" t="str">
            <v>LV Generation Intermittent no RP charge</v>
          </cell>
        </row>
        <row r="62">
          <cell r="F62" t="str">
            <v>LV Generation Non-Intermittent</v>
          </cell>
        </row>
        <row r="63">
          <cell r="F63" t="str">
            <v>LV Generation Non-Intermittent no RP charge</v>
          </cell>
        </row>
        <row r="64">
          <cell r="F64" t="str">
            <v>LV Sub Generation Intermittent</v>
          </cell>
        </row>
        <row r="65">
          <cell r="F65" t="str">
            <v>LV Sub Generation Intermittent no RP charge</v>
          </cell>
        </row>
        <row r="66">
          <cell r="F66" t="str">
            <v>LV Sub Generation Non-Intermittent</v>
          </cell>
        </row>
        <row r="67">
          <cell r="F67" t="str">
            <v>LV Sub Generation Non-Intermittent no RP charge</v>
          </cell>
        </row>
        <row r="68">
          <cell r="F68" t="str">
            <v>HV Generation Intermittent</v>
          </cell>
        </row>
        <row r="69">
          <cell r="F69" t="str">
            <v>HV Generation Intermittent no RP charge</v>
          </cell>
        </row>
        <row r="70">
          <cell r="F70" t="str">
            <v>HV Generation Non-Intermittent</v>
          </cell>
        </row>
        <row r="71">
          <cell r="F71" t="str">
            <v>HV Generation Non-Intermittent no RP charge</v>
          </cell>
        </row>
        <row r="72">
          <cell r="F72" t="str">
            <v>Domestic Unrestricted</v>
          </cell>
          <cell r="I72">
            <v>2.6153048097175087</v>
          </cell>
          <cell r="J72">
            <v>2.938775169472744</v>
          </cell>
          <cell r="K72">
            <v>2.4129419649152903</v>
          </cell>
          <cell r="L72">
            <v>3.8121005004064838</v>
          </cell>
          <cell r="M72">
            <v>2.3025427282284814</v>
          </cell>
          <cell r="N72">
            <v>3.1636303141812641</v>
          </cell>
          <cell r="O72">
            <v>3.7797941298581073</v>
          </cell>
          <cell r="P72">
            <v>2.2487406768378264</v>
          </cell>
          <cell r="Q72">
            <v>2.7255053179565634</v>
          </cell>
          <cell r="R72">
            <v>2.4636955809875918</v>
          </cell>
          <cell r="S72">
            <v>2.1769852205345908</v>
          </cell>
          <cell r="T72">
            <v>2.5181076480894768</v>
          </cell>
          <cell r="U72">
            <v>3.1281886202444165</v>
          </cell>
          <cell r="V72">
            <v>3.3103701248368855</v>
          </cell>
          <cell r="X72">
            <v>2.4476247507786053</v>
          </cell>
          <cell r="Y72">
            <v>2.7760981466540327</v>
          </cell>
          <cell r="Z72">
            <v>2.4097481917158068</v>
          </cell>
          <cell r="AA72">
            <v>3.5215743483671944</v>
          </cell>
          <cell r="AB72">
            <v>2.1438843216760501</v>
          </cell>
          <cell r="AC72">
            <v>2.9669786267806644</v>
          </cell>
          <cell r="AD72">
            <v>3.4493116369518293</v>
          </cell>
          <cell r="AE72">
            <v>1.9745219603757729</v>
          </cell>
          <cell r="AF72">
            <v>2.3310991287386522</v>
          </cell>
          <cell r="AG72">
            <v>2.0090732572052716</v>
          </cell>
          <cell r="AH72">
            <v>2.1636309490062238</v>
          </cell>
          <cell r="AI72">
            <v>2.61943060158851</v>
          </cell>
          <cell r="AJ72">
            <v>3.0299211622035909</v>
          </cell>
          <cell r="AK72">
            <v>3.1947340199609964</v>
          </cell>
        </row>
        <row r="73">
          <cell r="F73" t="str">
            <v>Domestic Two Rate</v>
          </cell>
          <cell r="I73">
            <v>1.9018127274807535</v>
          </cell>
          <cell r="J73">
            <v>2.232355631639686</v>
          </cell>
          <cell r="K73">
            <v>1.9224831944733194</v>
          </cell>
          <cell r="L73">
            <v>3.1206747796612291</v>
          </cell>
          <cell r="M73">
            <v>1.7325475493480913</v>
          </cell>
          <cell r="N73">
            <v>2.5970892687745057</v>
          </cell>
          <cell r="O73">
            <v>2.8027353783603841</v>
          </cell>
          <cell r="P73">
            <v>1.6020229755261315</v>
          </cell>
          <cell r="Q73">
            <v>2.2475678541077162</v>
          </cell>
          <cell r="R73">
            <v>1.9306516110067198</v>
          </cell>
          <cell r="S73">
            <v>1.9260726570158031</v>
          </cell>
          <cell r="T73">
            <v>2.0486050001655043</v>
          </cell>
          <cell r="U73">
            <v>2.4134922689165275</v>
          </cell>
          <cell r="V73">
            <v>2.5867269404928508</v>
          </cell>
          <cell r="X73">
            <v>2.0350392077138899</v>
          </cell>
          <cell r="Y73">
            <v>2.277608409303689</v>
          </cell>
          <cell r="Z73">
            <v>1.97881812454309</v>
          </cell>
          <cell r="AA73">
            <v>3.3195116489178602</v>
          </cell>
          <cell r="AB73">
            <v>1.8019770572113814</v>
          </cell>
          <cell r="AC73">
            <v>2.5975530938835885</v>
          </cell>
          <cell r="AD73">
            <v>2.802213595785692</v>
          </cell>
          <cell r="AE73">
            <v>1.7281482126963599</v>
          </cell>
          <cell r="AF73">
            <v>2.3699311918468626</v>
          </cell>
          <cell r="AG73">
            <v>2.035839077564237</v>
          </cell>
          <cell r="AH73">
            <v>2.1135322182062839</v>
          </cell>
          <cell r="AI73">
            <v>2.1440010954030568</v>
          </cell>
          <cell r="AJ73">
            <v>2.537665130224132</v>
          </cell>
          <cell r="AK73">
            <v>2.6635243449689865</v>
          </cell>
        </row>
        <row r="74">
          <cell r="F74" t="str">
            <v>Domestic Off Peak (related MPAN)</v>
          </cell>
          <cell r="I74">
            <v>0.76856436988065835</v>
          </cell>
          <cell r="J74">
            <v>1.2246323507389489</v>
          </cell>
          <cell r="K74">
            <v>1.178090949206942</v>
          </cell>
          <cell r="L74">
            <v>1.9993008050343499</v>
          </cell>
          <cell r="M74">
            <v>0.67302925955144277</v>
          </cell>
          <cell r="N74">
            <v>1.2749999999999999</v>
          </cell>
          <cell r="O74">
            <v>1.556</v>
          </cell>
          <cell r="P74">
            <v>0</v>
          </cell>
          <cell r="Q74">
            <v>0.57466650308664669</v>
          </cell>
          <cell r="R74">
            <v>0.23294526767506343</v>
          </cell>
          <cell r="S74">
            <v>1.1509783219086613</v>
          </cell>
          <cell r="T74">
            <v>1.1114733994563772</v>
          </cell>
          <cell r="U74">
            <v>1.3564953202436536</v>
          </cell>
          <cell r="V74">
            <v>1.534733442888407</v>
          </cell>
          <cell r="X74">
            <v>0.82199999999999984</v>
          </cell>
          <cell r="Y74">
            <v>1.2499999999999998</v>
          </cell>
          <cell r="Z74">
            <v>1.2130000000000001</v>
          </cell>
          <cell r="AA74">
            <v>2.1269999999999993</v>
          </cell>
          <cell r="AB74">
            <v>0.70099999999999996</v>
          </cell>
          <cell r="AC74">
            <v>1.2749999999999999</v>
          </cell>
          <cell r="AD74">
            <v>1.5549999999999999</v>
          </cell>
          <cell r="AE74">
            <v>0</v>
          </cell>
          <cell r="AF74">
            <v>0.60595281610097917</v>
          </cell>
          <cell r="AG74">
            <v>0.24575636225125538</v>
          </cell>
          <cell r="AH74">
            <v>1.2629999999999999</v>
          </cell>
          <cell r="AI74">
            <v>1.1630000000000003</v>
          </cell>
          <cell r="AJ74">
            <v>1.4259999999999999</v>
          </cell>
          <cell r="AK74">
            <v>1.58</v>
          </cell>
        </row>
        <row r="75">
          <cell r="F75" t="str">
            <v>Small Non Domestic Unrestricted</v>
          </cell>
          <cell r="I75">
            <v>2.2038919077522783</v>
          </cell>
          <cell r="J75">
            <v>2.518115744459378</v>
          </cell>
          <cell r="K75">
            <v>2.2239771693812362</v>
          </cell>
          <cell r="L75">
            <v>3.4190563364207724</v>
          </cell>
          <cell r="M75">
            <v>1.8048801661897238</v>
          </cell>
          <cell r="N75">
            <v>2.7154066895518691</v>
          </cell>
          <cell r="O75">
            <v>3.4996212636085575</v>
          </cell>
          <cell r="P75">
            <v>1.2346469596218657</v>
          </cell>
          <cell r="Q75">
            <v>1.7082324822676163</v>
          </cell>
          <cell r="R75">
            <v>1.6893726715066222</v>
          </cell>
          <cell r="S75">
            <v>2.1018808603084032</v>
          </cell>
          <cell r="T75">
            <v>2.1512590931114612</v>
          </cell>
          <cell r="U75">
            <v>2.7076648401931238</v>
          </cell>
          <cell r="V75">
            <v>2.6306336001010004</v>
          </cell>
          <cell r="X75">
            <v>2.3571209116208118</v>
          </cell>
          <cell r="Y75">
            <v>2.5702772580480322</v>
          </cell>
          <cell r="Z75">
            <v>2.2899900156304294</v>
          </cell>
          <cell r="AA75">
            <v>3.5215743483671949</v>
          </cell>
          <cell r="AB75">
            <v>1.8772083061809852</v>
          </cell>
          <cell r="AC75">
            <v>2.7164066895518686</v>
          </cell>
          <cell r="AD75">
            <v>3.4493116369518297</v>
          </cell>
          <cell r="AE75">
            <v>1.3309655277001606</v>
          </cell>
          <cell r="AF75">
            <v>1.8300989128910352</v>
          </cell>
          <cell r="AG75">
            <v>1.7975530537501963</v>
          </cell>
          <cell r="AH75">
            <v>2.1636309490062233</v>
          </cell>
          <cell r="AI75">
            <v>2.2500534343135454</v>
          </cell>
          <cell r="AJ75">
            <v>2.8474013141024761</v>
          </cell>
          <cell r="AK75">
            <v>2.7078088258598658</v>
          </cell>
        </row>
        <row r="76">
          <cell r="F76" t="str">
            <v>Small Non Domestic Two Rate</v>
          </cell>
          <cell r="I76">
            <v>1.8520051119120631</v>
          </cell>
          <cell r="J76">
            <v>2.1436621241318692</v>
          </cell>
          <cell r="K76">
            <v>1.8520047002136879</v>
          </cell>
          <cell r="L76">
            <v>2.9632954509695821</v>
          </cell>
          <cell r="M76">
            <v>1.8525666268457917</v>
          </cell>
          <cell r="N76">
            <v>2.3492973899136684</v>
          </cell>
          <cell r="O76">
            <v>3.0572244034873419</v>
          </cell>
          <cell r="P76">
            <v>1.1953220066207648</v>
          </cell>
          <cell r="Q76">
            <v>1.6868845544253286</v>
          </cell>
          <cell r="R76">
            <v>1.4488796450115868</v>
          </cell>
          <cell r="S76">
            <v>1.8129852167957654</v>
          </cell>
          <cell r="T76">
            <v>1.9507786217940155</v>
          </cell>
          <cell r="U76">
            <v>2.3823136039413155</v>
          </cell>
          <cell r="V76">
            <v>2.5046473062046952</v>
          </cell>
          <cell r="X76">
            <v>1.9807686404043212</v>
          </cell>
          <cell r="Y76">
            <v>2.1887085568621267</v>
          </cell>
          <cell r="Z76">
            <v>1.9063110442534266</v>
          </cell>
          <cell r="AA76">
            <v>3.152566841538389</v>
          </cell>
          <cell r="AB76">
            <v>1.9268057374746779</v>
          </cell>
          <cell r="AC76">
            <v>2.3492973899136684</v>
          </cell>
          <cell r="AD76">
            <v>3.0562244034873425</v>
          </cell>
          <cell r="AE76">
            <v>1.2885727153945892</v>
          </cell>
          <cell r="AF76">
            <v>1.8082155127272597</v>
          </cell>
          <cell r="AG76">
            <v>1.5415175001369583</v>
          </cell>
          <cell r="AH76">
            <v>1.9894382763142642</v>
          </cell>
          <cell r="AI76">
            <v>2.0404592975714415</v>
          </cell>
          <cell r="AJ76">
            <v>2.504674331646378</v>
          </cell>
          <cell r="AK76">
            <v>2.5790627346730055</v>
          </cell>
        </row>
        <row r="77">
          <cell r="F77" t="str">
            <v>Small Non Domestic Off Peak (related MPAN)</v>
          </cell>
          <cell r="I77">
            <v>0.70872480823544903</v>
          </cell>
          <cell r="J77">
            <v>1.2843944094550099</v>
          </cell>
          <cell r="K77">
            <v>1.2198879053256702</v>
          </cell>
          <cell r="L77">
            <v>1.9109443049529076</v>
          </cell>
          <cell r="M77">
            <v>0.79417452627070229</v>
          </cell>
          <cell r="N77">
            <v>1.6479999999999997</v>
          </cell>
          <cell r="O77">
            <v>1.4990000000000003</v>
          </cell>
          <cell r="P77">
            <v>0</v>
          </cell>
          <cell r="Q77">
            <v>0.7080712270174756</v>
          </cell>
          <cell r="R77">
            <v>0.2996352435013922</v>
          </cell>
          <cell r="S77">
            <v>0.96233816938681427</v>
          </cell>
          <cell r="T77">
            <v>1.174603558117411</v>
          </cell>
          <cell r="U77">
            <v>1.3641053921664792</v>
          </cell>
          <cell r="V77">
            <v>1.5357054083367221</v>
          </cell>
          <cell r="X77">
            <v>0.7579999999999999</v>
          </cell>
          <cell r="Y77">
            <v>1.3109999999999999</v>
          </cell>
          <cell r="Z77">
            <v>1.2559999999999998</v>
          </cell>
          <cell r="AA77">
            <v>2.0329999999999999</v>
          </cell>
          <cell r="AB77">
            <v>0.82599999999999973</v>
          </cell>
          <cell r="AC77">
            <v>1.6489999999999998</v>
          </cell>
          <cell r="AD77">
            <v>1.4980000000000002</v>
          </cell>
          <cell r="AE77">
            <v>0</v>
          </cell>
          <cell r="AF77">
            <v>0.75900000000000012</v>
          </cell>
          <cell r="AG77">
            <v>0.318</v>
          </cell>
          <cell r="AH77">
            <v>1.056</v>
          </cell>
          <cell r="AI77">
            <v>1.2290000000000001</v>
          </cell>
          <cell r="AJ77">
            <v>1.4339999999999999</v>
          </cell>
          <cell r="AK77">
            <v>1.581</v>
          </cell>
        </row>
        <row r="78">
          <cell r="F78" t="str">
            <v>LV Medium Non-Domestic</v>
          </cell>
          <cell r="I78">
            <v>1.9322632129077864</v>
          </cell>
          <cell r="J78">
            <v>2.2703874843005871</v>
          </cell>
          <cell r="K78">
            <v>1.9447790158265923</v>
          </cell>
          <cell r="L78">
            <v>3.0998194875691789</v>
          </cell>
          <cell r="M78">
            <v>1.5994122342255086</v>
          </cell>
          <cell r="N78">
            <v>2.4647058000000004</v>
          </cell>
          <cell r="O78">
            <v>3.1316850000000001</v>
          </cell>
          <cell r="P78">
            <v>1.4348499497681675</v>
          </cell>
          <cell r="Q78">
            <v>1.8481821380615844</v>
          </cell>
          <cell r="R78">
            <v>1.7917754438807583</v>
          </cell>
          <cell r="S78">
            <v>1.8389053384582323</v>
          </cell>
          <cell r="T78">
            <v>2.0488828941567694</v>
          </cell>
          <cell r="U78">
            <v>2.4142592939527696</v>
          </cell>
          <cell r="V78">
            <v>2.5844910428390437</v>
          </cell>
          <cell r="X78">
            <v>2.0666141439915506</v>
          </cell>
          <cell r="Y78">
            <v>2.3176262783662955</v>
          </cell>
          <cell r="Z78">
            <v>2.0018956324420043</v>
          </cell>
          <cell r="AA78">
            <v>3.2977771845790107</v>
          </cell>
          <cell r="AB78">
            <v>1.6637511458192005</v>
          </cell>
          <cell r="AC78">
            <v>2.4657499999999994</v>
          </cell>
          <cell r="AD78">
            <v>3.1306850000000006</v>
          </cell>
          <cell r="AE78">
            <v>1.5477503960306869</v>
          </cell>
          <cell r="AF78">
            <v>1.9811500250714076</v>
          </cell>
          <cell r="AG78">
            <v>1.9065352156672659</v>
          </cell>
          <cell r="AH78">
            <v>2.0179656571215885</v>
          </cell>
          <cell r="AI78">
            <v>2.1432441335057719</v>
          </cell>
          <cell r="AJ78">
            <v>2.5382511296974233</v>
          </cell>
          <cell r="AK78">
            <v>2.6610588440437315</v>
          </cell>
        </row>
        <row r="79">
          <cell r="F79" t="str">
            <v>LV Sub Medium Non-Domestic</v>
          </cell>
          <cell r="I79">
            <v>1.7685171587293718</v>
          </cell>
          <cell r="J79">
            <v>2.17583138120736</v>
          </cell>
          <cell r="K79">
            <v>1.7795439980709884</v>
          </cell>
          <cell r="L79">
            <v>2.8383740918352758</v>
          </cell>
          <cell r="M79">
            <v>1.4925122088611302</v>
          </cell>
          <cell r="N79">
            <v>2.2810475999999995</v>
          </cell>
          <cell r="O79">
            <v>3.1358421999999999</v>
          </cell>
          <cell r="P79">
            <v>1.2447329686172341</v>
          </cell>
          <cell r="Q79">
            <v>1.6630048676630234</v>
          </cell>
          <cell r="R79">
            <v>1.5788654152726509</v>
          </cell>
          <cell r="S79">
            <v>1.6112117786781623</v>
          </cell>
          <cell r="T79">
            <v>1.8076582466762394</v>
          </cell>
          <cell r="U79">
            <v>2.1073913144449432</v>
          </cell>
          <cell r="V79">
            <v>2.3557434103836465</v>
          </cell>
          <cell r="X79">
            <v>1.5278015141666139</v>
          </cell>
          <cell r="Y79">
            <v>1.6510393041784923</v>
          </cell>
          <cell r="Z79">
            <v>1.4373688502977571</v>
          </cell>
          <cell r="AA79">
            <v>2.45444157626482</v>
          </cell>
          <cell r="AB79">
            <v>1.3458000742881187</v>
          </cell>
          <cell r="AC79">
            <v>1.8647997795998286</v>
          </cell>
          <cell r="AD79">
            <v>2.2168213048579224</v>
          </cell>
          <cell r="AE79">
            <v>1.3825515280190408</v>
          </cell>
          <cell r="AF79">
            <v>1.5272058986728965</v>
          </cell>
          <cell r="AG79">
            <v>1.332226691861351</v>
          </cell>
          <cell r="AH79">
            <v>1.4492627474719122</v>
          </cell>
          <cell r="AI79">
            <v>1.6913477167842403</v>
          </cell>
          <cell r="AJ79">
            <v>1.8148257080686605</v>
          </cell>
          <cell r="AK79">
            <v>2.100025451384377</v>
          </cell>
        </row>
        <row r="80">
          <cell r="F80" t="str">
            <v>HV Medium Non-Domestic</v>
          </cell>
          <cell r="I80">
            <v>1.4757412553721705</v>
          </cell>
          <cell r="J80">
            <v>1.9993927754147496</v>
          </cell>
          <cell r="K80">
            <v>1.8473165235011446</v>
          </cell>
          <cell r="L80">
            <v>2.7164496985434754</v>
          </cell>
          <cell r="M80">
            <v>1.8426165585439251</v>
          </cell>
          <cell r="N80">
            <v>2.2800258663141526</v>
          </cell>
          <cell r="O80">
            <v>2.9815960000000001</v>
          </cell>
          <cell r="P80">
            <v>1.1706462088491705</v>
          </cell>
          <cell r="Q80">
            <v>1.6819576364232429</v>
          </cell>
          <cell r="R80">
            <v>1.5958481535050428</v>
          </cell>
          <cell r="S80">
            <v>1.6770489729243889</v>
          </cell>
          <cell r="T80">
            <v>1.8860601772993744</v>
          </cell>
          <cell r="U80">
            <v>2.5032374241638777</v>
          </cell>
          <cell r="V80">
            <v>3.6157031967656743</v>
          </cell>
          <cell r="X80">
            <v>1.2802344379168029</v>
          </cell>
          <cell r="Y80">
            <v>1.346438637009824</v>
          </cell>
          <cell r="Z80">
            <v>1.1454817208431243</v>
          </cell>
          <cell r="AA80">
            <v>2.245679632494197</v>
          </cell>
          <cell r="AB80">
            <v>1.1744106556755323</v>
          </cell>
          <cell r="AC80">
            <v>1.6401202948765732</v>
          </cell>
          <cell r="AD80">
            <v>1.9816593366107551</v>
          </cell>
          <cell r="AE80">
            <v>1.2394267142501598</v>
          </cell>
          <cell r="AF80">
            <v>1.3557472700317437</v>
          </cell>
          <cell r="AG80">
            <v>1.1936867431763822</v>
          </cell>
          <cell r="AH80">
            <v>1.2627866755015533</v>
          </cell>
          <cell r="AI80">
            <v>1.4680501051068044</v>
          </cell>
          <cell r="AJ80">
            <v>1.5172348096052555</v>
          </cell>
          <cell r="AK80">
            <v>1.7517133713148985</v>
          </cell>
        </row>
        <row r="81">
          <cell r="F81" t="str">
            <v>LV Network Domestic</v>
          </cell>
          <cell r="I81">
            <v>2.6638022106491812</v>
          </cell>
          <cell r="J81">
            <v>2.8893437489064251</v>
          </cell>
          <cell r="K81">
            <v>2.7041786827489238</v>
          </cell>
          <cell r="L81">
            <v>3.3307773480875285</v>
          </cell>
          <cell r="M81">
            <v>1.9063506176135638</v>
          </cell>
          <cell r="N81">
            <v>3.1329149463248793</v>
          </cell>
          <cell r="O81">
            <v>3.5896242408238712</v>
          </cell>
          <cell r="P81">
            <v>2.3469493734568943</v>
          </cell>
          <cell r="Q81">
            <v>2.5647068478241053</v>
          </cell>
          <cell r="R81">
            <v>2.246361017564761</v>
          </cell>
          <cell r="S81">
            <v>2.0004374184743097</v>
          </cell>
          <cell r="T81">
            <v>2.3195130144973248</v>
          </cell>
          <cell r="U81">
            <v>2.8023567577748052</v>
          </cell>
          <cell r="V81">
            <v>3.0897640623390203</v>
          </cell>
          <cell r="X81">
            <v>2.4476247507786053</v>
          </cell>
          <cell r="Y81">
            <v>2.7760981466540331</v>
          </cell>
          <cell r="Z81">
            <v>2.4097481917158068</v>
          </cell>
          <cell r="AA81">
            <v>3.5215743483671949</v>
          </cell>
          <cell r="AB81">
            <v>1.9827450491808771</v>
          </cell>
          <cell r="AC81">
            <v>2.9669786267806648</v>
          </cell>
          <cell r="AD81">
            <v>3.4493116369518293</v>
          </cell>
          <cell r="AE81">
            <v>1.9745219603757729</v>
          </cell>
          <cell r="AF81">
            <v>2.3310991287386518</v>
          </cell>
          <cell r="AG81">
            <v>2.0090732572052721</v>
          </cell>
          <cell r="AH81">
            <v>2.1636309490062233</v>
          </cell>
          <cell r="AI81">
            <v>2.42727249066589</v>
          </cell>
          <cell r="AJ81">
            <v>2.9460649373964096</v>
          </cell>
          <cell r="AK81">
            <v>3.1818394909608227</v>
          </cell>
        </row>
        <row r="82">
          <cell r="F82" t="str">
            <v>LV Network Non-Domestic Non-CT</v>
          </cell>
          <cell r="I82">
            <v>1.9862962372279094</v>
          </cell>
          <cell r="J82">
            <v>2.2788075897382853</v>
          </cell>
          <cell r="K82">
            <v>1.9703012063061831</v>
          </cell>
          <cell r="L82">
            <v>3.1543834494993304</v>
          </cell>
          <cell r="M82">
            <v>1.7470882790890028</v>
          </cell>
          <cell r="N82">
            <v>2.5589765289580035</v>
          </cell>
          <cell r="O82">
            <v>3.1825654076089007</v>
          </cell>
          <cell r="P82">
            <v>0.8283880351689854</v>
          </cell>
          <cell r="Q82">
            <v>1.5619356254748726</v>
          </cell>
          <cell r="R82">
            <v>1.4629854055903766</v>
          </cell>
          <cell r="S82">
            <v>1.8241599622062699</v>
          </cell>
          <cell r="T82">
            <v>1.8673445113586542</v>
          </cell>
          <cell r="U82">
            <v>2.4615105099641892</v>
          </cell>
          <cell r="V82">
            <v>2.4507623368219442</v>
          </cell>
          <cell r="X82">
            <v>2.1249196988061527</v>
          </cell>
          <cell r="Y82">
            <v>2.3264791691619124</v>
          </cell>
          <cell r="Z82">
            <v>2.0281302160007657</v>
          </cell>
          <cell r="AA82">
            <v>3.3554756478934133</v>
          </cell>
          <cell r="AB82">
            <v>1.8172026648428425</v>
          </cell>
          <cell r="AC82">
            <v>2.5589765289580035</v>
          </cell>
          <cell r="AD82">
            <v>3.1817840674072051</v>
          </cell>
          <cell r="AE82">
            <v>0.89311796293744794</v>
          </cell>
          <cell r="AF82">
            <v>1.6742794997178574</v>
          </cell>
          <cell r="AG82">
            <v>1.5571301221734484</v>
          </cell>
          <cell r="AH82">
            <v>2.0018095371617228</v>
          </cell>
          <cell r="AI82">
            <v>1.9538711788354146</v>
          </cell>
          <cell r="AJ82">
            <v>2.5878388721581644</v>
          </cell>
          <cell r="AK82">
            <v>2.5232664604080384</v>
          </cell>
        </row>
        <row r="83">
          <cell r="F83" t="str">
            <v>LV HH Metered</v>
          </cell>
          <cell r="I83">
            <v>2.2449678938609154</v>
          </cell>
          <cell r="J83">
            <v>2.3760413817322998</v>
          </cell>
          <cell r="K83">
            <v>2.0301064510663993</v>
          </cell>
          <cell r="L83">
            <v>3.4709612101186855</v>
          </cell>
          <cell r="M83">
            <v>1.8345417281562122</v>
          </cell>
          <cell r="N83">
            <v>2.6072841859456313</v>
          </cell>
          <cell r="O83">
            <v>3.3926403663572473</v>
          </cell>
          <cell r="P83">
            <v>1.8146381463055921</v>
          </cell>
          <cell r="Q83">
            <v>1.9275029578940277</v>
          </cell>
          <cell r="R83">
            <v>1.9669611655290149</v>
          </cell>
          <cell r="S83">
            <v>2.0470352006490042</v>
          </cell>
          <cell r="T83">
            <v>2.4461703861637201</v>
          </cell>
          <cell r="U83">
            <v>2.7258768476871773</v>
          </cell>
          <cell r="V83">
            <v>2.8357657781114467</v>
          </cell>
          <cell r="X83">
            <v>2.4010527693864052</v>
          </cell>
          <cell r="Y83">
            <v>2.4263823855267446</v>
          </cell>
          <cell r="Z83">
            <v>2.0896789643802927</v>
          </cell>
          <cell r="AA83">
            <v>3.521574348367194</v>
          </cell>
          <cell r="AB83">
            <v>1.9081617178413353</v>
          </cell>
          <cell r="AC83">
            <v>2.6078692597837443</v>
          </cell>
          <cell r="AD83">
            <v>3.391515153605547</v>
          </cell>
          <cell r="AE83">
            <v>1.9564717947888823</v>
          </cell>
          <cell r="AF83">
            <v>2.0660329374287922</v>
          </cell>
          <cell r="AG83">
            <v>2.0090732572052716</v>
          </cell>
          <cell r="AH83">
            <v>2.1636309490062233</v>
          </cell>
          <cell r="AI83">
            <v>2.5585886968802463</v>
          </cell>
          <cell r="AJ83">
            <v>2.866462735046504</v>
          </cell>
          <cell r="AK83">
            <v>2.9211666196398443</v>
          </cell>
        </row>
        <row r="84">
          <cell r="F84" t="str">
            <v>LV Sub HH Metered</v>
          </cell>
          <cell r="I84">
            <v>1.9078926327890811</v>
          </cell>
          <cell r="J84">
            <v>1.910325889114167</v>
          </cell>
          <cell r="K84">
            <v>1.6954942104361199</v>
          </cell>
          <cell r="L84">
            <v>2.6041012150055454</v>
          </cell>
          <cell r="M84">
            <v>1.6633069887600691</v>
          </cell>
          <cell r="N84">
            <v>2.4059379784168322</v>
          </cell>
          <cell r="O84">
            <v>3.2084518366540804</v>
          </cell>
          <cell r="P84">
            <v>1.7493319895894139</v>
          </cell>
          <cell r="Q84">
            <v>1.5279553852668537</v>
          </cell>
          <cell r="R84">
            <v>1.541549705156986</v>
          </cell>
          <cell r="S84">
            <v>1.9484947426956052</v>
          </cell>
          <cell r="T84">
            <v>2.4902064080774098</v>
          </cell>
          <cell r="U84">
            <v>2.3161824365299304</v>
          </cell>
          <cell r="V84">
            <v>2.4586832711736371</v>
          </cell>
          <cell r="X84">
            <v>1.5278015141666141</v>
          </cell>
          <cell r="Y84">
            <v>1.6510393041784919</v>
          </cell>
          <cell r="Z84">
            <v>1.4373688502977569</v>
          </cell>
          <cell r="AA84">
            <v>2.45444157626482</v>
          </cell>
          <cell r="AB84">
            <v>1.3458000742881193</v>
          </cell>
          <cell r="AC84">
            <v>1.864799779599829</v>
          </cell>
          <cell r="AD84">
            <v>2.2168213048579224</v>
          </cell>
          <cell r="AE84">
            <v>1.3912259864156311</v>
          </cell>
          <cell r="AF84">
            <v>1.5272058986728967</v>
          </cell>
          <cell r="AG84">
            <v>1.3322266918613512</v>
          </cell>
          <cell r="AH84">
            <v>1.449262747471912</v>
          </cell>
          <cell r="AI84">
            <v>1.6913477167842408</v>
          </cell>
          <cell r="AJ84">
            <v>1.8148257080686605</v>
          </cell>
          <cell r="AK84">
            <v>2.100025451384377</v>
          </cell>
        </row>
        <row r="85">
          <cell r="F85" t="str">
            <v>HV HH Metered</v>
          </cell>
          <cell r="I85">
            <v>1.3929005735147286</v>
          </cell>
          <cell r="J85">
            <v>1.7455056530362631</v>
          </cell>
          <cell r="K85">
            <v>1.4827082971080732</v>
          </cell>
          <cell r="L85">
            <v>3.3635642332876055</v>
          </cell>
          <cell r="M85">
            <v>1.6317442123811738</v>
          </cell>
          <cell r="N85">
            <v>2.1797516997451329</v>
          </cell>
          <cell r="O85">
            <v>2.5478570810253034</v>
          </cell>
          <cell r="P85">
            <v>1.5532419031573612</v>
          </cell>
          <cell r="Q85">
            <v>1.3905059165971529</v>
          </cell>
          <cell r="R85">
            <v>1.1850253526811567</v>
          </cell>
          <cell r="S85">
            <v>1.4818716412563866</v>
          </cell>
          <cell r="T85">
            <v>1.8228611832498676</v>
          </cell>
          <cell r="U85">
            <v>1.9174070233560256</v>
          </cell>
          <cell r="V85">
            <v>2.2255292267401807</v>
          </cell>
          <cell r="X85">
            <v>1.2802344379168029</v>
          </cell>
          <cell r="Y85">
            <v>1.3464386370098245</v>
          </cell>
          <cell r="Z85">
            <v>1.1454817208431245</v>
          </cell>
          <cell r="AA85">
            <v>2.245679632494197</v>
          </cell>
          <cell r="AB85">
            <v>1.1744106556755323</v>
          </cell>
          <cell r="AC85">
            <v>1.6401202948765734</v>
          </cell>
          <cell r="AD85">
            <v>1.9816593366107547</v>
          </cell>
          <cell r="AE85">
            <v>1.2394267142501598</v>
          </cell>
          <cell r="AF85">
            <v>1.3557472700317439</v>
          </cell>
          <cell r="AG85">
            <v>1.1936867431763822</v>
          </cell>
          <cell r="AH85">
            <v>1.2627866755015531</v>
          </cell>
          <cell r="AI85">
            <v>1.4680501051068047</v>
          </cell>
          <cell r="AJ85">
            <v>1.517234809605255</v>
          </cell>
          <cell r="AK85">
            <v>1.751713371314898</v>
          </cell>
        </row>
        <row r="86">
          <cell r="F86" t="str">
            <v>NHH UMS category A</v>
          </cell>
          <cell r="I86">
            <v>3.3089407603499406</v>
          </cell>
          <cell r="J86">
            <v>1.9310002906451753</v>
          </cell>
          <cell r="K86">
            <v>1.5562075987461341</v>
          </cell>
          <cell r="L86">
            <v>4.2439318922097282</v>
          </cell>
          <cell r="M86">
            <v>2.2940683046996329</v>
          </cell>
          <cell r="N86">
            <v>2.2869999999999999</v>
          </cell>
          <cell r="O86">
            <v>2.7070000000000003</v>
          </cell>
          <cell r="P86">
            <v>2.2476536926790454</v>
          </cell>
          <cell r="Q86">
            <v>2.1260794813871233</v>
          </cell>
          <cell r="R86">
            <v>1.9095876176750164</v>
          </cell>
          <cell r="S86">
            <v>2.1479460845120468</v>
          </cell>
          <cell r="T86">
            <v>2.5242498288858695</v>
          </cell>
          <cell r="U86">
            <v>2.995514560622206</v>
          </cell>
          <cell r="V86">
            <v>3.2113738412307136</v>
          </cell>
          <cell r="X86">
            <v>2.4476247507786062</v>
          </cell>
          <cell r="Y86">
            <v>1.972</v>
          </cell>
          <cell r="Z86">
            <v>1.6020000000000001</v>
          </cell>
          <cell r="AA86">
            <v>3.5215743483671944</v>
          </cell>
          <cell r="AB86">
            <v>2.1438843216760501</v>
          </cell>
          <cell r="AC86">
            <v>2.2869999999999999</v>
          </cell>
          <cell r="AD86">
            <v>2.706</v>
          </cell>
          <cell r="AE86">
            <v>1.9745219603757729</v>
          </cell>
          <cell r="AF86">
            <v>2.278</v>
          </cell>
          <cell r="AG86">
            <v>2.0090732572052716</v>
          </cell>
          <cell r="AH86">
            <v>2.1636309490062233</v>
          </cell>
          <cell r="AI86">
            <v>2.61943060158851</v>
          </cell>
          <cell r="AJ86">
            <v>3.0299211622035909</v>
          </cell>
          <cell r="AK86">
            <v>3.1947340199609959</v>
          </cell>
        </row>
        <row r="87">
          <cell r="F87" t="str">
            <v>NHH UMS category B</v>
          </cell>
          <cell r="I87">
            <v>3.5071593082996961</v>
          </cell>
          <cell r="J87">
            <v>2.2356888195090256</v>
          </cell>
          <cell r="K87">
            <v>1.6582699334546558</v>
          </cell>
          <cell r="L87">
            <v>4.2486317060438479</v>
          </cell>
          <cell r="M87">
            <v>2.4459806232841008</v>
          </cell>
          <cell r="N87">
            <v>2.5390000000000006</v>
          </cell>
          <cell r="O87">
            <v>2.9740000000000002</v>
          </cell>
          <cell r="P87">
            <v>1.9508112735055856</v>
          </cell>
          <cell r="Q87">
            <v>2.7931031010412677</v>
          </cell>
          <cell r="R87">
            <v>2.7192602819326974</v>
          </cell>
          <cell r="S87">
            <v>2.3857967116048102</v>
          </cell>
          <cell r="T87">
            <v>2.7939877795284667</v>
          </cell>
          <cell r="U87">
            <v>3.317991358351938</v>
          </cell>
          <cell r="V87">
            <v>3.5204588537946857</v>
          </cell>
          <cell r="X87">
            <v>2.4476247507786062</v>
          </cell>
          <cell r="Y87">
            <v>2.2829999999999999</v>
          </cell>
          <cell r="Z87">
            <v>1.7070000000000001</v>
          </cell>
          <cell r="AA87">
            <v>3.5215743483671949</v>
          </cell>
          <cell r="AB87">
            <v>2.1438843216760501</v>
          </cell>
          <cell r="AC87">
            <v>2.5390000000000006</v>
          </cell>
          <cell r="AD87">
            <v>2.9729999999999994</v>
          </cell>
          <cell r="AE87">
            <v>1.9745219603757733</v>
          </cell>
          <cell r="AF87">
            <v>2.3310991287386518</v>
          </cell>
          <cell r="AG87">
            <v>2.0090732572052721</v>
          </cell>
          <cell r="AH87">
            <v>2.1636309490062238</v>
          </cell>
          <cell r="AI87">
            <v>2.6194306015885105</v>
          </cell>
          <cell r="AJ87">
            <v>3.0299211622035909</v>
          </cell>
          <cell r="AK87">
            <v>3.1947340199609959</v>
          </cell>
        </row>
        <row r="88">
          <cell r="F88" t="str">
            <v>NHH UMS category C</v>
          </cell>
          <cell r="I88">
            <v>4.6300860822980789</v>
          </cell>
          <cell r="J88">
            <v>3.248704700040284</v>
          </cell>
          <cell r="K88">
            <v>2.2473154080581264</v>
          </cell>
          <cell r="L88">
            <v>5.0419602812431856</v>
          </cell>
          <cell r="M88">
            <v>3.1815054569367494</v>
          </cell>
          <cell r="N88">
            <v>3.3570000000000011</v>
          </cell>
          <cell r="O88">
            <v>4.109</v>
          </cell>
          <cell r="P88">
            <v>3.6891946907901629</v>
          </cell>
          <cell r="Q88">
            <v>4.4340744954071951</v>
          </cell>
          <cell r="R88">
            <v>4.4907714707841864</v>
          </cell>
          <cell r="S88">
            <v>3.2624722030348434</v>
          </cell>
          <cell r="T88">
            <v>3.6902447290040494</v>
          </cell>
          <cell r="U88">
            <v>4.1807832626022847</v>
          </cell>
          <cell r="V88">
            <v>4.2805358343765327</v>
          </cell>
          <cell r="X88">
            <v>2.4476247507786058</v>
          </cell>
          <cell r="Y88">
            <v>2.7760981466540322</v>
          </cell>
          <cell r="Z88">
            <v>2.3130000000000006</v>
          </cell>
          <cell r="AA88">
            <v>3.5215743483671949</v>
          </cell>
          <cell r="AB88">
            <v>2.1438843216760501</v>
          </cell>
          <cell r="AC88">
            <v>2.9669786267806653</v>
          </cell>
          <cell r="AD88">
            <v>3.4493116369518302</v>
          </cell>
          <cell r="AE88">
            <v>1.9745219603757731</v>
          </cell>
          <cell r="AF88">
            <v>2.3310991287386518</v>
          </cell>
          <cell r="AG88">
            <v>2.0090732572052716</v>
          </cell>
          <cell r="AH88">
            <v>2.1636309490062229</v>
          </cell>
          <cell r="AI88">
            <v>2.6194306015885109</v>
          </cell>
          <cell r="AJ88">
            <v>3.0299211622035909</v>
          </cell>
          <cell r="AK88">
            <v>3.1947340199609959</v>
          </cell>
        </row>
        <row r="89">
          <cell r="F89" t="str">
            <v>NHH UMS category D</v>
          </cell>
          <cell r="I89">
            <v>3.236946287745547</v>
          </cell>
          <cell r="J89">
            <v>1.7252620557210312</v>
          </cell>
          <cell r="K89">
            <v>1.5017743535682553</v>
          </cell>
          <cell r="L89">
            <v>4.2937499188513923</v>
          </cell>
          <cell r="M89">
            <v>2.204651560216369</v>
          </cell>
          <cell r="N89">
            <v>2.1040000000000001</v>
          </cell>
          <cell r="O89">
            <v>2.5209999999999999</v>
          </cell>
          <cell r="P89">
            <v>2.6066474933669492</v>
          </cell>
          <cell r="Q89">
            <v>1.7072073062476683</v>
          </cell>
          <cell r="R89">
            <v>1.3732499247618661</v>
          </cell>
          <cell r="S89">
            <v>1.9110067625039298</v>
          </cell>
          <cell r="T89">
            <v>2.2439901851330997</v>
          </cell>
          <cell r="U89">
            <v>2.6844528707767124</v>
          </cell>
          <cell r="V89">
            <v>2.9139524140465141</v>
          </cell>
          <cell r="X89">
            <v>2.4476247507786053</v>
          </cell>
          <cell r="Y89">
            <v>1.762</v>
          </cell>
          <cell r="Z89">
            <v>1.5469999999999999</v>
          </cell>
          <cell r="AA89">
            <v>3.5215743483671944</v>
          </cell>
          <cell r="AB89">
            <v>2.1438843216760501</v>
          </cell>
          <cell r="AC89">
            <v>2.1040000000000001</v>
          </cell>
          <cell r="AD89">
            <v>2.52</v>
          </cell>
          <cell r="AE89">
            <v>1.9745219603757733</v>
          </cell>
          <cell r="AF89">
            <v>1.83</v>
          </cell>
          <cell r="AG89">
            <v>1.4610000000000001</v>
          </cell>
          <cell r="AH89">
            <v>2.0970000000000004</v>
          </cell>
          <cell r="AI89">
            <v>2.3479999999999999</v>
          </cell>
          <cell r="AJ89">
            <v>2.8229999999999995</v>
          </cell>
          <cell r="AK89">
            <v>3</v>
          </cell>
        </row>
        <row r="90">
          <cell r="F90" t="str">
            <v>LV UMS (Pseudo HH Metered)</v>
          </cell>
          <cell r="I90">
            <v>3.5429004234153569</v>
          </cell>
          <cell r="J90">
            <v>2.2084234788935815</v>
          </cell>
          <cell r="K90">
            <v>1.6362911400088731</v>
          </cell>
          <cell r="L90">
            <v>4.3029472660777754</v>
          </cell>
          <cell r="M90">
            <v>2.6670196716285246</v>
          </cell>
          <cell r="N90">
            <v>2.5634055450685236</v>
          </cell>
          <cell r="O90">
            <v>3.0043349667514079</v>
          </cell>
          <cell r="P90">
            <v>2.1650063621743718</v>
          </cell>
          <cell r="Q90">
            <v>2.845717546864734</v>
          </cell>
          <cell r="R90">
            <v>2.7949729346936625</v>
          </cell>
          <cell r="S90">
            <v>2.447638648904638</v>
          </cell>
          <cell r="T90">
            <v>2.7852785714924524</v>
          </cell>
          <cell r="U90">
            <v>3.3808126735565613</v>
          </cell>
          <cell r="V90">
            <v>3.6239832012588518</v>
          </cell>
          <cell r="X90">
            <v>2.4476247507786053</v>
          </cell>
          <cell r="Y90">
            <v>2.2552871157135637</v>
          </cell>
          <cell r="Z90">
            <v>1.6846131692879953</v>
          </cell>
          <cell r="AA90">
            <v>3.5215743483671944</v>
          </cell>
          <cell r="AB90">
            <v>2.1438843216760506</v>
          </cell>
          <cell r="AC90">
            <v>2.5642351367312171</v>
          </cell>
          <cell r="AD90">
            <v>3.0037671110308186</v>
          </cell>
          <cell r="AE90">
            <v>1.9745219603757733</v>
          </cell>
          <cell r="AF90">
            <v>2.3310991287386513</v>
          </cell>
          <cell r="AG90">
            <v>2.0090732572052725</v>
          </cell>
          <cell r="AH90">
            <v>2.1636309490062229</v>
          </cell>
          <cell r="AI90">
            <v>2.61943060158851</v>
          </cell>
          <cell r="AJ90">
            <v>3.0299211622035913</v>
          </cell>
          <cell r="AK90">
            <v>3.1947340199609964</v>
          </cell>
        </row>
        <row r="91">
          <cell r="F91" t="str">
            <v>LV Generation NHH or Aggregate HH</v>
          </cell>
          <cell r="I91">
            <v>-0.87818314698312061</v>
          </cell>
          <cell r="J91">
            <v>-0.64841576089088682</v>
          </cell>
          <cell r="K91">
            <v>-0.48747691377674784</v>
          </cell>
          <cell r="L91">
            <v>-1.109338123964446</v>
          </cell>
          <cell r="M91">
            <v>-0.75951408909266438</v>
          </cell>
          <cell r="N91">
            <v>-0.753</v>
          </cell>
          <cell r="O91">
            <v>-1.228</v>
          </cell>
          <cell r="P91">
            <v>-1.050668524780153</v>
          </cell>
          <cell r="Q91">
            <v>-0.85061396745304885</v>
          </cell>
          <cell r="R91">
            <v>-0.85834381241541446</v>
          </cell>
          <cell r="S91">
            <v>-0.54570769163273136</v>
          </cell>
          <cell r="T91">
            <v>-0.55586508476194929</v>
          </cell>
          <cell r="U91">
            <v>-0.63838929902297337</v>
          </cell>
          <cell r="V91">
            <v>-0.79702753361089596</v>
          </cell>
          <cell r="X91">
            <v>-0.97599999999999998</v>
          </cell>
          <cell r="Y91">
            <v>-0.67100000000000015</v>
          </cell>
          <cell r="Z91">
            <v>-0.51100000000000012</v>
          </cell>
          <cell r="AA91">
            <v>-1.2110000000000003</v>
          </cell>
          <cell r="AB91">
            <v>-0.80800000000000005</v>
          </cell>
          <cell r="AC91">
            <v>-0.753</v>
          </cell>
          <cell r="AD91">
            <v>-1.228</v>
          </cell>
          <cell r="AE91">
            <v>-1.167</v>
          </cell>
          <cell r="AF91">
            <v>-0.94399999999999995</v>
          </cell>
          <cell r="AG91">
            <v>-0.94199999999999995</v>
          </cell>
          <cell r="AH91">
            <v>-0.62499999999999989</v>
          </cell>
          <cell r="AI91">
            <v>-0.59599999999999997</v>
          </cell>
          <cell r="AJ91">
            <v>-0.69299999999999995</v>
          </cell>
          <cell r="AK91">
            <v>-0.83199999999999996</v>
          </cell>
        </row>
        <row r="92">
          <cell r="F92" t="str">
            <v>LV Sub Generation NHH</v>
          </cell>
          <cell r="I92">
            <v>-0.6893661426701776</v>
          </cell>
          <cell r="J92">
            <v>-0.57062882580747554</v>
          </cell>
          <cell r="K92">
            <v>-0.42807942294991891</v>
          </cell>
          <cell r="L92">
            <v>-0.97985649664045527</v>
          </cell>
          <cell r="M92">
            <v>-0.66532832393895347</v>
          </cell>
          <cell r="N92">
            <v>-0.65800000000000003</v>
          </cell>
          <cell r="O92">
            <v>-1.0980000000000001</v>
          </cell>
          <cell r="P92">
            <v>-0.92325588362154887</v>
          </cell>
          <cell r="Q92">
            <v>-0.74843963703528738</v>
          </cell>
          <cell r="R92">
            <v>-0.75578982222940239</v>
          </cell>
          <cell r="S92">
            <v>-0.46882021771136556</v>
          </cell>
          <cell r="T92">
            <v>-0.46526153962010453</v>
          </cell>
          <cell r="U92">
            <v>-0.56698432741479321</v>
          </cell>
          <cell r="V92">
            <v>-0.72011922500897629</v>
          </cell>
          <cell r="X92">
            <v>-0.78100000000000014</v>
          </cell>
          <cell r="Y92">
            <v>-0.59499999999999986</v>
          </cell>
          <cell r="Z92">
            <v>-0.45400000000000001</v>
          </cell>
          <cell r="AA92">
            <v>-1.0780000000000001</v>
          </cell>
          <cell r="AB92">
            <v>-0.71399999999999997</v>
          </cell>
          <cell r="AC92">
            <v>-0.65800000000000003</v>
          </cell>
          <cell r="AD92">
            <v>-1.0980000000000001</v>
          </cell>
          <cell r="AE92">
            <v>-1.038</v>
          </cell>
          <cell r="AF92">
            <v>-0.84099999999999986</v>
          </cell>
          <cell r="AG92">
            <v>-0.83800000000000008</v>
          </cell>
          <cell r="AH92">
            <v>-0.54800000000000004</v>
          </cell>
          <cell r="AI92">
            <v>-0.50299999999999989</v>
          </cell>
          <cell r="AJ92">
            <v>-0.625</v>
          </cell>
          <cell r="AK92">
            <v>-0.75800000000000001</v>
          </cell>
        </row>
        <row r="93">
          <cell r="F93" t="str">
            <v>LV Generation Intermittent</v>
          </cell>
          <cell r="I93">
            <v>-0.86824682400507458</v>
          </cell>
          <cell r="J93">
            <v>-0.64298724463404022</v>
          </cell>
          <cell r="K93">
            <v>-0.47694273050078473</v>
          </cell>
          <cell r="L93">
            <v>-1.0937159056644046</v>
          </cell>
          <cell r="M93">
            <v>-0.73973096903536939</v>
          </cell>
          <cell r="N93">
            <v>-0.74116547039098923</v>
          </cell>
          <cell r="O93">
            <v>-1.2082950434055113</v>
          </cell>
          <cell r="P93">
            <v>-0.98728798280213137</v>
          </cell>
          <cell r="Q93">
            <v>-0.83741817761851689</v>
          </cell>
          <cell r="R93">
            <v>-0.81731374245469723</v>
          </cell>
          <cell r="S93">
            <v>-0.5347136310713726</v>
          </cell>
          <cell r="T93">
            <v>-0.53320754590635489</v>
          </cell>
          <cell r="U93">
            <v>-0.62520406394857775</v>
          </cell>
          <cell r="V93">
            <v>-0.77543661988698165</v>
          </cell>
          <cell r="X93">
            <v>-0.96495691489880142</v>
          </cell>
          <cell r="Y93">
            <v>-0.66538240920711222</v>
          </cell>
          <cell r="Z93">
            <v>-0.49995749213575608</v>
          </cell>
          <cell r="AA93">
            <v>-1.1939461316142814</v>
          </cell>
          <cell r="AB93">
            <v>-0.78695396380942695</v>
          </cell>
          <cell r="AC93">
            <v>-0.74116547039098923</v>
          </cell>
          <cell r="AD93">
            <v>-1.2082950434055113</v>
          </cell>
          <cell r="AE93">
            <v>-1.0966018765729866</v>
          </cell>
          <cell r="AF93">
            <v>-0.92935548899920251</v>
          </cell>
          <cell r="AG93">
            <v>-0.89697104383588189</v>
          </cell>
          <cell r="AH93">
            <v>-0.61240848268000259</v>
          </cell>
          <cell r="AI93">
            <v>-0.57174728834632216</v>
          </cell>
          <cell r="AJ93">
            <v>-0.6786868404270866</v>
          </cell>
          <cell r="AK93">
            <v>-0.80946170682847896</v>
          </cell>
        </row>
        <row r="94">
          <cell r="F94" t="str">
            <v>LV Generation Non-Intermittent</v>
          </cell>
          <cell r="I94">
            <v>-0.82491846571348559</v>
          </cell>
          <cell r="J94">
            <v>-0.65611861146784078</v>
          </cell>
          <cell r="K94">
            <v>-0.48192688271669543</v>
          </cell>
          <cell r="L94">
            <v>-1.1298544049228934</v>
          </cell>
          <cell r="M94">
            <v>-0.82103212449442164</v>
          </cell>
          <cell r="N94">
            <v>-0.85633975815130858</v>
          </cell>
          <cell r="O94">
            <v>-1.2421184636170368</v>
          </cell>
          <cell r="P94">
            <v>-1.0427231972237705</v>
          </cell>
          <cell r="Q94">
            <v>-0.8732003107885451</v>
          </cell>
          <cell r="R94">
            <v>-3.4648522341392218</v>
          </cell>
          <cell r="S94">
            <v>-0.57092417071378565</v>
          </cell>
          <cell r="T94">
            <v>-0.55949846162088956</v>
          </cell>
          <cell r="U94">
            <v>-0.63224181778221034</v>
          </cell>
          <cell r="V94">
            <v>-0.73139702854072974</v>
          </cell>
          <cell r="X94">
            <v>-0.91680240653927858</v>
          </cell>
          <cell r="Y94">
            <v>-0.67897113989029945</v>
          </cell>
          <cell r="Z94">
            <v>-0.50528854444602522</v>
          </cell>
          <cell r="AA94">
            <v>-1.2333964323446225</v>
          </cell>
          <cell r="AB94">
            <v>-0.87344522783507628</v>
          </cell>
          <cell r="AC94">
            <v>-0.85633975815130858</v>
          </cell>
          <cell r="AD94">
            <v>-1.2420261709296985</v>
          </cell>
          <cell r="AE94">
            <v>-1.158174954764883</v>
          </cell>
          <cell r="AF94">
            <v>-0.96896978765865827</v>
          </cell>
          <cell r="AG94">
            <v>-1.3322266918613512</v>
          </cell>
          <cell r="AH94">
            <v>-0.65388047881184297</v>
          </cell>
          <cell r="AI94">
            <v>-0.59906470764525521</v>
          </cell>
          <cell r="AJ94">
            <v>-0.68638861681420915</v>
          </cell>
          <cell r="AK94">
            <v>-0.7637004492911833</v>
          </cell>
        </row>
        <row r="95">
          <cell r="F95" t="str">
            <v>LV Sub Generation Intermittent</v>
          </cell>
          <cell r="I95">
            <v>-0.68420740078707176</v>
          </cell>
          <cell r="J95">
            <v>-0.56605020835353348</v>
          </cell>
          <cell r="K95">
            <v>-0.42600275951252986</v>
          </cell>
          <cell r="L95">
            <v>-0.97985649664045527</v>
          </cell>
          <cell r="M95">
            <v>-0.64758469610779312</v>
          </cell>
          <cell r="N95">
            <v>-0.62109308668859231</v>
          </cell>
          <cell r="O95">
            <v>-1.0958851665378959</v>
          </cell>
          <cell r="P95">
            <v>-0.91563809009932629</v>
          </cell>
          <cell r="Q95">
            <v>-0.74783514813765128</v>
          </cell>
          <cell r="R95">
            <v>-0.57370839581795352</v>
          </cell>
          <cell r="S95">
            <v>-0.46059393036140595</v>
          </cell>
          <cell r="T95">
            <v>-0.45283975780496127</v>
          </cell>
          <cell r="U95">
            <v>-0.55271796456720512</v>
          </cell>
          <cell r="V95">
            <v>-0.71933816782097371</v>
          </cell>
          <cell r="X95">
            <v>-0.77515553337867771</v>
          </cell>
          <cell r="Y95">
            <v>-0.59022583286737995</v>
          </cell>
          <cell r="Z95">
            <v>-0.45179759280631221</v>
          </cell>
          <cell r="AA95">
            <v>-1.0780000000000001</v>
          </cell>
          <cell r="AB95">
            <v>-0.69495834820852909</v>
          </cell>
          <cell r="AC95">
            <v>-0.62109308668859231</v>
          </cell>
          <cell r="AD95">
            <v>-1.0958851665378959</v>
          </cell>
          <cell r="AE95">
            <v>-1.0294354516268556</v>
          </cell>
          <cell r="AF95">
            <v>-0.84032075328756528</v>
          </cell>
          <cell r="AG95">
            <v>-0.63611287365221925</v>
          </cell>
          <cell r="AH95">
            <v>-0.53840190885454042</v>
          </cell>
          <cell r="AI95">
            <v>-0.48957065817621875</v>
          </cell>
          <cell r="AJ95">
            <v>-0.60927385670359202</v>
          </cell>
          <cell r="AK95">
            <v>-0.75717785648827995</v>
          </cell>
        </row>
        <row r="96">
          <cell r="F96" t="str">
            <v>LV Sub Generation Non-Intermittent</v>
          </cell>
          <cell r="I96">
            <v>-0.71123461249274844</v>
          </cell>
          <cell r="J96">
            <v>-0.57085419571069951</v>
          </cell>
          <cell r="K96">
            <v>-0.42225362586833182</v>
          </cell>
          <cell r="L96">
            <v>-0.99818868568458441</v>
          </cell>
          <cell r="M96">
            <v>-0.71976839691158156</v>
          </cell>
          <cell r="N96">
            <v>-0.67238316721912494</v>
          </cell>
          <cell r="O96">
            <v>-1.0811086209317933</v>
          </cell>
          <cell r="P96">
            <v>-0.91580693621242837</v>
          </cell>
          <cell r="Q96">
            <v>-0.76622504573739836</v>
          </cell>
          <cell r="R96">
            <v>-2.0298607503636417</v>
          </cell>
          <cell r="S96">
            <v>-0.44042567430552093</v>
          </cell>
          <cell r="T96">
            <v>-0.46060552490928092</v>
          </cell>
          <cell r="U96">
            <v>-0.57201056936422701</v>
          </cell>
          <cell r="V96">
            <v>-0.65123476978494954</v>
          </cell>
          <cell r="X96">
            <v>-0.80577533182188699</v>
          </cell>
          <cell r="Y96">
            <v>-0.59523499530054136</v>
          </cell>
          <cell r="Z96">
            <v>-0.44792490529766948</v>
          </cell>
          <cell r="AA96">
            <v>-1.0981683612420061</v>
          </cell>
          <cell r="AB96">
            <v>-0.77242260235117077</v>
          </cell>
          <cell r="AC96">
            <v>-0.67238316721912494</v>
          </cell>
          <cell r="AD96">
            <v>-1.0810208352958648</v>
          </cell>
          <cell r="AE96">
            <v>-1.0301044040439471</v>
          </cell>
          <cell r="AF96">
            <v>-0.8608887160189943</v>
          </cell>
          <cell r="AG96">
            <v>-1.1936867431763822</v>
          </cell>
          <cell r="AH96">
            <v>-0.51387042355208468</v>
          </cell>
          <cell r="AI96">
            <v>-0.49805471672664303</v>
          </cell>
          <cell r="AJ96">
            <v>-0.6306043327224794</v>
          </cell>
          <cell r="AK96">
            <v>-0.68561271815999614</v>
          </cell>
        </row>
        <row r="97">
          <cell r="F97" t="str">
            <v>HV Generation Intermittent</v>
          </cell>
          <cell r="I97">
            <v>-0.4624113098756194</v>
          </cell>
          <cell r="J97">
            <v>-0.34568329937730019</v>
          </cell>
          <cell r="K97">
            <v>-0.27179136964966838</v>
          </cell>
          <cell r="L97">
            <v>-0.37485538467443513</v>
          </cell>
          <cell r="M97">
            <v>-0.38294293578768746</v>
          </cell>
          <cell r="N97">
            <v>-0.38585539977838501</v>
          </cell>
          <cell r="O97">
            <v>-0.70547130384022916</v>
          </cell>
          <cell r="P97">
            <v>-0.50318739079427011</v>
          </cell>
          <cell r="Q97">
            <v>-0.46790514314083631</v>
          </cell>
          <cell r="R97">
            <v>-0.51596700844653387</v>
          </cell>
          <cell r="S97">
            <v>-0.26283696509996096</v>
          </cell>
          <cell r="T97">
            <v>-0.22169959556542951</v>
          </cell>
          <cell r="U97">
            <v>-0.31879353894071544</v>
          </cell>
          <cell r="V97">
            <v>-0.45160156115534794</v>
          </cell>
          <cell r="X97">
            <v>-0.56189220458747458</v>
          </cell>
          <cell r="Y97">
            <v>-0.37298829139776213</v>
          </cell>
          <cell r="Z97">
            <v>-0.30140179438738451</v>
          </cell>
          <cell r="AA97">
            <v>-0.46752598922835598</v>
          </cell>
          <cell r="AB97">
            <v>-0.43285462755333176</v>
          </cell>
          <cell r="AC97">
            <v>-0.38585648076215101</v>
          </cell>
          <cell r="AD97">
            <v>-0.70547638335617746</v>
          </cell>
          <cell r="AE97">
            <v>-0.58852587403417367</v>
          </cell>
          <cell r="AF97">
            <v>-0.56798702531694667</v>
          </cell>
          <cell r="AG97">
            <v>-0.59472801138841347</v>
          </cell>
          <cell r="AH97">
            <v>-0.33159643501075253</v>
          </cell>
          <cell r="AI97">
            <v>-0.24783836709180984</v>
          </cell>
          <cell r="AJ97">
            <v>-0.3834980439106726</v>
          </cell>
          <cell r="AK97">
            <v>-0.50706237466955906</v>
          </cell>
        </row>
        <row r="98">
          <cell r="F98" t="str">
            <v>HV Generation Non-Intermittent</v>
          </cell>
          <cell r="I98">
            <v>-0.54210699762949122</v>
          </cell>
          <cell r="J98">
            <v>-0.38482832553273066</v>
          </cell>
          <cell r="K98">
            <v>-0.36693459662045452</v>
          </cell>
          <cell r="L98">
            <v>-0.49163481633917655</v>
          </cell>
          <cell r="M98">
            <v>-0.4092952870978071</v>
          </cell>
          <cell r="N98">
            <v>-0.40088634945717039</v>
          </cell>
          <cell r="O98">
            <v>-0.82434079894959966</v>
          </cell>
          <cell r="P98">
            <v>-0.66201418437434778</v>
          </cell>
          <cell r="Q98">
            <v>-0.57324609819914962</v>
          </cell>
          <cell r="R98">
            <v>-0.59126757953506248</v>
          </cell>
          <cell r="S98">
            <v>-0.29768415568325512</v>
          </cell>
          <cell r="T98">
            <v>-0.24105345868368805</v>
          </cell>
          <cell r="U98">
            <v>-0.40784045963416254</v>
          </cell>
          <cell r="V98">
            <v>-0.80815540724593493</v>
          </cell>
          <cell r="X98">
            <v>-0.65873323059997235</v>
          </cell>
          <cell r="Y98">
            <v>-0.41522532294870979</v>
          </cell>
          <cell r="Z98">
            <v>-0.40691626228147476</v>
          </cell>
          <cell r="AA98">
            <v>-0.61317055481964811</v>
          </cell>
          <cell r="AB98">
            <v>-0.46264430882774593</v>
          </cell>
          <cell r="AC98">
            <v>-0.40088683721827273</v>
          </cell>
          <cell r="AD98">
            <v>-0.824233426229523</v>
          </cell>
          <cell r="AE98">
            <v>-0.77449905945331432</v>
          </cell>
          <cell r="AF98">
            <v>-0.69585972897220105</v>
          </cell>
          <cell r="AG98">
            <v>-0.68246300507827606</v>
          </cell>
          <cell r="AH98">
            <v>-0.37555982563644319</v>
          </cell>
          <cell r="AI98">
            <v>-0.26957497236968414</v>
          </cell>
          <cell r="AJ98">
            <v>-0.4906185332897135</v>
          </cell>
          <cell r="AK98">
            <v>-0.7502246820198557</v>
          </cell>
        </row>
        <row r="99">
          <cell r="F99" t="str">
            <v>Domestic Unrestricted</v>
          </cell>
          <cell r="I99">
            <v>2.2859078767580723</v>
          </cell>
          <cell r="J99">
            <v>2.805230898206506</v>
          </cell>
          <cell r="K99">
            <v>2.3121428254688308</v>
          </cell>
          <cell r="L99">
            <v>3.8121005004064838</v>
          </cell>
          <cell r="M99">
            <v>2.0608394224403148</v>
          </cell>
          <cell r="N99">
            <v>3.1636303141812641</v>
          </cell>
          <cell r="O99">
            <v>3.5072616288699652</v>
          </cell>
          <cell r="P99">
            <v>2.0125517483814179</v>
          </cell>
          <cell r="Q99">
            <v>2.3855809437948188</v>
          </cell>
          <cell r="R99">
            <v>2.1272100758229682</v>
          </cell>
          <cell r="S99">
            <v>1.7735458994628013</v>
          </cell>
          <cell r="T99">
            <v>2.0827827108742096</v>
          </cell>
          <cell r="U99">
            <v>2.8975221844673085</v>
          </cell>
          <cell r="V99">
            <v>3.0762530265510044</v>
          </cell>
          <cell r="X99">
            <v>2.1393470758604134</v>
          </cell>
          <cell r="Y99">
            <v>2.6499462695694782</v>
          </cell>
          <cell r="Z99">
            <v>2.3090824701446109</v>
          </cell>
          <cell r="AA99">
            <v>3.5215743483671944</v>
          </cell>
          <cell r="AB99">
            <v>1.9188357606119084</v>
          </cell>
          <cell r="AC99">
            <v>2.9669786267806644</v>
          </cell>
          <cell r="AD99">
            <v>3.1928252108463582</v>
          </cell>
          <cell r="AE99">
            <v>1.7671346743101353</v>
          </cell>
          <cell r="AF99">
            <v>2.0403650005662035</v>
          </cell>
          <cell r="AG99">
            <v>1.7346789549707149</v>
          </cell>
          <cell r="AH99">
            <v>1.76266644411049</v>
          </cell>
          <cell r="AI99">
            <v>2.166589174002429</v>
          </cell>
          <cell r="AJ99">
            <v>2.8065007742358965</v>
          </cell>
          <cell r="AK99">
            <v>2.9687949767897095</v>
          </cell>
        </row>
        <row r="100">
          <cell r="F100" t="str">
            <v>Domestic Two Rate</v>
          </cell>
          <cell r="I100">
            <v>1.6622799291745223</v>
          </cell>
          <cell r="J100">
            <v>2.130912585185782</v>
          </cell>
          <cell r="K100">
            <v>1.8421726630055661</v>
          </cell>
          <cell r="L100">
            <v>3.1206747796612291</v>
          </cell>
          <cell r="M100">
            <v>1.5506779731709726</v>
          </cell>
          <cell r="N100">
            <v>2.5970892687745057</v>
          </cell>
          <cell r="O100">
            <v>2.6006512287929113</v>
          </cell>
          <cell r="P100">
            <v>1.4337598699357879</v>
          </cell>
          <cell r="Q100">
            <v>1.9672517266138139</v>
          </cell>
          <cell r="R100">
            <v>1.6669679450376969</v>
          </cell>
          <cell r="S100">
            <v>1.56913250062348</v>
          </cell>
          <cell r="T100">
            <v>1.6944466528237778</v>
          </cell>
          <cell r="U100">
            <v>2.2355261271552029</v>
          </cell>
          <cell r="V100">
            <v>2.4037875764554411</v>
          </cell>
          <cell r="X100">
            <v>2.0350392077138899</v>
          </cell>
          <cell r="Y100">
            <v>2.277608409303689</v>
          </cell>
          <cell r="Z100">
            <v>1.97881812454309</v>
          </cell>
          <cell r="AA100">
            <v>3.3195116489178602</v>
          </cell>
          <cell r="AB100">
            <v>1.8019770572113814</v>
          </cell>
          <cell r="AC100">
            <v>2.5975530938835885</v>
          </cell>
          <cell r="AD100">
            <v>2.802213595785692</v>
          </cell>
          <cell r="AE100">
            <v>1.7281482126963599</v>
          </cell>
          <cell r="AF100">
            <v>2.0743539380116234</v>
          </cell>
          <cell r="AG100">
            <v>1.7577891651747022</v>
          </cell>
          <cell r="AH100">
            <v>1.7726492117281214</v>
          </cell>
          <cell r="AI100">
            <v>2.1440010954030568</v>
          </cell>
          <cell r="AJ100">
            <v>2.537665130224132</v>
          </cell>
          <cell r="AK100">
            <v>2.6635243449689865</v>
          </cell>
        </row>
        <row r="101">
          <cell r="F101" t="str">
            <v>Domestic Off Peak (related MPAN)</v>
          </cell>
          <cell r="I101">
            <v>0.67176389550385485</v>
          </cell>
          <cell r="J101">
            <v>1.1689824199285446</v>
          </cell>
          <cell r="K101">
            <v>1.1288769375993766</v>
          </cell>
          <cell r="L101">
            <v>1.9993008050343499</v>
          </cell>
          <cell r="M101">
            <v>0.60237980105001354</v>
          </cell>
          <cell r="N101">
            <v>1.2749999999999999</v>
          </cell>
          <cell r="O101">
            <v>1.443808553331589</v>
          </cell>
          <cell r="P101">
            <v>0</v>
          </cell>
          <cell r="Q101">
            <v>0.50299423368160867</v>
          </cell>
          <cell r="R101">
            <v>0.20113017384844228</v>
          </cell>
          <cell r="S101">
            <v>0.93767879723611913</v>
          </cell>
          <cell r="T101">
            <v>0.91932431154828398</v>
          </cell>
          <cell r="U101">
            <v>1.2564700408714393</v>
          </cell>
          <cell r="V101">
            <v>1.4261935132909458</v>
          </cell>
          <cell r="X101">
            <v>0.82199999999999984</v>
          </cell>
          <cell r="Y101">
            <v>1.2499999999999998</v>
          </cell>
          <cell r="Z101">
            <v>1.2130000000000001</v>
          </cell>
          <cell r="AA101">
            <v>2.1269999999999993</v>
          </cell>
          <cell r="AB101">
            <v>0.70099999999999996</v>
          </cell>
          <cell r="AC101">
            <v>1.2749999999999999</v>
          </cell>
          <cell r="AD101">
            <v>1.5549999999999999</v>
          </cell>
          <cell r="AE101">
            <v>0</v>
          </cell>
          <cell r="AF101">
            <v>0.53037852518779793</v>
          </cell>
          <cell r="AG101">
            <v>0.21219156052100852</v>
          </cell>
          <cell r="AH101">
            <v>1.0592958721550472</v>
          </cell>
          <cell r="AI101">
            <v>1.1630000000000003</v>
          </cell>
          <cell r="AJ101">
            <v>1.4259999999999999</v>
          </cell>
          <cell r="AK101">
            <v>1.58</v>
          </cell>
        </row>
        <row r="102">
          <cell r="F102" t="str">
            <v>Small Non Domestic Unrestricted</v>
          </cell>
          <cell r="I102">
            <v>1.9263123184476818</v>
          </cell>
          <cell r="J102">
            <v>2.4036871432002349</v>
          </cell>
          <cell r="K102">
            <v>2.1310719159264262</v>
          </cell>
          <cell r="L102">
            <v>3.4190563364207724</v>
          </cell>
          <cell r="M102">
            <v>1.615417665723907</v>
          </cell>
          <cell r="N102">
            <v>2.7154066895518691</v>
          </cell>
          <cell r="O102">
            <v>3.2472899189069016</v>
          </cell>
          <cell r="P102">
            <v>1.1049699606603347</v>
          </cell>
          <cell r="Q102">
            <v>1.4951821339039824</v>
          </cell>
          <cell r="R102">
            <v>1.4586422918404187</v>
          </cell>
          <cell r="S102">
            <v>1.7123598937634967</v>
          </cell>
          <cell r="T102">
            <v>1.7793541309256498</v>
          </cell>
          <cell r="U102">
            <v>2.5080069954185529</v>
          </cell>
          <cell r="V102">
            <v>2.4445890546623441</v>
          </cell>
          <cell r="X102">
            <v>2.1393470758604134</v>
          </cell>
          <cell r="Y102">
            <v>2.5702772580480322</v>
          </cell>
          <cell r="Z102">
            <v>2.2899900156304294</v>
          </cell>
          <cell r="AA102">
            <v>3.5215743483671949</v>
          </cell>
          <cell r="AB102">
            <v>1.8772083061809852</v>
          </cell>
          <cell r="AC102">
            <v>2.7164066895518686</v>
          </cell>
          <cell r="AD102">
            <v>3.1928252108463586</v>
          </cell>
          <cell r="AE102">
            <v>1.3309655277001606</v>
          </cell>
          <cell r="AF102">
            <v>1.8300989128910352</v>
          </cell>
          <cell r="AG102">
            <v>1.7346789549707151</v>
          </cell>
          <cell r="AH102">
            <v>1.7626664441104898</v>
          </cell>
          <cell r="AI102">
            <v>2.1665891740024286</v>
          </cell>
          <cell r="AJ102">
            <v>2.8065007742358965</v>
          </cell>
          <cell r="AK102">
            <v>2.7078088258598658</v>
          </cell>
        </row>
        <row r="103">
          <cell r="F103" t="str">
            <v>Small Non Domestic Two Rate</v>
          </cell>
          <cell r="I103">
            <v>1.618745569306425</v>
          </cell>
          <cell r="J103">
            <v>2.0462495016277846</v>
          </cell>
          <cell r="K103">
            <v>1.7746383637055108</v>
          </cell>
          <cell r="L103">
            <v>2.9632954509695821</v>
          </cell>
          <cell r="M103">
            <v>1.6580983668600302</v>
          </cell>
          <cell r="N103">
            <v>2.3492973899136684</v>
          </cell>
          <cell r="O103">
            <v>2.8367909660726793</v>
          </cell>
          <cell r="P103">
            <v>1.0697753720923573</v>
          </cell>
          <cell r="Q103">
            <v>1.4764967145380605</v>
          </cell>
          <cell r="R103">
            <v>1.2509952135758511</v>
          </cell>
          <cell r="S103">
            <v>1.4770024466428009</v>
          </cell>
          <cell r="T103">
            <v>1.6135322845702349</v>
          </cell>
          <cell r="U103">
            <v>2.2066465152088197</v>
          </cell>
          <cell r="V103">
            <v>2.327512805395036</v>
          </cell>
          <cell r="X103">
            <v>1.9807686404043212</v>
          </cell>
          <cell r="Y103">
            <v>2.1887085568621267</v>
          </cell>
          <cell r="Z103">
            <v>1.9063110442534266</v>
          </cell>
          <cell r="AA103">
            <v>3.152566841538389</v>
          </cell>
          <cell r="AB103">
            <v>1.9268057374746779</v>
          </cell>
          <cell r="AC103">
            <v>2.3492973899136684</v>
          </cell>
          <cell r="AD103">
            <v>3.0562244034873425</v>
          </cell>
          <cell r="AE103">
            <v>1.2885727153945892</v>
          </cell>
          <cell r="AF103">
            <v>1.8082155127272597</v>
          </cell>
          <cell r="AG103">
            <v>1.5415175001369583</v>
          </cell>
          <cell r="AH103">
            <v>1.7637528166808769</v>
          </cell>
          <cell r="AI103">
            <v>2.0404592975714415</v>
          </cell>
          <cell r="AJ103">
            <v>2.504674331646378</v>
          </cell>
          <cell r="AK103">
            <v>2.5790627346730055</v>
          </cell>
        </row>
        <row r="104">
          <cell r="F104" t="str">
            <v>Small Non Domestic Off Peak (related MPAN)</v>
          </cell>
          <cell r="I104">
            <v>0.61946111045245988</v>
          </cell>
          <cell r="J104">
            <v>1.2260287620210577</v>
          </cell>
          <cell r="K104">
            <v>1.1689278520521598</v>
          </cell>
          <cell r="L104">
            <v>1.9109443049529076</v>
          </cell>
          <cell r="M104">
            <v>0.7108081652390158</v>
          </cell>
          <cell r="N104">
            <v>1.6479999999999997</v>
          </cell>
          <cell r="O104">
            <v>1.3909183942442496</v>
          </cell>
          <cell r="P104">
            <v>0</v>
          </cell>
          <cell r="Q104">
            <v>0.61976075221483951</v>
          </cell>
          <cell r="R104">
            <v>0.25871179620021417</v>
          </cell>
          <cell r="S104">
            <v>0.78399747417366739</v>
          </cell>
          <cell r="T104">
            <v>0.97154066659319538</v>
          </cell>
          <cell r="U104">
            <v>1.2635189611568329</v>
          </cell>
          <cell r="V104">
            <v>1.4270967390751714</v>
          </cell>
          <cell r="X104">
            <v>0.7579999999999999</v>
          </cell>
          <cell r="Y104">
            <v>1.3109999999999999</v>
          </cell>
          <cell r="Z104">
            <v>1.2559999999999998</v>
          </cell>
          <cell r="AA104">
            <v>2.0329999999999999</v>
          </cell>
          <cell r="AB104">
            <v>0.82599999999999973</v>
          </cell>
          <cell r="AC104">
            <v>1.6489999999999998</v>
          </cell>
          <cell r="AD104">
            <v>1.4980000000000002</v>
          </cell>
          <cell r="AE104">
            <v>0</v>
          </cell>
          <cell r="AF104">
            <v>0.75900000000000012</v>
          </cell>
          <cell r="AG104">
            <v>0.318</v>
          </cell>
          <cell r="AH104">
            <v>0.93620545889245288</v>
          </cell>
          <cell r="AI104">
            <v>1.2290000000000001</v>
          </cell>
          <cell r="AJ104">
            <v>1.4339999999999999</v>
          </cell>
          <cell r="AK104">
            <v>1.581</v>
          </cell>
        </row>
        <row r="105">
          <cell r="F105" t="str">
            <v>LV Medium Non-Domestic</v>
          </cell>
          <cell r="I105">
            <v>1.6888951842033537</v>
          </cell>
          <cell r="J105">
            <v>2.1672161885742436</v>
          </cell>
          <cell r="K105">
            <v>1.8635370903848689</v>
          </cell>
          <cell r="L105">
            <v>3.0998194875691789</v>
          </cell>
          <cell r="M105">
            <v>1.4315181840561246</v>
          </cell>
          <cell r="N105">
            <v>2.4647058000000004</v>
          </cell>
          <cell r="O105">
            <v>2.9058827694988674</v>
          </cell>
          <cell r="P105">
            <v>1.2841453017746829</v>
          </cell>
          <cell r="Q105">
            <v>1.6176773019570925</v>
          </cell>
          <cell r="R105">
            <v>1.5470591445017154</v>
          </cell>
          <cell r="S105">
            <v>1.4981190463580514</v>
          </cell>
          <cell r="T105">
            <v>1.6946765051102366</v>
          </cell>
          <cell r="U105">
            <v>2.2362365932838024</v>
          </cell>
          <cell r="V105">
            <v>2.401709806700036</v>
          </cell>
          <cell r="X105">
            <v>2.0666141439915506</v>
          </cell>
          <cell r="Y105">
            <v>2.3176262783662955</v>
          </cell>
          <cell r="Z105">
            <v>2.0018956324420043</v>
          </cell>
          <cell r="AA105">
            <v>3.2977771845790107</v>
          </cell>
          <cell r="AB105">
            <v>1.6637511458192005</v>
          </cell>
          <cell r="AC105">
            <v>2.4657499999999994</v>
          </cell>
          <cell r="AD105">
            <v>3.1306850000000006</v>
          </cell>
          <cell r="AE105">
            <v>1.5477503960306869</v>
          </cell>
          <cell r="AF105">
            <v>1.9811500250714076</v>
          </cell>
          <cell r="AG105">
            <v>1.7346789549707151</v>
          </cell>
          <cell r="AH105">
            <v>1.7626664441104898</v>
          </cell>
          <cell r="AI105">
            <v>2.1432441335057719</v>
          </cell>
          <cell r="AJ105">
            <v>2.5382511296974233</v>
          </cell>
          <cell r="AK105">
            <v>2.6610588440437315</v>
          </cell>
        </row>
        <row r="106">
          <cell r="F106" t="str">
            <v>LV Sub Medium Non-Domestic</v>
          </cell>
          <cell r="I106">
            <v>1.4116682142227222</v>
          </cell>
          <cell r="J106">
            <v>2.0095814244291574</v>
          </cell>
          <cell r="K106">
            <v>1.6549141366430069</v>
          </cell>
          <cell r="L106">
            <v>2.8383740918352758</v>
          </cell>
          <cell r="M106">
            <v>1.2429300224784063</v>
          </cell>
          <cell r="N106">
            <v>2.2810475999999995</v>
          </cell>
          <cell r="O106">
            <v>2.7835564704110043</v>
          </cell>
          <cell r="P106">
            <v>1.0591831048578377</v>
          </cell>
          <cell r="Q106">
            <v>1.3464186949886707</v>
          </cell>
          <cell r="R106">
            <v>1.2536717552201615</v>
          </cell>
          <cell r="S106">
            <v>1.1654411727291643</v>
          </cell>
          <cell r="T106">
            <v>1.3236758385118257</v>
          </cell>
          <cell r="U106">
            <v>1.847953626858899</v>
          </cell>
          <cell r="V106">
            <v>2.1022920001884651</v>
          </cell>
          <cell r="X106">
            <v>1.2195238392484222</v>
          </cell>
          <cell r="Y106">
            <v>1.5248874270939377</v>
          </cell>
          <cell r="Z106">
            <v>1.3367031287265612</v>
          </cell>
          <cell r="AA106">
            <v>2.45444157626482</v>
          </cell>
          <cell r="AB106">
            <v>1.1207515132239771</v>
          </cell>
          <cell r="AC106">
            <v>1.8647997795998286</v>
          </cell>
          <cell r="AD106">
            <v>1.9603348787524513</v>
          </cell>
          <cell r="AE106">
            <v>1.1838387003499939</v>
          </cell>
          <cell r="AF106">
            <v>1.2364717705004478</v>
          </cell>
          <cell r="AG106">
            <v>1.0578323896267943</v>
          </cell>
          <cell r="AH106">
            <v>1.0482982425761782</v>
          </cell>
          <cell r="AI106">
            <v>1.2385062891981595</v>
          </cell>
          <cell r="AJ106">
            <v>1.5914053201009659</v>
          </cell>
          <cell r="AK106">
            <v>1.8740864082130908</v>
          </cell>
        </row>
        <row r="107">
          <cell r="F107" t="str">
            <v>HV Medium Non-Domestic</v>
          </cell>
          <cell r="I107">
            <v>1.1203859630030155</v>
          </cell>
          <cell r="J107">
            <v>1.8120636653351287</v>
          </cell>
          <cell r="K107">
            <v>1.6849730767006492</v>
          </cell>
          <cell r="L107">
            <v>2.7164496985434754</v>
          </cell>
          <cell r="M107">
            <v>1.4895218355956359</v>
          </cell>
          <cell r="N107">
            <v>2.2800258663141526</v>
          </cell>
          <cell r="O107">
            <v>2.6067204538401465</v>
          </cell>
          <cell r="P107">
            <v>0.974767632564703</v>
          </cell>
          <cell r="Q107">
            <v>1.3212691085112125</v>
          </cell>
          <cell r="R107">
            <v>1.2290084922149298</v>
          </cell>
          <cell r="S107">
            <v>1.1445464337703009</v>
          </cell>
          <cell r="T107">
            <v>1.3042774573292217</v>
          </cell>
          <cell r="U107">
            <v>2.1346232367346722</v>
          </cell>
          <cell r="V107">
            <v>3.1493434977154915</v>
          </cell>
          <cell r="X107">
            <v>0.97195676299861122</v>
          </cell>
          <cell r="Y107">
            <v>1.2202867599252696</v>
          </cell>
          <cell r="Z107">
            <v>1.0448159992719286</v>
          </cell>
          <cell r="AA107">
            <v>2.245679632494197</v>
          </cell>
          <cell r="AB107">
            <v>0.94936209461139087</v>
          </cell>
          <cell r="AC107">
            <v>1.6401202948765732</v>
          </cell>
          <cell r="AD107">
            <v>1.7251729105052842</v>
          </cell>
          <cell r="AE107">
            <v>1.0320394281845224</v>
          </cell>
          <cell r="AF107">
            <v>1.065013141859295</v>
          </cell>
          <cell r="AG107">
            <v>0.91929244094182516</v>
          </cell>
          <cell r="AH107">
            <v>0.86182217060581945</v>
          </cell>
          <cell r="AI107">
            <v>1.0152086775207236</v>
          </cell>
          <cell r="AJ107">
            <v>1.2938144216375609</v>
          </cell>
          <cell r="AK107">
            <v>1.5257743281436122</v>
          </cell>
        </row>
        <row r="108">
          <cell r="F108" t="str">
            <v>LV Network Domestic</v>
          </cell>
          <cell r="I108">
            <v>2.3282970431680781</v>
          </cell>
          <cell r="J108">
            <v>2.7580457478230023</v>
          </cell>
          <cell r="K108">
            <v>2.5912133118059382</v>
          </cell>
          <cell r="L108">
            <v>3.3307773480875285</v>
          </cell>
          <cell r="M108">
            <v>1.7062365260835373</v>
          </cell>
          <cell r="N108">
            <v>3.1329149463248793</v>
          </cell>
          <cell r="O108">
            <v>3.330803458963957</v>
          </cell>
          <cell r="P108">
            <v>2.100445424216419</v>
          </cell>
          <cell r="Q108">
            <v>2.2448372205622578</v>
          </cell>
          <cell r="R108">
            <v>1.9395585344940236</v>
          </cell>
          <cell r="S108">
            <v>1.6297159701414201</v>
          </cell>
          <cell r="T108">
            <v>1.9185206827468739</v>
          </cell>
          <cell r="U108">
            <v>2.5957165184655464</v>
          </cell>
          <cell r="V108">
            <v>2.8712487394645274</v>
          </cell>
          <cell r="X108">
            <v>2.1393470758604134</v>
          </cell>
          <cell r="Y108">
            <v>2.6499462695694787</v>
          </cell>
          <cell r="Z108">
            <v>2.3090824701446109</v>
          </cell>
          <cell r="AA108">
            <v>3.5215743483671949</v>
          </cell>
          <cell r="AB108">
            <v>1.9188357606119084</v>
          </cell>
          <cell r="AC108">
            <v>2.9669786267806648</v>
          </cell>
          <cell r="AD108">
            <v>3.1928252108463582</v>
          </cell>
          <cell r="AE108">
            <v>1.7671346743101353</v>
          </cell>
          <cell r="AF108">
            <v>2.0403650005662031</v>
          </cell>
          <cell r="AG108">
            <v>1.7346789549707151</v>
          </cell>
          <cell r="AH108">
            <v>1.7626664441104898</v>
          </cell>
          <cell r="AI108">
            <v>2.166589174002429</v>
          </cell>
          <cell r="AJ108">
            <v>2.8065007742358965</v>
          </cell>
          <cell r="AK108">
            <v>2.9687949767897095</v>
          </cell>
        </row>
        <row r="109">
          <cell r="F109" t="str">
            <v>LV Network Non-Domestic Non-CT</v>
          </cell>
          <cell r="I109">
            <v>1.7361227637342349</v>
          </cell>
          <cell r="J109">
            <v>2.1752536662912694</v>
          </cell>
          <cell r="K109">
            <v>1.8879931073407952</v>
          </cell>
          <cell r="L109">
            <v>3.1543834494993304</v>
          </cell>
          <cell r="M109">
            <v>1.5636923284373245</v>
          </cell>
          <cell r="N109">
            <v>2.5589765289580035</v>
          </cell>
          <cell r="O109">
            <v>2.953094573935068</v>
          </cell>
          <cell r="P109">
            <v>0.74138107861417124</v>
          </cell>
          <cell r="Q109">
            <v>1.3671313862490437</v>
          </cell>
          <cell r="R109">
            <v>1.2631744439409598</v>
          </cell>
          <cell r="S109">
            <v>1.4861062860779046</v>
          </cell>
          <cell r="T109">
            <v>1.5445220804815472</v>
          </cell>
          <cell r="U109">
            <v>2.2800035981728639</v>
          </cell>
          <cell r="V109">
            <v>2.277438706760079</v>
          </cell>
          <cell r="X109">
            <v>2.1249196988061527</v>
          </cell>
          <cell r="Y109">
            <v>2.3264791691619124</v>
          </cell>
          <cell r="Z109">
            <v>2.0281302160007657</v>
          </cell>
          <cell r="AA109">
            <v>3.3554756478934133</v>
          </cell>
          <cell r="AB109">
            <v>1.8172026648428425</v>
          </cell>
          <cell r="AC109">
            <v>2.5589765289580035</v>
          </cell>
          <cell r="AD109">
            <v>3.1817840674072051</v>
          </cell>
          <cell r="AE109">
            <v>0.89311796293744794</v>
          </cell>
          <cell r="AF109">
            <v>1.6742794997178574</v>
          </cell>
          <cell r="AG109">
            <v>1.5571301221734484</v>
          </cell>
          <cell r="AH109">
            <v>1.7626664441104902</v>
          </cell>
          <cell r="AI109">
            <v>1.9538711788354146</v>
          </cell>
          <cell r="AJ109">
            <v>2.5878388721581644</v>
          </cell>
          <cell r="AK109">
            <v>2.5232664604080384</v>
          </cell>
        </row>
        <row r="110">
          <cell r="F110" t="str">
            <v>LV HH Metered</v>
          </cell>
          <cell r="I110">
            <v>1.96221479522303</v>
          </cell>
          <cell r="J110">
            <v>2.2680689454200675</v>
          </cell>
          <cell r="K110">
            <v>1.9453000254550052</v>
          </cell>
          <cell r="L110">
            <v>3.4709612101186855</v>
          </cell>
          <cell r="M110">
            <v>1.6419655840240923</v>
          </cell>
          <cell r="N110">
            <v>2.6072841859456313</v>
          </cell>
          <cell r="O110">
            <v>3.148022608820443</v>
          </cell>
          <cell r="P110">
            <v>1.624043719955492</v>
          </cell>
          <cell r="Q110">
            <v>1.6871052480307145</v>
          </cell>
          <cell r="R110">
            <v>1.6983184295799096</v>
          </cell>
          <cell r="S110">
            <v>1.667678242333464</v>
          </cell>
          <cell r="T110">
            <v>2.0232818052952628</v>
          </cell>
          <cell r="U110">
            <v>2.5248760855354972</v>
          </cell>
          <cell r="V110">
            <v>2.6352138064727564</v>
          </cell>
          <cell r="X110">
            <v>2.1393470758604134</v>
          </cell>
          <cell r="Y110">
            <v>2.4263823855267446</v>
          </cell>
          <cell r="Z110">
            <v>2.0896789643802927</v>
          </cell>
          <cell r="AA110">
            <v>3.521574348367194</v>
          </cell>
          <cell r="AB110">
            <v>1.9081617178413353</v>
          </cell>
          <cell r="AC110">
            <v>2.6078692597837443</v>
          </cell>
          <cell r="AD110">
            <v>3.1928252108463582</v>
          </cell>
          <cell r="AE110">
            <v>1.767134674310135</v>
          </cell>
          <cell r="AF110">
            <v>2.0403650005662031</v>
          </cell>
          <cell r="AG110">
            <v>1.7346789549707149</v>
          </cell>
          <cell r="AH110">
            <v>1.7626664441104898</v>
          </cell>
          <cell r="AI110">
            <v>2.166589174002429</v>
          </cell>
          <cell r="AJ110">
            <v>2.8065007742358965</v>
          </cell>
          <cell r="AK110">
            <v>2.9211666196398443</v>
          </cell>
        </row>
        <row r="111">
          <cell r="F111" t="str">
            <v>LV Sub HH Metered</v>
          </cell>
          <cell r="I111">
            <v>1.5229206980344574</v>
          </cell>
          <cell r="J111">
            <v>1.7643625579293392</v>
          </cell>
          <cell r="K111">
            <v>1.5767507521526183</v>
          </cell>
          <cell r="L111">
            <v>2.6041012150055454</v>
          </cell>
          <cell r="M111">
            <v>1.3851640078077248</v>
          </cell>
          <cell r="N111">
            <v>2.4059379784168322</v>
          </cell>
          <cell r="O111">
            <v>2.8480090196887256</v>
          </cell>
          <cell r="P111">
            <v>1.4885625550826276</v>
          </cell>
          <cell r="Q111">
            <v>1.2370785773603492</v>
          </cell>
          <cell r="R111">
            <v>1.2240418378469231</v>
          </cell>
          <cell r="S111">
            <v>1.4094087617996356</v>
          </cell>
          <cell r="T111">
            <v>1.8234785592576432</v>
          </cell>
          <cell r="U111">
            <v>2.0310407966067325</v>
          </cell>
          <cell r="V111">
            <v>2.1941566934676313</v>
          </cell>
          <cell r="X111">
            <v>1.2195238392484224</v>
          </cell>
          <cell r="Y111">
            <v>1.5248874270939372</v>
          </cell>
          <cell r="Z111">
            <v>1.3367031287265609</v>
          </cell>
          <cell r="AA111">
            <v>2.45444157626482</v>
          </cell>
          <cell r="AB111">
            <v>1.1207515132239776</v>
          </cell>
          <cell r="AC111">
            <v>1.864799779599829</v>
          </cell>
          <cell r="AD111">
            <v>1.9603348787524513</v>
          </cell>
          <cell r="AE111">
            <v>1.1838387003499937</v>
          </cell>
          <cell r="AF111">
            <v>1.236471770500448</v>
          </cell>
          <cell r="AG111">
            <v>1.0578323896267943</v>
          </cell>
          <cell r="AH111">
            <v>1.0482982425761782</v>
          </cell>
          <cell r="AI111">
            <v>1.23850628919816</v>
          </cell>
          <cell r="AJ111">
            <v>1.5914053201009661</v>
          </cell>
          <cell r="AK111">
            <v>1.8740864082130908</v>
          </cell>
        </row>
        <row r="112">
          <cell r="F112" t="str">
            <v>HV HH Metered</v>
          </cell>
          <cell r="I112">
            <v>1.0574931375969321</v>
          </cell>
          <cell r="J112">
            <v>1.5819639894657316</v>
          </cell>
          <cell r="K112">
            <v>1.3524068720463769</v>
          </cell>
          <cell r="L112">
            <v>3.3635642332876055</v>
          </cell>
          <cell r="M112">
            <v>1.3190582832758266</v>
          </cell>
          <cell r="N112">
            <v>2.1797516997451329</v>
          </cell>
          <cell r="O112">
            <v>2.2275154536597546</v>
          </cell>
          <cell r="P112">
            <v>1.2933454371576658</v>
          </cell>
          <cell r="Q112">
            <v>1.0923179472634297</v>
          </cell>
          <cell r="R112">
            <v>0.91262205538562957</v>
          </cell>
          <cell r="S112">
            <v>1.0113425008381127</v>
          </cell>
          <cell r="T112">
            <v>1.2605731130793556</v>
          </cell>
          <cell r="U112">
            <v>1.6350592823615773</v>
          </cell>
          <cell r="V112">
            <v>1.9384765888637203</v>
          </cell>
          <cell r="X112">
            <v>0.97195676299861122</v>
          </cell>
          <cell r="Y112">
            <v>1.2202867599252698</v>
          </cell>
          <cell r="Z112">
            <v>1.0448159992719286</v>
          </cell>
          <cell r="AA112">
            <v>2.245679632494197</v>
          </cell>
          <cell r="AB112">
            <v>0.94936209461139065</v>
          </cell>
          <cell r="AC112">
            <v>1.6401202948765734</v>
          </cell>
          <cell r="AD112">
            <v>1.7251729105052838</v>
          </cell>
          <cell r="AE112">
            <v>1.0320394281845224</v>
          </cell>
          <cell r="AF112">
            <v>1.0650131418592952</v>
          </cell>
          <cell r="AG112">
            <v>0.91929244094182527</v>
          </cell>
          <cell r="AH112">
            <v>0.86182217060581934</v>
          </cell>
          <cell r="AI112">
            <v>1.0152086775207239</v>
          </cell>
          <cell r="AJ112">
            <v>1.2938144216375604</v>
          </cell>
          <cell r="AK112">
            <v>1.525774328143612</v>
          </cell>
        </row>
        <row r="113">
          <cell r="F113" t="str">
            <v>NHH UMS category A</v>
          </cell>
          <cell r="I113">
            <v>2.8921805671388605</v>
          </cell>
          <cell r="J113">
            <v>1.8432514797433295</v>
          </cell>
          <cell r="K113">
            <v>1.4911980009047874</v>
          </cell>
          <cell r="L113">
            <v>4.2439318922097282</v>
          </cell>
          <cell r="M113">
            <v>2.0532545790076182</v>
          </cell>
          <cell r="N113">
            <v>2.2869999999999999</v>
          </cell>
          <cell r="O113">
            <v>2.5118186078847118</v>
          </cell>
          <cell r="P113">
            <v>2.0115789319549844</v>
          </cell>
          <cell r="Q113">
            <v>1.8609153548058219</v>
          </cell>
          <cell r="R113">
            <v>1.6487808202979164</v>
          </cell>
          <cell r="S113">
            <v>1.7498883017304301</v>
          </cell>
          <cell r="T113">
            <v>2.0878630449018258</v>
          </cell>
          <cell r="U113">
            <v>2.7746312473381223</v>
          </cell>
          <cell r="V113">
            <v>2.9842579910787115</v>
          </cell>
          <cell r="X113">
            <v>2.1393470758604138</v>
          </cell>
          <cell r="Y113">
            <v>1.972</v>
          </cell>
          <cell r="Z113">
            <v>1.6020000000000001</v>
          </cell>
          <cell r="AA113">
            <v>3.5215743483671944</v>
          </cell>
          <cell r="AB113">
            <v>1.9188357606119084</v>
          </cell>
          <cell r="AC113">
            <v>2.2869999999999999</v>
          </cell>
          <cell r="AD113">
            <v>2.706</v>
          </cell>
          <cell r="AE113">
            <v>1.7671346743101353</v>
          </cell>
          <cell r="AF113">
            <v>2.0403650005662031</v>
          </cell>
          <cell r="AG113">
            <v>1.7346789549707147</v>
          </cell>
          <cell r="AH113">
            <v>1.7626664441104896</v>
          </cell>
          <cell r="AI113">
            <v>2.166589174002429</v>
          </cell>
          <cell r="AJ113">
            <v>2.8065007742358965</v>
          </cell>
          <cell r="AK113">
            <v>2.9687949767897095</v>
          </cell>
        </row>
        <row r="114">
          <cell r="F114" t="str">
            <v>NHH UMS category B</v>
          </cell>
          <cell r="I114">
            <v>3.0654335426216059</v>
          </cell>
          <cell r="J114">
            <v>2.1340943058215514</v>
          </cell>
          <cell r="K114">
            <v>1.5889967454987923</v>
          </cell>
          <cell r="L114">
            <v>4.2486317060438479</v>
          </cell>
          <cell r="M114">
            <v>2.189220305530335</v>
          </cell>
          <cell r="N114">
            <v>2.5390000000000006</v>
          </cell>
          <cell r="O114">
            <v>2.7595672478201454</v>
          </cell>
          <cell r="P114">
            <v>1.7459143598437199</v>
          </cell>
          <cell r="Q114">
            <v>2.4447479474719755</v>
          </cell>
          <cell r="R114">
            <v>2.3478703761743578</v>
          </cell>
          <cell r="S114">
            <v>1.943660404722217</v>
          </cell>
          <cell r="T114">
            <v>2.3109692891846279</v>
          </cell>
          <cell r="U114">
            <v>3.0733292444316826</v>
          </cell>
          <cell r="V114">
            <v>3.2714837904621947</v>
          </cell>
          <cell r="X114">
            <v>2.1393470758604138</v>
          </cell>
          <cell r="Y114">
            <v>2.2829999999999999</v>
          </cell>
          <cell r="Z114">
            <v>1.7070000000000001</v>
          </cell>
          <cell r="AA114">
            <v>3.5215743483671949</v>
          </cell>
          <cell r="AB114">
            <v>1.9188357606119084</v>
          </cell>
          <cell r="AC114">
            <v>2.5390000000000006</v>
          </cell>
          <cell r="AD114">
            <v>2.9729999999999994</v>
          </cell>
          <cell r="AE114">
            <v>1.7671346743101357</v>
          </cell>
          <cell r="AF114">
            <v>2.0403650005662031</v>
          </cell>
          <cell r="AG114">
            <v>1.7346789549707156</v>
          </cell>
          <cell r="AH114">
            <v>1.7626664441104902</v>
          </cell>
          <cell r="AI114">
            <v>2.1665891740024295</v>
          </cell>
          <cell r="AJ114">
            <v>2.8065007742358965</v>
          </cell>
          <cell r="AK114">
            <v>2.9687949767897095</v>
          </cell>
        </row>
        <row r="115">
          <cell r="F115" t="str">
            <v>NHH UMS category C</v>
          </cell>
          <cell r="I115">
            <v>4.0469279933516908</v>
          </cell>
          <cell r="J115">
            <v>3.1010765635864432</v>
          </cell>
          <cell r="K115">
            <v>2.1534352142984803</v>
          </cell>
          <cell r="L115">
            <v>5.0419602812431856</v>
          </cell>
          <cell r="M115">
            <v>2.8475353738207074</v>
          </cell>
          <cell r="N115">
            <v>3.3570000000000011</v>
          </cell>
          <cell r="O115">
            <v>3.8127309419276987</v>
          </cell>
          <cell r="P115">
            <v>3.3017125102703146</v>
          </cell>
          <cell r="Q115">
            <v>3.8810577803387769</v>
          </cell>
          <cell r="R115">
            <v>3.8774329079411394</v>
          </cell>
          <cell r="S115">
            <v>2.6578702249448192</v>
          </cell>
          <cell r="T115">
            <v>3.052283299443443</v>
          </cell>
          <cell r="U115">
            <v>3.8725005817882012</v>
          </cell>
          <cell r="V115">
            <v>3.9778063537259825</v>
          </cell>
          <cell r="X115">
            <v>2.1393470758604138</v>
          </cell>
          <cell r="Y115">
            <v>2.6499462695694782</v>
          </cell>
          <cell r="Z115">
            <v>2.3090824701446113</v>
          </cell>
          <cell r="AA115">
            <v>3.5215743483671949</v>
          </cell>
          <cell r="AB115">
            <v>1.9188357606119082</v>
          </cell>
          <cell r="AC115">
            <v>2.9669786267806653</v>
          </cell>
          <cell r="AD115">
            <v>3.1928252108463591</v>
          </cell>
          <cell r="AE115">
            <v>1.7671346743101355</v>
          </cell>
          <cell r="AF115">
            <v>2.0403650005662031</v>
          </cell>
          <cell r="AG115">
            <v>1.7346789549707147</v>
          </cell>
          <cell r="AH115">
            <v>1.7626664441104896</v>
          </cell>
          <cell r="AI115">
            <v>2.1665891740024295</v>
          </cell>
          <cell r="AJ115">
            <v>2.8065007742358965</v>
          </cell>
          <cell r="AK115">
            <v>2.9687949767897095</v>
          </cell>
        </row>
        <row r="116">
          <cell r="F116" t="str">
            <v>NHH UMS category D</v>
          </cell>
          <cell r="I116">
            <v>2.8292537788739001</v>
          </cell>
          <cell r="J116">
            <v>1.6468624331953334</v>
          </cell>
          <cell r="K116">
            <v>1.4390386704546509</v>
          </cell>
          <cell r="L116">
            <v>4.2937499188513923</v>
          </cell>
          <cell r="M116">
            <v>1.9732241197252589</v>
          </cell>
          <cell r="N116">
            <v>2.1040000000000001</v>
          </cell>
          <cell r="O116">
            <v>2.3392296677049713</v>
          </cell>
          <cell r="P116">
            <v>2.3328670238520455</v>
          </cell>
          <cell r="Q116">
            <v>1.4942848175930912</v>
          </cell>
          <cell r="R116">
            <v>1.1856948151871882</v>
          </cell>
          <cell r="S116">
            <v>1.5568586205891863</v>
          </cell>
          <cell r="T116">
            <v>1.8560540747782055</v>
          </cell>
          <cell r="U116">
            <v>2.4865066306726527</v>
          </cell>
          <cell r="V116">
            <v>2.7078709011059261</v>
          </cell>
          <cell r="X116">
            <v>2.1393470758604134</v>
          </cell>
          <cell r="Y116">
            <v>1.762</v>
          </cell>
          <cell r="Z116">
            <v>1.5469999999999999</v>
          </cell>
          <cell r="AA116">
            <v>3.5215743483671944</v>
          </cell>
          <cell r="AB116">
            <v>1.9188357606119084</v>
          </cell>
          <cell r="AC116">
            <v>2.1040000000000001</v>
          </cell>
          <cell r="AD116">
            <v>2.52</v>
          </cell>
          <cell r="AE116">
            <v>1.7671346743101357</v>
          </cell>
          <cell r="AF116">
            <v>1.83</v>
          </cell>
          <cell r="AG116">
            <v>1.4610000000000001</v>
          </cell>
          <cell r="AH116">
            <v>1.7626664441104902</v>
          </cell>
          <cell r="AI116">
            <v>2.1665891740024286</v>
          </cell>
          <cell r="AJ116">
            <v>2.8065007742358961</v>
          </cell>
          <cell r="AK116">
            <v>2.9687949767897095</v>
          </cell>
        </row>
        <row r="117">
          <cell r="F117" t="str">
            <v>LV UMS (Pseudo HH Metered)</v>
          </cell>
          <cell r="I117">
            <v>3.0966730739616759</v>
          </cell>
          <cell r="J117">
            <v>2.1080679609894997</v>
          </cell>
          <cell r="K117">
            <v>1.5679361023846874</v>
          </cell>
          <cell r="L117">
            <v>4.3029472660777754</v>
          </cell>
          <cell r="M117">
            <v>2.3870563670037086</v>
          </cell>
          <cell r="N117">
            <v>2.5634055450685236</v>
          </cell>
          <cell r="O117">
            <v>2.7877149884761296</v>
          </cell>
          <cell r="P117">
            <v>1.9376121863806863</v>
          </cell>
          <cell r="Q117">
            <v>2.4908003321427534</v>
          </cell>
          <cell r="R117">
            <v>2.4132423803551055</v>
          </cell>
          <cell r="S117">
            <v>1.9940417822705734</v>
          </cell>
          <cell r="T117">
            <v>2.3037657099664877</v>
          </cell>
          <cell r="U117">
            <v>3.1315182402245858</v>
          </cell>
          <cell r="V117">
            <v>3.3676866545525206</v>
          </cell>
          <cell r="X117">
            <v>2.1393470758604134</v>
          </cell>
          <cell r="Y117">
            <v>2.2552871157135637</v>
          </cell>
          <cell r="Z117">
            <v>1.6846131692879953</v>
          </cell>
          <cell r="AA117">
            <v>3.5215743483671944</v>
          </cell>
          <cell r="AB117">
            <v>1.9188357606119086</v>
          </cell>
          <cell r="AC117">
            <v>2.5642351367312171</v>
          </cell>
          <cell r="AD117">
            <v>3.0037671110308186</v>
          </cell>
          <cell r="AE117">
            <v>1.7671346743101355</v>
          </cell>
          <cell r="AF117">
            <v>2.0403650005662026</v>
          </cell>
          <cell r="AG117">
            <v>1.7346789549707153</v>
          </cell>
          <cell r="AH117">
            <v>1.7626664441104896</v>
          </cell>
          <cell r="AI117">
            <v>2.166589174002429</v>
          </cell>
          <cell r="AJ117">
            <v>2.8065007742358969</v>
          </cell>
          <cell r="AK117">
            <v>2.9687949767897099</v>
          </cell>
        </row>
        <row r="118">
          <cell r="F118" t="str">
            <v>LV Generation NHH or Aggregate HH</v>
          </cell>
          <cell r="I118">
            <v>-0.70098456706682055</v>
          </cell>
          <cell r="J118">
            <v>-0.59887189772507587</v>
          </cell>
          <cell r="K118">
            <v>-0.45333660576571061</v>
          </cell>
          <cell r="L118">
            <v>-1.109338123964446</v>
          </cell>
          <cell r="M118">
            <v>-0.63250595755525085</v>
          </cell>
          <cell r="N118">
            <v>-0.753</v>
          </cell>
          <cell r="O118">
            <v>-1.0900444370780882</v>
          </cell>
          <cell r="P118">
            <v>-0.89404746103038069</v>
          </cell>
          <cell r="Q118">
            <v>-0.68868261919564011</v>
          </cell>
          <cell r="R118">
            <v>-0.68155359125867698</v>
          </cell>
          <cell r="S118">
            <v>-0.39472788153618249</v>
          </cell>
          <cell r="T118">
            <v>-0.40703777028905563</v>
          </cell>
          <cell r="U118">
            <v>-0.55979817909998997</v>
          </cell>
          <cell r="V118">
            <v>-0.71127636416363815</v>
          </cell>
          <cell r="X118">
            <v>-0.97599999999999998</v>
          </cell>
          <cell r="Y118">
            <v>-0.67100000000000015</v>
          </cell>
          <cell r="Z118">
            <v>-0.51100000000000012</v>
          </cell>
          <cell r="AA118">
            <v>-1.2110000000000003</v>
          </cell>
          <cell r="AB118">
            <v>-0.80800000000000005</v>
          </cell>
          <cell r="AC118">
            <v>-0.753</v>
          </cell>
          <cell r="AD118">
            <v>-1.228</v>
          </cell>
          <cell r="AE118">
            <v>-1.167</v>
          </cell>
          <cell r="AF118">
            <v>-0.94399999999999995</v>
          </cell>
          <cell r="AG118">
            <v>-0.94199999999999995</v>
          </cell>
          <cell r="AH118">
            <v>-0.62499999999999989</v>
          </cell>
          <cell r="AI118">
            <v>-0.59599999999999997</v>
          </cell>
          <cell r="AJ118">
            <v>-0.69299999999999995</v>
          </cell>
          <cell r="AK118">
            <v>-0.83199999999999996</v>
          </cell>
        </row>
        <row r="119">
          <cell r="F119" t="str">
            <v>LV Sub Generation NHH</v>
          </cell>
          <cell r="I119">
            <v>-0.52336827123696494</v>
          </cell>
          <cell r="J119">
            <v>-0.51716489843976798</v>
          </cell>
          <cell r="K119">
            <v>-0.39045950879771707</v>
          </cell>
          <cell r="L119">
            <v>-0.97985649664045527</v>
          </cell>
          <cell r="M119">
            <v>-0.53783358330961917</v>
          </cell>
          <cell r="N119">
            <v>-0.65800000000000003</v>
          </cell>
          <cell r="O119">
            <v>-0.95994865109709071</v>
          </cell>
          <cell r="P119">
            <v>-0.76877193564222579</v>
          </cell>
          <cell r="Q119">
            <v>-0.58793999954897092</v>
          </cell>
          <cell r="R119">
            <v>-0.58205544669736808</v>
          </cell>
          <cell r="S119">
            <v>-0.31995875906073012</v>
          </cell>
          <cell r="T119">
            <v>-0.32174484419564026</v>
          </cell>
          <cell r="U119">
            <v>-0.48349305922040398</v>
          </cell>
          <cell r="V119">
            <v>-0.62723699248617171</v>
          </cell>
          <cell r="X119">
            <v>-0.78100000000000014</v>
          </cell>
          <cell r="Y119">
            <v>-0.59499999999999986</v>
          </cell>
          <cell r="Z119">
            <v>-0.45400000000000001</v>
          </cell>
          <cell r="AA119">
            <v>-1.0780000000000001</v>
          </cell>
          <cell r="AB119">
            <v>-0.71399999999999997</v>
          </cell>
          <cell r="AC119">
            <v>-0.65800000000000003</v>
          </cell>
          <cell r="AD119">
            <v>-1.0980000000000001</v>
          </cell>
          <cell r="AE119">
            <v>-1.0320394281845224</v>
          </cell>
          <cell r="AF119">
            <v>-0.84099999999999986</v>
          </cell>
          <cell r="AG119">
            <v>-0.83800000000000008</v>
          </cell>
          <cell r="AH119">
            <v>-0.54800000000000004</v>
          </cell>
          <cell r="AI119">
            <v>-0.50299999999999989</v>
          </cell>
          <cell r="AJ119">
            <v>-0.625</v>
          </cell>
          <cell r="AK119">
            <v>-0.75800000000000001</v>
          </cell>
        </row>
        <row r="120">
          <cell r="F120" t="str">
            <v>LV Generation Intermittent</v>
          </cell>
          <cell r="I120">
            <v>-0.69305318158654827</v>
          </cell>
          <cell r="J120">
            <v>-0.59385816112480805</v>
          </cell>
          <cell r="K120">
            <v>-0.44354018104101872</v>
          </cell>
          <cell r="L120">
            <v>-1.0937159056644046</v>
          </cell>
          <cell r="M120">
            <v>-0.61603102776136365</v>
          </cell>
          <cell r="N120">
            <v>-0.74116547039098923</v>
          </cell>
          <cell r="O120">
            <v>-1.0725531680889289</v>
          </cell>
          <cell r="P120">
            <v>-0.84011493017243322</v>
          </cell>
          <cell r="Q120">
            <v>-0.67799891136421153</v>
          </cell>
          <cell r="R120">
            <v>-0.64897434838788692</v>
          </cell>
          <cell r="S120">
            <v>-0.38677552480490462</v>
          </cell>
          <cell r="T120">
            <v>-0.39044656075128026</v>
          </cell>
          <cell r="U120">
            <v>-0.54823615793680891</v>
          </cell>
          <cell r="V120">
            <v>-0.69200838913780449</v>
          </cell>
          <cell r="X120">
            <v>-0.96495691489880142</v>
          </cell>
          <cell r="Y120">
            <v>-0.66538240920711222</v>
          </cell>
          <cell r="Z120">
            <v>-0.49995749213575608</v>
          </cell>
          <cell r="AA120">
            <v>-1.1939461316142814</v>
          </cell>
          <cell r="AB120">
            <v>-0.78695396380942695</v>
          </cell>
          <cell r="AC120">
            <v>-0.74116547039098923</v>
          </cell>
          <cell r="AD120">
            <v>-1.2082950434055113</v>
          </cell>
          <cell r="AE120">
            <v>-1.0966018765729866</v>
          </cell>
          <cell r="AF120">
            <v>-0.92935548899920251</v>
          </cell>
          <cell r="AG120">
            <v>-0.89697104383588189</v>
          </cell>
          <cell r="AH120">
            <v>-0.61240848268000259</v>
          </cell>
          <cell r="AI120">
            <v>-0.57174728834632216</v>
          </cell>
          <cell r="AJ120">
            <v>-0.6786868404270866</v>
          </cell>
          <cell r="AK120">
            <v>-0.80946170682847896</v>
          </cell>
        </row>
        <row r="121">
          <cell r="F121" t="str">
            <v>LV Generation Non-Intermittent</v>
          </cell>
          <cell r="I121">
            <v>-0.65846755946081503</v>
          </cell>
          <cell r="J121">
            <v>-0.6059861923199128</v>
          </cell>
          <cell r="K121">
            <v>-0.44817526956382703</v>
          </cell>
          <cell r="L121">
            <v>-1.1298544049228934</v>
          </cell>
          <cell r="M121">
            <v>-0.68373677005431821</v>
          </cell>
          <cell r="N121">
            <v>-0.85633975815130858</v>
          </cell>
          <cell r="O121">
            <v>-1.1025768090046681</v>
          </cell>
          <cell r="P121">
            <v>-0.88728652762341009</v>
          </cell>
          <cell r="Q121">
            <v>-0.7069692012193477</v>
          </cell>
          <cell r="R121">
            <v>-2.7512081396764883</v>
          </cell>
          <cell r="S121">
            <v>-0.4129677698868216</v>
          </cell>
          <cell r="T121">
            <v>-0.40969834684949247</v>
          </cell>
          <cell r="U121">
            <v>-0.55440750477337253</v>
          </cell>
          <cell r="V121">
            <v>-0.65270696090470293</v>
          </cell>
          <cell r="X121">
            <v>-0.91680240653927858</v>
          </cell>
          <cell r="Y121">
            <v>-0.67897113989029945</v>
          </cell>
          <cell r="Z121">
            <v>-0.50528854444602522</v>
          </cell>
          <cell r="AA121">
            <v>-1.2333964323446225</v>
          </cell>
          <cell r="AB121">
            <v>-0.87344522783507628</v>
          </cell>
          <cell r="AC121">
            <v>-0.85633975815130858</v>
          </cell>
          <cell r="AD121">
            <v>-1.2420261709296985</v>
          </cell>
          <cell r="AE121">
            <v>-1.158174954764883</v>
          </cell>
          <cell r="AF121">
            <v>-0.96896978765865827</v>
          </cell>
          <cell r="AG121">
            <v>-1.0578323896267943</v>
          </cell>
          <cell r="AH121">
            <v>-0.65388047881184297</v>
          </cell>
          <cell r="AI121">
            <v>-0.59906470764525521</v>
          </cell>
          <cell r="AJ121">
            <v>-0.68638861681420915</v>
          </cell>
          <cell r="AK121">
            <v>-0.7637004492911833</v>
          </cell>
        </row>
        <row r="122">
          <cell r="F122" t="str">
            <v>LV Sub Generation Intermittent</v>
          </cell>
          <cell r="I122">
            <v>-0.51945174320635845</v>
          </cell>
          <cell r="J122">
            <v>-0.51301526539728759</v>
          </cell>
          <cell r="K122">
            <v>-0.38856534397168208</v>
          </cell>
          <cell r="L122">
            <v>-0.97985649664045527</v>
          </cell>
          <cell r="M122">
            <v>-0.52349011017916991</v>
          </cell>
          <cell r="N122">
            <v>-0.62109308668859231</v>
          </cell>
          <cell r="O122">
            <v>-0.958099715278109</v>
          </cell>
          <cell r="P122">
            <v>-0.76242879071859981</v>
          </cell>
          <cell r="Q122">
            <v>-0.58746514067643529</v>
          </cell>
          <cell r="R122">
            <v>-0.44182931124533281</v>
          </cell>
          <cell r="S122">
            <v>-0.31434451165258931</v>
          </cell>
          <cell r="T122">
            <v>-0.31315474182438291</v>
          </cell>
          <cell r="U122">
            <v>-0.47132748940901398</v>
          </cell>
          <cell r="V122">
            <v>-0.62655667741534948</v>
          </cell>
          <cell r="X122">
            <v>-0.77515553337867771</v>
          </cell>
          <cell r="Y122">
            <v>-0.59022583286737995</v>
          </cell>
          <cell r="Z122">
            <v>-0.45179759280631221</v>
          </cell>
          <cell r="AA122">
            <v>-1.0780000000000001</v>
          </cell>
          <cell r="AB122">
            <v>-0.69495834820852909</v>
          </cell>
          <cell r="AC122">
            <v>-0.62109308668859231</v>
          </cell>
          <cell r="AD122">
            <v>-1.0958851665378959</v>
          </cell>
          <cell r="AE122">
            <v>-1.0294354516268556</v>
          </cell>
          <cell r="AF122">
            <v>-0.84032075328756528</v>
          </cell>
          <cell r="AG122">
            <v>-0.63611287365221925</v>
          </cell>
          <cell r="AH122">
            <v>-0.53840190885454042</v>
          </cell>
          <cell r="AI122">
            <v>-0.48957065817621875</v>
          </cell>
          <cell r="AJ122">
            <v>-0.60927385670359202</v>
          </cell>
          <cell r="AK122">
            <v>-0.75717785648827995</v>
          </cell>
        </row>
        <row r="123">
          <cell r="F123" t="str">
            <v>LV Sub Generation Non-Intermittent</v>
          </cell>
          <cell r="I123">
            <v>-0.53997086097440805</v>
          </cell>
          <cell r="J123">
            <v>-0.51736915276033668</v>
          </cell>
          <cell r="K123">
            <v>-0.38514568677105593</v>
          </cell>
          <cell r="L123">
            <v>-0.99818868568458441</v>
          </cell>
          <cell r="M123">
            <v>-0.58184147906424544</v>
          </cell>
          <cell r="N123">
            <v>-0.67238316721912494</v>
          </cell>
          <cell r="O123">
            <v>-0.94518102217933586</v>
          </cell>
          <cell r="P123">
            <v>-0.76256938462706858</v>
          </cell>
          <cell r="Q123">
            <v>-0.60191140441165103</v>
          </cell>
          <cell r="R123">
            <v>-1.5632540569297979</v>
          </cell>
          <cell r="S123">
            <v>-0.30058015180573455</v>
          </cell>
          <cell r="T123">
            <v>-0.31852504500714568</v>
          </cell>
          <cell r="U123">
            <v>-0.48777916199081761</v>
          </cell>
          <cell r="V123">
            <v>-0.56723737433512411</v>
          </cell>
          <cell r="X123">
            <v>-0.80577533182188699</v>
          </cell>
          <cell r="Y123">
            <v>-0.59523499530054136</v>
          </cell>
          <cell r="Z123">
            <v>-0.44792490529766948</v>
          </cell>
          <cell r="AA123">
            <v>-1.0981683612420061</v>
          </cell>
          <cell r="AB123">
            <v>-0.77242260235117077</v>
          </cell>
          <cell r="AC123">
            <v>-0.67238316721912494</v>
          </cell>
          <cell r="AD123">
            <v>-1.0810208352958648</v>
          </cell>
          <cell r="AE123">
            <v>-1.0301044040439471</v>
          </cell>
          <cell r="AF123">
            <v>-0.8608887160189943</v>
          </cell>
          <cell r="AG123">
            <v>-0.91929244094182527</v>
          </cell>
          <cell r="AH123">
            <v>-0.51387042355208468</v>
          </cell>
          <cell r="AI123">
            <v>-0.49805471672664303</v>
          </cell>
          <cell r="AJ123">
            <v>-0.6306043327224794</v>
          </cell>
          <cell r="AK123">
            <v>-0.68561271815999614</v>
          </cell>
        </row>
        <row r="124">
          <cell r="F124" t="str">
            <v>HV Generation Intermittent</v>
          </cell>
          <cell r="I124">
            <v>-0.28219826142780419</v>
          </cell>
          <cell r="J124">
            <v>-0.28578334959951729</v>
          </cell>
          <cell r="K124">
            <v>-0.22880407355390348</v>
          </cell>
          <cell r="L124">
            <v>-0.37485538467443513</v>
          </cell>
          <cell r="M124">
            <v>-0.25218705653440149</v>
          </cell>
          <cell r="N124">
            <v>-0.38585539977838501</v>
          </cell>
          <cell r="O124">
            <v>-0.54214727920751815</v>
          </cell>
          <cell r="P124">
            <v>-0.388293257469074</v>
          </cell>
          <cell r="Q124">
            <v>-0.29436319393372468</v>
          </cell>
          <cell r="R124">
            <v>-0.347408462367435</v>
          </cell>
          <cell r="S124">
            <v>-0.13191264314194337</v>
          </cell>
          <cell r="T124">
            <v>-0.12227396878554513</v>
          </cell>
          <cell r="U124">
            <v>-0.22567626670884311</v>
          </cell>
          <cell r="V124">
            <v>-0.31559640554331508</v>
          </cell>
          <cell r="X124">
            <v>-0.48273654237701302</v>
          </cell>
          <cell r="Y124">
            <v>-0.37298829139776213</v>
          </cell>
          <cell r="Z124">
            <v>-0.30140179438738451</v>
          </cell>
          <cell r="AA124">
            <v>-0.46752598922835598</v>
          </cell>
          <cell r="AB124">
            <v>-0.43285462755333176</v>
          </cell>
          <cell r="AC124">
            <v>-0.38585648076215101</v>
          </cell>
          <cell r="AD124">
            <v>-0.70547638335617746</v>
          </cell>
          <cell r="AE124">
            <v>-0.58852587403417367</v>
          </cell>
          <cell r="AF124">
            <v>-0.49314547258105712</v>
          </cell>
          <cell r="AG124">
            <v>-0.56554179446326591</v>
          </cell>
          <cell r="AH124">
            <v>-0.33159643501075253</v>
          </cell>
          <cell r="AI124">
            <v>-0.24783836709180984</v>
          </cell>
          <cell r="AJ124">
            <v>-0.3834980439106726</v>
          </cell>
          <cell r="AK124">
            <v>-0.50706237466955906</v>
          </cell>
        </row>
        <row r="125">
          <cell r="F125" t="str">
            <v>HV Generation Non-Intermittent</v>
          </cell>
          <cell r="I125">
            <v>-0.33083458161963769</v>
          </cell>
          <cell r="J125">
            <v>-0.31814533154950281</v>
          </cell>
          <cell r="K125">
            <v>-0.30889917712558546</v>
          </cell>
          <cell r="L125">
            <v>-0.49163481633917655</v>
          </cell>
          <cell r="M125">
            <v>-0.26954139653806225</v>
          </cell>
          <cell r="N125">
            <v>-0.40088634945717039</v>
          </cell>
          <cell r="O125">
            <v>-0.63349723632627242</v>
          </cell>
          <cell r="P125">
            <v>-0.51085470113965104</v>
          </cell>
          <cell r="Q125">
            <v>-0.36063410468894308</v>
          </cell>
          <cell r="R125">
            <v>-0.39810948624882186</v>
          </cell>
          <cell r="S125">
            <v>-0.14940175474451092</v>
          </cell>
          <cell r="T125">
            <v>-0.1329482041118033</v>
          </cell>
          <cell r="U125">
            <v>-0.28871323003874516</v>
          </cell>
          <cell r="V125">
            <v>-0.5647698404644691</v>
          </cell>
          <cell r="X125">
            <v>-0.48273654237701319</v>
          </cell>
          <cell r="Y125">
            <v>-0.41522532294870979</v>
          </cell>
          <cell r="Z125">
            <v>-0.40691626228147476</v>
          </cell>
          <cell r="AA125">
            <v>-0.61317055481964811</v>
          </cell>
          <cell r="AB125">
            <v>-0.43404804828798593</v>
          </cell>
          <cell r="AC125">
            <v>-0.40088683721827273</v>
          </cell>
          <cell r="AD125">
            <v>-0.82355477796916732</v>
          </cell>
          <cell r="AE125">
            <v>-0.70088073719285016</v>
          </cell>
          <cell r="AF125">
            <v>-0.49314547258105712</v>
          </cell>
          <cell r="AG125">
            <v>-0.56554179446326591</v>
          </cell>
          <cell r="AH125">
            <v>-0.37555982563644319</v>
          </cell>
          <cell r="AI125">
            <v>-0.26957497236968414</v>
          </cell>
          <cell r="AJ125">
            <v>-0.4906185332897135</v>
          </cell>
          <cell r="AK125">
            <v>-0.5242856388485696</v>
          </cell>
        </row>
        <row r="126">
          <cell r="F126" t="str">
            <v>Domestic Unrestricted</v>
          </cell>
          <cell r="I126">
            <v>2.1181810732126274</v>
          </cell>
          <cell r="J126">
            <v>2.616805112141444</v>
          </cell>
          <cell r="K126">
            <v>2.1532190678860021</v>
          </cell>
          <cell r="L126">
            <v>3.7680576945627808</v>
          </cell>
          <cell r="M126">
            <v>1.9320479542693825</v>
          </cell>
          <cell r="N126">
            <v>3.0965327698168963</v>
          </cell>
          <cell r="O126">
            <v>3.1535888711425106</v>
          </cell>
          <cell r="P126">
            <v>1.8434000635137857</v>
          </cell>
          <cell r="Q126">
            <v>2.1671284707104062</v>
          </cell>
          <cell r="R126">
            <v>1.9161800575770709</v>
          </cell>
          <cell r="S126">
            <v>1.5610947957975867</v>
          </cell>
          <cell r="T126">
            <v>1.7925521617390778</v>
          </cell>
          <cell r="U126">
            <v>2.7251897593720784</v>
          </cell>
          <cell r="V126">
            <v>2.822706331698233</v>
          </cell>
          <cell r="X126">
            <v>1.9823740629246267</v>
          </cell>
          <cell r="Y126">
            <v>2.4719508649156072</v>
          </cell>
          <cell r="Z126">
            <v>2.1503690642590505</v>
          </cell>
          <cell r="AA126">
            <v>3.4808881137643133</v>
          </cell>
          <cell r="AB126">
            <v>1.7989187636362487</v>
          </cell>
          <cell r="AC126">
            <v>2.9039234231076962</v>
          </cell>
          <cell r="AD126">
            <v>2.8708602658970972</v>
          </cell>
          <cell r="AE126">
            <v>1.6186098933756958</v>
          </cell>
          <cell r="AF126">
            <v>1.8535246497795557</v>
          </cell>
          <cell r="AG126">
            <v>1.5625900128963781</v>
          </cell>
          <cell r="AH126">
            <v>1.5515185783809697</v>
          </cell>
          <cell r="AI126">
            <v>1.8646804043367611</v>
          </cell>
          <cell r="AJ126">
            <v>2.6395819195508787</v>
          </cell>
          <cell r="AK126">
            <v>2.7241050414808208</v>
          </cell>
        </row>
        <row r="127">
          <cell r="F127" t="str">
            <v>Domestic Two Rate</v>
          </cell>
          <cell r="I127">
            <v>1.5403113660696937</v>
          </cell>
          <cell r="J127">
            <v>1.9877803820019828</v>
          </cell>
          <cell r="K127">
            <v>1.7155520241348481</v>
          </cell>
          <cell r="L127">
            <v>3.0846203069611247</v>
          </cell>
          <cell r="M127">
            <v>1.4537688735825502</v>
          </cell>
          <cell r="N127">
            <v>2.5420075129673583</v>
          </cell>
          <cell r="O127">
            <v>2.3384011917830305</v>
          </cell>
          <cell r="P127">
            <v>1.3132546963966314</v>
          </cell>
          <cell r="Q127">
            <v>1.7871065062320859</v>
          </cell>
          <cell r="R127">
            <v>1.501596278245203</v>
          </cell>
          <cell r="S127">
            <v>1.3811678521441875</v>
          </cell>
          <cell r="T127">
            <v>1.4583297598028946</v>
          </cell>
          <cell r="U127">
            <v>2.102566441489421</v>
          </cell>
          <cell r="V127">
            <v>2.205665903797795</v>
          </cell>
          <cell r="X127">
            <v>2.0003222146524857</v>
          </cell>
          <cell r="Y127">
            <v>2.277608409303689</v>
          </cell>
          <cell r="Z127">
            <v>1.97881812454309</v>
          </cell>
          <cell r="AA127">
            <v>3.3195116489178602</v>
          </cell>
          <cell r="AB127">
            <v>1.8019770572113814</v>
          </cell>
          <cell r="AC127">
            <v>2.5975530938835885</v>
          </cell>
          <cell r="AD127">
            <v>2.802213595785692</v>
          </cell>
          <cell r="AE127">
            <v>1.7156486781334994</v>
          </cell>
          <cell r="AF127">
            <v>1.8844011514630381</v>
          </cell>
          <cell r="AG127">
            <v>1.5834075731470565</v>
          </cell>
          <cell r="AH127">
            <v>1.5603055212958734</v>
          </cell>
          <cell r="AI127">
            <v>1.8779121693504661</v>
          </cell>
          <cell r="AJ127">
            <v>2.537665130224132</v>
          </cell>
          <cell r="AK127">
            <v>2.6635243449689865</v>
          </cell>
        </row>
        <row r="128">
          <cell r="F128" t="str">
            <v>Domestic Off Peak (related MPAN)</v>
          </cell>
          <cell r="I128">
            <v>0.62247371540705532</v>
          </cell>
          <cell r="J128">
            <v>1.0904625264281202</v>
          </cell>
          <cell r="K128">
            <v>1.0512842548309531</v>
          </cell>
          <cell r="L128">
            <v>1.9762020390994284</v>
          </cell>
          <cell r="M128">
            <v>0.56473427751772465</v>
          </cell>
          <cell r="N128">
            <v>1.2479584810585844</v>
          </cell>
          <cell r="O128">
            <v>1.2982146950109037</v>
          </cell>
          <cell r="P128">
            <v>0</v>
          </cell>
          <cell r="Q128">
            <v>0.45693403413953981</v>
          </cell>
          <cell r="R128">
            <v>0.18117704146182717</v>
          </cell>
          <cell r="S128">
            <v>0.82535529017795706</v>
          </cell>
          <cell r="T128">
            <v>0.79121877351933401</v>
          </cell>
          <cell r="U128">
            <v>1.1817404907877058</v>
          </cell>
          <cell r="V128">
            <v>1.3086457535994087</v>
          </cell>
          <cell r="X128">
            <v>0.8079769933727553</v>
          </cell>
          <cell r="Y128">
            <v>1.2499999999999998</v>
          </cell>
          <cell r="Z128">
            <v>1.2130000000000001</v>
          </cell>
          <cell r="AA128">
            <v>2.1269999999999993</v>
          </cell>
          <cell r="AB128">
            <v>0.70099999999999996</v>
          </cell>
          <cell r="AC128">
            <v>1.2749999999999999</v>
          </cell>
          <cell r="AD128">
            <v>1.5549999999999999</v>
          </cell>
          <cell r="AE128">
            <v>0</v>
          </cell>
          <cell r="AF128">
            <v>0.48181069067373117</v>
          </cell>
          <cell r="AG128">
            <v>0.19114108252764436</v>
          </cell>
          <cell r="AH128">
            <v>0.93240399006983476</v>
          </cell>
          <cell r="AI128">
            <v>1.0186617243980531</v>
          </cell>
          <cell r="AJ128">
            <v>1.4259999999999999</v>
          </cell>
          <cell r="AK128">
            <v>1.58</v>
          </cell>
        </row>
        <row r="129">
          <cell r="F129" t="str">
            <v>Small Non Domestic Unrestricted</v>
          </cell>
          <cell r="I129">
            <v>1.7849705736256354</v>
          </cell>
          <cell r="J129">
            <v>2.2422328259454392</v>
          </cell>
          <cell r="K129">
            <v>1.9845939592761523</v>
          </cell>
          <cell r="L129">
            <v>3.3795545356740173</v>
          </cell>
          <cell r="M129">
            <v>1.5144626807734149</v>
          </cell>
          <cell r="N129">
            <v>2.6578155354897803</v>
          </cell>
          <cell r="O129">
            <v>2.9198327451087769</v>
          </cell>
          <cell r="P129">
            <v>1.0120990415775653</v>
          </cell>
          <cell r="Q129">
            <v>1.3582652811295888</v>
          </cell>
          <cell r="R129">
            <v>1.3139375854459485</v>
          </cell>
          <cell r="S129">
            <v>1.5072381941151844</v>
          </cell>
          <cell r="T129">
            <v>1.5314055936979436</v>
          </cell>
          <cell r="U129">
            <v>2.3588412944643977</v>
          </cell>
          <cell r="V129">
            <v>2.2431044986998532</v>
          </cell>
          <cell r="X129">
            <v>1.9823740629246265</v>
          </cell>
          <cell r="Y129">
            <v>2.4719508649156072</v>
          </cell>
          <cell r="Z129">
            <v>2.1503690642590501</v>
          </cell>
          <cell r="AA129">
            <v>3.4808881137643137</v>
          </cell>
          <cell r="AB129">
            <v>1.7989187636362489</v>
          </cell>
          <cell r="AC129">
            <v>2.7164066895518686</v>
          </cell>
          <cell r="AD129">
            <v>2.8708602658970976</v>
          </cell>
          <cell r="AE129">
            <v>1.3309655277001606</v>
          </cell>
          <cell r="AF129">
            <v>1.8300989128910352</v>
          </cell>
          <cell r="AG129">
            <v>1.5625900128963783</v>
          </cell>
          <cell r="AH129">
            <v>1.5515185783809695</v>
          </cell>
          <cell r="AI129">
            <v>1.8646804043367609</v>
          </cell>
          <cell r="AJ129">
            <v>2.6395819195508787</v>
          </cell>
          <cell r="AK129">
            <v>2.7078088258598658</v>
          </cell>
        </row>
        <row r="130">
          <cell r="F130" t="str">
            <v>Small Non Domestic Two Rate</v>
          </cell>
          <cell r="I130">
            <v>1.4999713077302428</v>
          </cell>
          <cell r="J130">
            <v>1.9088040702816642</v>
          </cell>
          <cell r="K130">
            <v>1.6526596546032584</v>
          </cell>
          <cell r="L130">
            <v>2.9290592480702444</v>
          </cell>
          <cell r="M130">
            <v>1.5544760658139556</v>
          </cell>
          <cell r="N130">
            <v>2.2994710606051441</v>
          </cell>
          <cell r="O130">
            <v>2.5507285646228866</v>
          </cell>
          <cell r="P130">
            <v>0.97986250065198222</v>
          </cell>
          <cell r="Q130">
            <v>1.3412909234158494</v>
          </cell>
          <cell r="R130">
            <v>1.1268901495076924</v>
          </cell>
          <cell r="S130">
            <v>1.3000739555332497</v>
          </cell>
          <cell r="T130">
            <v>1.3886906059097066</v>
          </cell>
          <cell r="U130">
            <v>2.075404467319621</v>
          </cell>
          <cell r="V130">
            <v>2.1356777469840407</v>
          </cell>
          <cell r="X130">
            <v>1.9807686404043212</v>
          </cell>
          <cell r="Y130">
            <v>2.1887085568621267</v>
          </cell>
          <cell r="Z130">
            <v>1.9063110442534266</v>
          </cell>
          <cell r="AA130">
            <v>3.152566841538389</v>
          </cell>
          <cell r="AB130">
            <v>1.8554666300420153</v>
          </cell>
          <cell r="AC130">
            <v>2.3492973899136684</v>
          </cell>
          <cell r="AD130">
            <v>2.8857050111514484</v>
          </cell>
          <cell r="AE130">
            <v>1.2885727153945892</v>
          </cell>
          <cell r="AF130">
            <v>1.8082155127272597</v>
          </cell>
          <cell r="AG130">
            <v>1.5415175001369583</v>
          </cell>
          <cell r="AH130">
            <v>1.5524748155815078</v>
          </cell>
          <cell r="AI130">
            <v>1.8701149418374157</v>
          </cell>
          <cell r="AJ130">
            <v>2.504674331646378</v>
          </cell>
          <cell r="AK130">
            <v>2.5790627346730055</v>
          </cell>
        </row>
        <row r="131">
          <cell r="F131" t="str">
            <v>Small Non Domestic Off Peak (related MPAN)</v>
          </cell>
          <cell r="I131">
            <v>0.57400860861137226</v>
          </cell>
          <cell r="J131">
            <v>1.1436770977178126</v>
          </cell>
          <cell r="K131">
            <v>1.0885822935749556</v>
          </cell>
          <cell r="L131">
            <v>1.8888663589511701</v>
          </cell>
          <cell r="M131">
            <v>0.66638644747091491</v>
          </cell>
          <cell r="N131">
            <v>1.613047511203566</v>
          </cell>
          <cell r="O131">
            <v>1.2506579870317127</v>
          </cell>
          <cell r="P131">
            <v>0</v>
          </cell>
          <cell r="Q131">
            <v>0.56300800635050463</v>
          </cell>
          <cell r="R131">
            <v>0.23304627510614068</v>
          </cell>
          <cell r="S131">
            <v>0.69008328299914701</v>
          </cell>
          <cell r="T131">
            <v>0.83615891039736867</v>
          </cell>
          <cell r="U131">
            <v>1.188370170960428</v>
          </cell>
          <cell r="V131">
            <v>1.309474534950644</v>
          </cell>
          <cell r="X131">
            <v>0.7579999999999999</v>
          </cell>
          <cell r="Y131">
            <v>1.3109999999999999</v>
          </cell>
          <cell r="Z131">
            <v>1.2559999999999998</v>
          </cell>
          <cell r="AA131">
            <v>2.0329999999999999</v>
          </cell>
          <cell r="AB131">
            <v>0.79541772510154041</v>
          </cell>
          <cell r="AC131">
            <v>1.6489999999999998</v>
          </cell>
          <cell r="AD131">
            <v>1.4144203880357418</v>
          </cell>
          <cell r="AE131">
            <v>0</v>
          </cell>
          <cell r="AF131">
            <v>0.75900000000000012</v>
          </cell>
          <cell r="AG131">
            <v>0.318</v>
          </cell>
          <cell r="AH131">
            <v>0.82405844140655327</v>
          </cell>
          <cell r="AI131">
            <v>1.1263989760803903</v>
          </cell>
          <cell r="AJ131">
            <v>1.4339999999999999</v>
          </cell>
          <cell r="AK131">
            <v>1.581</v>
          </cell>
        </row>
        <row r="132">
          <cell r="F132" t="str">
            <v>LV Medium Non-Domestic</v>
          </cell>
          <cell r="I132">
            <v>1.5649737464018145</v>
          </cell>
          <cell r="J132">
            <v>2.0216454927124126</v>
          </cell>
          <cell r="K132">
            <v>1.7354479803451885</v>
          </cell>
          <cell r="L132">
            <v>3.0640059648598537</v>
          </cell>
          <cell r="M132">
            <v>1.3420559355032222</v>
          </cell>
          <cell r="N132">
            <v>2.4124317697445363</v>
          </cell>
          <cell r="O132">
            <v>2.6128531408388316</v>
          </cell>
          <cell r="P132">
            <v>1.1762149881394008</v>
          </cell>
          <cell r="Q132">
            <v>1.4695433188347653</v>
          </cell>
          <cell r="R132">
            <v>1.3935830383087842</v>
          </cell>
          <cell r="S132">
            <v>1.3186610211008243</v>
          </cell>
          <cell r="T132">
            <v>1.4585275827494848</v>
          </cell>
          <cell r="U132">
            <v>2.1032346520827403</v>
          </cell>
          <cell r="V132">
            <v>2.2037593851227144</v>
          </cell>
          <cell r="X132">
            <v>1.9823740629246269</v>
          </cell>
          <cell r="Y132">
            <v>2.3176262783662955</v>
          </cell>
          <cell r="Z132">
            <v>2.0018956324420043</v>
          </cell>
          <cell r="AA132">
            <v>3.2977771845790107</v>
          </cell>
          <cell r="AB132">
            <v>1.6637511458192005</v>
          </cell>
          <cell r="AC132">
            <v>2.4657499999999994</v>
          </cell>
          <cell r="AD132">
            <v>2.8708602658970972</v>
          </cell>
          <cell r="AE132">
            <v>1.5477503960306869</v>
          </cell>
          <cell r="AF132">
            <v>1.8535246497795554</v>
          </cell>
          <cell r="AG132">
            <v>1.5625900128963783</v>
          </cell>
          <cell r="AH132">
            <v>1.5515185783809695</v>
          </cell>
          <cell r="AI132">
            <v>1.8646804043367609</v>
          </cell>
          <cell r="AJ132">
            <v>2.5382511296974233</v>
          </cell>
          <cell r="AK132">
            <v>2.6610588440437315</v>
          </cell>
        </row>
        <row r="133">
          <cell r="F133" t="str">
            <v>LV Sub Medium Non-Domestic</v>
          </cell>
          <cell r="I133">
            <v>1.2299630226384493</v>
          </cell>
          <cell r="J133">
            <v>1.7750091848849894</v>
          </cell>
          <cell r="K133">
            <v>1.4584179562794588</v>
          </cell>
          <cell r="L133">
            <v>2.7913235711352091</v>
          </cell>
          <cell r="M133">
            <v>1.10994029729147</v>
          </cell>
          <cell r="N133">
            <v>2.2040727575095467</v>
          </cell>
          <cell r="O133">
            <v>2.3263858025456341</v>
          </cell>
          <cell r="P133">
            <v>0.92629765469308045</v>
          </cell>
          <cell r="Q133">
            <v>1.1429645221727678</v>
          </cell>
          <cell r="R133">
            <v>1.049723522797037</v>
          </cell>
          <cell r="S133">
            <v>0.93069841893961947</v>
          </cell>
          <cell r="T133">
            <v>1.001005419050325</v>
          </cell>
          <cell r="U133">
            <v>1.6541260085832845</v>
          </cell>
          <cell r="V133">
            <v>1.8278064208298312</v>
          </cell>
          <cell r="X133">
            <v>1.0625508263126351</v>
          </cell>
          <cell r="Y133">
            <v>1.3468920224400667</v>
          </cell>
          <cell r="Z133">
            <v>1.1779897228410008</v>
          </cell>
          <cell r="AA133">
            <v>2.4137553416619388</v>
          </cell>
          <cell r="AB133">
            <v>1.0008345162483174</v>
          </cell>
          <cell r="AC133">
            <v>1.8017445759268602</v>
          </cell>
          <cell r="AD133">
            <v>1.6383699338031905</v>
          </cell>
          <cell r="AE133">
            <v>1.0353139194155543</v>
          </cell>
          <cell r="AF133">
            <v>1.0496314197138001</v>
          </cell>
          <cell r="AG133">
            <v>0.88574344755245737</v>
          </cell>
          <cell r="AH133">
            <v>0.83715037684665805</v>
          </cell>
          <cell r="AI133">
            <v>0.93659751953249171</v>
          </cell>
          <cell r="AJ133">
            <v>1.4244864654159486</v>
          </cell>
          <cell r="AK133">
            <v>1.6293964729042014</v>
          </cell>
        </row>
        <row r="134">
          <cell r="F134" t="str">
            <v>HV Medium Non-Domestic</v>
          </cell>
          <cell r="I134">
            <v>0.93944132949795733</v>
          </cell>
          <cell r="J134">
            <v>1.547749558223408</v>
          </cell>
          <cell r="K134">
            <v>1.4290162230393479</v>
          </cell>
          <cell r="L134">
            <v>2.6672342592071376</v>
          </cell>
          <cell r="M134">
            <v>1.3013755145363184</v>
          </cell>
          <cell r="N134">
            <v>2.1925446266582549</v>
          </cell>
          <cell r="O134">
            <v>2.1202343733388358</v>
          </cell>
          <cell r="P134">
            <v>0.83448505698197084</v>
          </cell>
          <cell r="Q134">
            <v>1.0894725474971221</v>
          </cell>
          <cell r="R134">
            <v>0.99894158226736129</v>
          </cell>
          <cell r="S134">
            <v>0.8641306531585633</v>
          </cell>
          <cell r="T134">
            <v>0.91640370175162222</v>
          </cell>
          <cell r="U134">
            <v>1.8592291308251079</v>
          </cell>
          <cell r="V134">
            <v>2.644280171830943</v>
          </cell>
          <cell r="X134">
            <v>0.81498375006282431</v>
          </cell>
          <cell r="Y134">
            <v>1.0422913552713988</v>
          </cell>
          <cell r="Z134">
            <v>0.88610259338636821</v>
          </cell>
          <cell r="AA134">
            <v>2.2049933978913154</v>
          </cell>
          <cell r="AB134">
            <v>0.82944509763573104</v>
          </cell>
          <cell r="AC134">
            <v>1.5770650912036051</v>
          </cell>
          <cell r="AD134">
            <v>1.4032079655560232</v>
          </cell>
          <cell r="AE134">
            <v>0.88351464725008289</v>
          </cell>
          <cell r="AF134">
            <v>0.87817279107264734</v>
          </cell>
          <cell r="AG134">
            <v>0.74720349886748838</v>
          </cell>
          <cell r="AH134">
            <v>0.65067430487629918</v>
          </cell>
          <cell r="AI134">
            <v>0.7132999078550557</v>
          </cell>
          <cell r="AJ134">
            <v>1.1268955669525433</v>
          </cell>
          <cell r="AK134">
            <v>1.2810843928347229</v>
          </cell>
        </row>
        <row r="135">
          <cell r="F135" t="str">
            <v>LV Network Domestic</v>
          </cell>
          <cell r="I135">
            <v>2.1574599658188656</v>
          </cell>
          <cell r="J135">
            <v>2.5727893618445048</v>
          </cell>
          <cell r="K135">
            <v>2.4131078108504149</v>
          </cell>
          <cell r="L135">
            <v>3.2922954717480195</v>
          </cell>
          <cell r="M135">
            <v>1.5996058469300118</v>
          </cell>
          <cell r="N135">
            <v>3.0664688452559474</v>
          </cell>
          <cell r="O135">
            <v>2.9949247679980133</v>
          </cell>
          <cell r="P135">
            <v>1.9239064195600375</v>
          </cell>
          <cell r="Q135">
            <v>2.039272934940624</v>
          </cell>
          <cell r="R135">
            <v>1.7471444999916208</v>
          </cell>
          <cell r="S135">
            <v>1.4344940947886347</v>
          </cell>
          <cell r="T135">
            <v>1.651179635419368</v>
          </cell>
          <cell r="U135">
            <v>2.4413342242125848</v>
          </cell>
          <cell r="V135">
            <v>2.6345986259309138</v>
          </cell>
          <cell r="X135">
            <v>1.9823740629246265</v>
          </cell>
          <cell r="Y135">
            <v>2.4719508649156077</v>
          </cell>
          <cell r="Z135">
            <v>2.1503690642590505</v>
          </cell>
          <cell r="AA135">
            <v>3.4808881137643137</v>
          </cell>
          <cell r="AB135">
            <v>1.7989187636362487</v>
          </cell>
          <cell r="AC135">
            <v>2.9039234231076967</v>
          </cell>
          <cell r="AD135">
            <v>2.8708602658970972</v>
          </cell>
          <cell r="AE135">
            <v>1.6186098933756956</v>
          </cell>
          <cell r="AF135">
            <v>1.8535246497795554</v>
          </cell>
          <cell r="AG135">
            <v>1.5625900128963783</v>
          </cell>
          <cell r="AH135">
            <v>1.5515185783809695</v>
          </cell>
          <cell r="AI135">
            <v>1.8646804043367611</v>
          </cell>
          <cell r="AJ135">
            <v>2.6395819195508787</v>
          </cell>
          <cell r="AK135">
            <v>2.7241050414808203</v>
          </cell>
        </row>
        <row r="136">
          <cell r="F136" t="str">
            <v>LV Network Non-Domestic Non-CT</v>
          </cell>
          <cell r="I136">
            <v>1.6087360371367458</v>
          </cell>
          <cell r="J136">
            <v>2.0291430975591593</v>
          </cell>
          <cell r="K136">
            <v>1.7582230275671811</v>
          </cell>
          <cell r="L136">
            <v>3.1179395263110314</v>
          </cell>
          <cell r="M136">
            <v>1.4659699010836236</v>
          </cell>
          <cell r="N136">
            <v>2.5047031075631363</v>
          </cell>
          <cell r="O136">
            <v>2.6553041002514406</v>
          </cell>
          <cell r="P136">
            <v>0.67906921076907034</v>
          </cell>
          <cell r="Q136">
            <v>1.2419403994857325</v>
          </cell>
          <cell r="R136">
            <v>1.1378611385075585</v>
          </cell>
          <cell r="S136">
            <v>1.3080872561014627</v>
          </cell>
          <cell r="T136">
            <v>1.3292968007492492</v>
          </cell>
          <cell r="U136">
            <v>2.1443985797176848</v>
          </cell>
          <cell r="V136">
            <v>2.0897307868182038</v>
          </cell>
          <cell r="X136">
            <v>1.9823740629246265</v>
          </cell>
          <cell r="Y136">
            <v>2.3264791691619124</v>
          </cell>
          <cell r="Z136">
            <v>2.0281302160007657</v>
          </cell>
          <cell r="AA136">
            <v>3.3554756478934133</v>
          </cell>
          <cell r="AB136">
            <v>1.7989187636362489</v>
          </cell>
          <cell r="AC136">
            <v>2.5589765289580035</v>
          </cell>
          <cell r="AD136">
            <v>2.8708602658970972</v>
          </cell>
          <cell r="AE136">
            <v>0.89311796293744794</v>
          </cell>
          <cell r="AF136">
            <v>1.6742794997178574</v>
          </cell>
          <cell r="AG136">
            <v>1.5571301221734484</v>
          </cell>
          <cell r="AH136">
            <v>1.5515185783809697</v>
          </cell>
          <cell r="AI136">
            <v>1.8646804043367611</v>
          </cell>
          <cell r="AJ136">
            <v>2.5878388721581644</v>
          </cell>
          <cell r="AK136">
            <v>2.5232664604080384</v>
          </cell>
        </row>
        <row r="137">
          <cell r="F137" t="str">
            <v>LV HH Metered</v>
          </cell>
          <cell r="I137">
            <v>1.8182387326622329</v>
          </cell>
          <cell r="J137">
            <v>2.1157240264461028</v>
          </cell>
          <cell r="K137">
            <v>1.8115909888566304</v>
          </cell>
          <cell r="L137">
            <v>3.4308597304614779</v>
          </cell>
          <cell r="M137">
            <v>1.5393514958278394</v>
          </cell>
          <cell r="N137">
            <v>2.5519862057888454</v>
          </cell>
          <cell r="O137">
            <v>2.8305755645836466</v>
          </cell>
          <cell r="P137">
            <v>1.487545499847561</v>
          </cell>
          <cell r="Q137">
            <v>1.5326136074327925</v>
          </cell>
          <cell r="R137">
            <v>1.5298366358657007</v>
          </cell>
          <cell r="S137">
            <v>1.4679089083401766</v>
          </cell>
          <cell r="T137">
            <v>1.7413425581812463</v>
          </cell>
          <cell r="U137">
            <v>2.3747070820960023</v>
          </cell>
          <cell r="V137">
            <v>2.4180178394652354</v>
          </cell>
          <cell r="X137">
            <v>1.9823740629246265</v>
          </cell>
          <cell r="Y137">
            <v>2.4263823855267446</v>
          </cell>
          <cell r="Z137">
            <v>2.0896789643802927</v>
          </cell>
          <cell r="AA137">
            <v>3.4808881137643128</v>
          </cell>
          <cell r="AB137">
            <v>1.7989187636362487</v>
          </cell>
          <cell r="AC137">
            <v>2.6078692597837443</v>
          </cell>
          <cell r="AD137">
            <v>2.8708602658970972</v>
          </cell>
          <cell r="AE137">
            <v>1.6186098933756954</v>
          </cell>
          <cell r="AF137">
            <v>1.8535246497795554</v>
          </cell>
          <cell r="AG137">
            <v>1.5625900128963779</v>
          </cell>
          <cell r="AH137">
            <v>1.5515185783809695</v>
          </cell>
          <cell r="AI137">
            <v>1.8646804043367611</v>
          </cell>
          <cell r="AJ137">
            <v>2.6395819195508787</v>
          </cell>
          <cell r="AK137">
            <v>2.7241050414808203</v>
          </cell>
        </row>
        <row r="138">
          <cell r="F138" t="str">
            <v>LV Sub HH Metered</v>
          </cell>
          <cell r="I138">
            <v>1.3268954603645904</v>
          </cell>
          <cell r="J138">
            <v>1.5584139601018456</v>
          </cell>
          <cell r="K138">
            <v>1.3895352989014773</v>
          </cell>
          <cell r="L138">
            <v>2.5609341361930187</v>
          </cell>
          <cell r="M138">
            <v>1.2369556795787036</v>
          </cell>
          <cell r="N138">
            <v>2.3247486613107649</v>
          </cell>
          <cell r="O138">
            <v>2.3802526801072825</v>
          </cell>
          <cell r="P138">
            <v>1.3018070221409406</v>
          </cell>
          <cell r="Q138">
            <v>1.0501465334115376</v>
          </cell>
          <cell r="R138">
            <v>1.0249138219198255</v>
          </cell>
          <cell r="S138">
            <v>1.1255261414652289</v>
          </cell>
          <cell r="T138">
            <v>1.3789720007212118</v>
          </cell>
          <cell r="U138">
            <v>1.8180095849436768</v>
          </cell>
          <cell r="V138">
            <v>1.9076768081062756</v>
          </cell>
          <cell r="X138">
            <v>1.0625508263126353</v>
          </cell>
          <cell r="Y138">
            <v>1.3468920224400667</v>
          </cell>
          <cell r="Z138">
            <v>1.1779897228410006</v>
          </cell>
          <cell r="AA138">
            <v>2.4137553416619388</v>
          </cell>
          <cell r="AB138">
            <v>1.0008345162483179</v>
          </cell>
          <cell r="AC138">
            <v>1.8017445759268607</v>
          </cell>
          <cell r="AD138">
            <v>1.6383699338031905</v>
          </cell>
          <cell r="AE138">
            <v>1.0353139194155541</v>
          </cell>
          <cell r="AF138">
            <v>1.0496314197138004</v>
          </cell>
          <cell r="AG138">
            <v>0.88574344755245737</v>
          </cell>
          <cell r="AH138">
            <v>0.83715037684665794</v>
          </cell>
          <cell r="AI138">
            <v>0.93659751953249193</v>
          </cell>
          <cell r="AJ138">
            <v>1.4244864654159484</v>
          </cell>
          <cell r="AK138">
            <v>1.6293964729042014</v>
          </cell>
        </row>
        <row r="139">
          <cell r="F139" t="str">
            <v>HV HH Metered</v>
          </cell>
          <cell r="I139">
            <v>0.88670582453232183</v>
          </cell>
          <cell r="J139">
            <v>1.3512130465725638</v>
          </cell>
          <cell r="K139">
            <v>1.1469686887154447</v>
          </cell>
          <cell r="L139">
            <v>3.3026246577946372</v>
          </cell>
          <cell r="M139">
            <v>1.1524437648911905</v>
          </cell>
          <cell r="N139">
            <v>2.0961178324048402</v>
          </cell>
          <cell r="O139">
            <v>1.8117995065544088</v>
          </cell>
          <cell r="P139">
            <v>1.1072150990325857</v>
          </cell>
          <cell r="Q139">
            <v>0.90068738383117719</v>
          </cell>
          <cell r="R139">
            <v>0.74178179060098903</v>
          </cell>
          <cell r="S139">
            <v>0.76356190542431313</v>
          </cell>
          <cell r="T139">
            <v>0.88569641425834844</v>
          </cell>
          <cell r="U139">
            <v>1.4241154111312138</v>
          </cell>
          <cell r="V139">
            <v>1.627601184567224</v>
          </cell>
          <cell r="X139">
            <v>0.81498375006282431</v>
          </cell>
          <cell r="Y139">
            <v>1.042291355271399</v>
          </cell>
          <cell r="Z139">
            <v>0.88610259338636821</v>
          </cell>
          <cell r="AA139">
            <v>2.2049933978913159</v>
          </cell>
          <cell r="AB139">
            <v>0.82944509763573093</v>
          </cell>
          <cell r="AC139">
            <v>1.5770650912036048</v>
          </cell>
          <cell r="AD139">
            <v>1.403207965556023</v>
          </cell>
          <cell r="AE139">
            <v>0.88351464725008289</v>
          </cell>
          <cell r="AF139">
            <v>0.87817279107264734</v>
          </cell>
          <cell r="AG139">
            <v>0.74720349886748849</v>
          </cell>
          <cell r="AH139">
            <v>0.65067430487629907</v>
          </cell>
          <cell r="AI139">
            <v>0.71329990785505581</v>
          </cell>
          <cell r="AJ139">
            <v>1.1268955669525431</v>
          </cell>
          <cell r="AK139">
            <v>1.2810843928347226</v>
          </cell>
        </row>
        <row r="140">
          <cell r="F140" t="str">
            <v>NHH UMS category A</v>
          </cell>
          <cell r="I140">
            <v>2.6799689523425423</v>
          </cell>
          <cell r="J140">
            <v>1.7194413116718603</v>
          </cell>
          <cell r="K140">
            <v>1.3887013960266965</v>
          </cell>
          <cell r="L140">
            <v>4.1948999560573208</v>
          </cell>
          <cell r="M140">
            <v>1.9249371230818451</v>
          </cell>
          <cell r="N140">
            <v>2.2384949381811627</v>
          </cell>
          <cell r="O140">
            <v>2.2585264649065016</v>
          </cell>
          <cell r="P140">
            <v>1.8425090107178925</v>
          </cell>
          <cell r="Q140">
            <v>1.6905075711104081</v>
          </cell>
          <cell r="R140">
            <v>1.4852134084350592</v>
          </cell>
          <cell r="S140">
            <v>1.5402711155577553</v>
          </cell>
          <cell r="T140">
            <v>1.7969245639565601</v>
          </cell>
          <cell r="U140">
            <v>2.6096078579877182</v>
          </cell>
          <cell r="V140">
            <v>2.738293584479067</v>
          </cell>
          <cell r="X140">
            <v>1.9823740629246269</v>
          </cell>
          <cell r="Y140">
            <v>1.972</v>
          </cell>
          <cell r="Z140">
            <v>1.6020000000000001</v>
          </cell>
          <cell r="AA140">
            <v>3.4808881137643133</v>
          </cell>
          <cell r="AB140">
            <v>1.7989187636362487</v>
          </cell>
          <cell r="AC140">
            <v>2.2869999999999999</v>
          </cell>
          <cell r="AD140">
            <v>2.706</v>
          </cell>
          <cell r="AE140">
            <v>1.6186098933756958</v>
          </cell>
          <cell r="AF140">
            <v>1.8535246497795554</v>
          </cell>
          <cell r="AG140">
            <v>1.5625900128963779</v>
          </cell>
          <cell r="AH140">
            <v>1.5515185783809695</v>
          </cell>
          <cell r="AI140">
            <v>1.8646804043367611</v>
          </cell>
          <cell r="AJ140">
            <v>2.6395819195508787</v>
          </cell>
          <cell r="AK140">
            <v>2.7241050414808203</v>
          </cell>
        </row>
        <row r="141">
          <cell r="F141" t="str">
            <v>NHH UMS category B</v>
          </cell>
          <cell r="I141">
            <v>2.8405096186032424</v>
          </cell>
          <cell r="J141">
            <v>1.9907483882471766</v>
          </cell>
          <cell r="K141">
            <v>1.479778002262051</v>
          </cell>
          <cell r="L141">
            <v>4.1995454709588236</v>
          </cell>
          <cell r="M141">
            <v>2.0524057171501311</v>
          </cell>
          <cell r="N141">
            <v>2.4851502614962717</v>
          </cell>
          <cell r="O141">
            <v>2.4812920970195549</v>
          </cell>
          <cell r="P141">
            <v>1.5991731116548613</v>
          </cell>
          <cell r="Q141">
            <v>2.2208774321652318</v>
          </cell>
          <cell r="R141">
            <v>2.1149497380322173</v>
          </cell>
          <cell r="S141">
            <v>1.7108314724353852</v>
          </cell>
          <cell r="T141">
            <v>1.9889415124354344</v>
          </cell>
          <cell r="U141">
            <v>2.8905405553068149</v>
          </cell>
          <cell r="V141">
            <v>3.0018460541716645</v>
          </cell>
          <cell r="X141">
            <v>1.9823740629246269</v>
          </cell>
          <cell r="Y141">
            <v>2.2829999999999999</v>
          </cell>
          <cell r="Z141">
            <v>1.7070000000000001</v>
          </cell>
          <cell r="AA141">
            <v>3.4808881137643133</v>
          </cell>
          <cell r="AB141">
            <v>1.7989187636362487</v>
          </cell>
          <cell r="AC141">
            <v>2.5390000000000006</v>
          </cell>
          <cell r="AD141">
            <v>2.8708602658970968</v>
          </cell>
          <cell r="AE141">
            <v>1.6186098933756963</v>
          </cell>
          <cell r="AF141">
            <v>1.8535246497795554</v>
          </cell>
          <cell r="AG141">
            <v>1.5625900128963786</v>
          </cell>
          <cell r="AH141">
            <v>1.55151857838097</v>
          </cell>
          <cell r="AI141">
            <v>1.8646804043367613</v>
          </cell>
          <cell r="AJ141">
            <v>2.6395819195508787</v>
          </cell>
          <cell r="AK141">
            <v>2.7241050414808203</v>
          </cell>
        </row>
        <row r="142">
          <cell r="F142" t="str">
            <v>NHH UMS category C</v>
          </cell>
          <cell r="I142">
            <v>3.7499876383159836</v>
          </cell>
          <cell r="J142">
            <v>2.8927789901085172</v>
          </cell>
          <cell r="K142">
            <v>2.0054201296775274</v>
          </cell>
          <cell r="L142">
            <v>4.9837083863325509</v>
          </cell>
          <cell r="M142">
            <v>2.669579606151645</v>
          </cell>
          <cell r="N142">
            <v>3.2858012713048388</v>
          </cell>
          <cell r="O142">
            <v>3.4282546155525728</v>
          </cell>
          <cell r="P142">
            <v>3.0242089705427397</v>
          </cell>
          <cell r="Q142">
            <v>3.5256614679630407</v>
          </cell>
          <cell r="R142">
            <v>3.4927719162459505</v>
          </cell>
          <cell r="S142">
            <v>2.3394868874402897</v>
          </cell>
          <cell r="T142">
            <v>2.626955273870561</v>
          </cell>
          <cell r="U142">
            <v>3.6421805448891775</v>
          </cell>
          <cell r="V142">
            <v>3.64995307083711</v>
          </cell>
          <cell r="X142">
            <v>1.9823740629246269</v>
          </cell>
          <cell r="Y142">
            <v>2.4719508649156068</v>
          </cell>
          <cell r="Z142">
            <v>2.1503690642590509</v>
          </cell>
          <cell r="AA142">
            <v>3.4808881137643133</v>
          </cell>
          <cell r="AB142">
            <v>1.7989187636362485</v>
          </cell>
          <cell r="AC142">
            <v>2.9039234231076971</v>
          </cell>
          <cell r="AD142">
            <v>2.8708602658970976</v>
          </cell>
          <cell r="AE142">
            <v>1.6186098933756961</v>
          </cell>
          <cell r="AF142">
            <v>1.8535246497795554</v>
          </cell>
          <cell r="AG142">
            <v>1.5625900128963779</v>
          </cell>
          <cell r="AH142">
            <v>1.5515185783809695</v>
          </cell>
          <cell r="AI142">
            <v>1.8646804043367615</v>
          </cell>
          <cell r="AJ142">
            <v>2.6395819195508783</v>
          </cell>
          <cell r="AK142">
            <v>2.7241050414808203</v>
          </cell>
        </row>
        <row r="143">
          <cell r="F143" t="str">
            <v>NHH UMS category D</v>
          </cell>
          <cell r="I143">
            <v>2.621659370728985</v>
          </cell>
          <cell r="J143">
            <v>1.5362436072319354</v>
          </cell>
          <cell r="K143">
            <v>1.3401272060345071</v>
          </cell>
          <cell r="L143">
            <v>4.2441424140132531</v>
          </cell>
          <cell r="M143">
            <v>1.849908140497347</v>
          </cell>
          <cell r="N143">
            <v>2.0593761914880484</v>
          </cell>
          <cell r="O143">
            <v>2.1033414178165089</v>
          </cell>
          <cell r="P143">
            <v>2.1367933636472465</v>
          </cell>
          <cell r="Q143">
            <v>1.3574501338885683</v>
          </cell>
          <cell r="R143">
            <v>1.068067881520933</v>
          </cell>
          <cell r="S143">
            <v>1.370364246637511</v>
          </cell>
          <cell r="T143">
            <v>1.5974175926646801</v>
          </cell>
          <cell r="U143">
            <v>2.3386196809277044</v>
          </cell>
          <cell r="V143">
            <v>2.4846864910012849</v>
          </cell>
          <cell r="X143">
            <v>1.9823740629246267</v>
          </cell>
          <cell r="Y143">
            <v>1.762</v>
          </cell>
          <cell r="Z143">
            <v>1.5469999999999999</v>
          </cell>
          <cell r="AA143">
            <v>3.4808881137643133</v>
          </cell>
          <cell r="AB143">
            <v>1.7989187636362487</v>
          </cell>
          <cell r="AC143">
            <v>2.1040000000000001</v>
          </cell>
          <cell r="AD143">
            <v>2.52</v>
          </cell>
          <cell r="AE143">
            <v>1.6186098933756961</v>
          </cell>
          <cell r="AF143">
            <v>1.83</v>
          </cell>
          <cell r="AG143">
            <v>1.4610000000000001</v>
          </cell>
          <cell r="AH143">
            <v>1.55151857838097</v>
          </cell>
          <cell r="AI143">
            <v>1.8646804043367606</v>
          </cell>
          <cell r="AJ143">
            <v>2.6395819195508783</v>
          </cell>
          <cell r="AK143">
            <v>2.7241050414808203</v>
          </cell>
        </row>
        <row r="144">
          <cell r="F144" t="str">
            <v>LV UMS (Pseudo HH Metered)</v>
          </cell>
          <cell r="I144">
            <v>2.8694569723848016</v>
          </cell>
          <cell r="J144">
            <v>1.9664702184001199</v>
          </cell>
          <cell r="K144">
            <v>1.4601649498866913</v>
          </cell>
          <cell r="L144">
            <v>4.253233500405714</v>
          </cell>
          <cell r="M144">
            <v>2.2378780803475178</v>
          </cell>
          <cell r="N144">
            <v>2.5090381885183275</v>
          </cell>
          <cell r="O144">
            <v>2.5066014155345582</v>
          </cell>
          <cell r="P144">
            <v>1.7747590492079697</v>
          </cell>
          <cell r="Q144">
            <v>2.262712706807136</v>
          </cell>
          <cell r="R144">
            <v>2.1738365081536553</v>
          </cell>
          <cell r="S144">
            <v>1.7551777204347605</v>
          </cell>
          <cell r="T144">
            <v>1.9827417339216615</v>
          </cell>
          <cell r="U144">
            <v>2.9452687145226575</v>
          </cell>
          <cell r="V144">
            <v>3.0901198181473548</v>
          </cell>
          <cell r="X144">
            <v>1.982374062924626</v>
          </cell>
          <cell r="Y144">
            <v>2.2552871157135637</v>
          </cell>
          <cell r="Z144">
            <v>1.6846131692879953</v>
          </cell>
          <cell r="AA144">
            <v>3.4808881137643133</v>
          </cell>
          <cell r="AB144">
            <v>1.7989187636362489</v>
          </cell>
          <cell r="AC144">
            <v>2.5642351367312171</v>
          </cell>
          <cell r="AD144">
            <v>2.8708602658970968</v>
          </cell>
          <cell r="AE144">
            <v>1.6186098933756961</v>
          </cell>
          <cell r="AF144">
            <v>1.8535246497795552</v>
          </cell>
          <cell r="AG144">
            <v>1.5625900128963783</v>
          </cell>
          <cell r="AH144">
            <v>1.5515185783809691</v>
          </cell>
          <cell r="AI144">
            <v>1.8646804043367613</v>
          </cell>
          <cell r="AJ144">
            <v>2.6395819195508792</v>
          </cell>
          <cell r="AK144">
            <v>2.7241050414808208</v>
          </cell>
        </row>
        <row r="145">
          <cell r="F145" t="str">
            <v>LV Generation NHH or Aggregate HH</v>
          </cell>
          <cell r="I145">
            <v>-0.61075618778250851</v>
          </cell>
          <cell r="J145">
            <v>-0.52896742879352132</v>
          </cell>
          <cell r="K145">
            <v>-0.39950969748113074</v>
          </cell>
          <cell r="L145">
            <v>-1.0909490974738563</v>
          </cell>
          <cell r="M145">
            <v>-0.5648297473478221</v>
          </cell>
          <cell r="N145">
            <v>-0.72758972079525608</v>
          </cell>
          <cell r="O145">
            <v>-0.91101579203380789</v>
          </cell>
          <cell r="P145">
            <v>-0.78187998141067283</v>
          </cell>
          <cell r="Q145">
            <v>-0.58461740297230369</v>
          </cell>
          <cell r="R145">
            <v>-0.57067795761689544</v>
          </cell>
          <cell r="S145">
            <v>-0.31522192956064704</v>
          </cell>
          <cell r="T145">
            <v>-0.30781480024262448</v>
          </cell>
          <cell r="U145">
            <v>-0.50108223179864475</v>
          </cell>
          <cell r="V145">
            <v>-0.61840862510357586</v>
          </cell>
          <cell r="X145">
            <v>-0.97599999999999998</v>
          </cell>
          <cell r="Y145">
            <v>-0.67100000000000015</v>
          </cell>
          <cell r="Z145">
            <v>-0.51100000000000012</v>
          </cell>
          <cell r="AA145">
            <v>-1.2110000000000003</v>
          </cell>
          <cell r="AB145">
            <v>-0.80800000000000005</v>
          </cell>
          <cell r="AC145">
            <v>-0.753</v>
          </cell>
          <cell r="AD145">
            <v>-1.228</v>
          </cell>
          <cell r="AE145">
            <v>-1.0353139194155543</v>
          </cell>
          <cell r="AF145">
            <v>-0.94399999999999995</v>
          </cell>
          <cell r="AG145">
            <v>-0.88574344755245749</v>
          </cell>
          <cell r="AH145">
            <v>-0.62499999999999989</v>
          </cell>
          <cell r="AI145">
            <v>-0.59599999999999997</v>
          </cell>
          <cell r="AJ145">
            <v>-0.69299999999999995</v>
          </cell>
          <cell r="AK145">
            <v>-0.83199999999999996</v>
          </cell>
        </row>
        <row r="146">
          <cell r="F146" t="str">
            <v>LV Sub Generation NHH</v>
          </cell>
          <cell r="I146">
            <v>-0.43884322080406007</v>
          </cell>
          <cell r="J146">
            <v>-0.4417293709935784</v>
          </cell>
          <cell r="K146">
            <v>-0.33114652110909759</v>
          </cell>
          <cell r="L146">
            <v>-0.96210388815498182</v>
          </cell>
          <cell r="M146">
            <v>-0.46989808372602959</v>
          </cell>
          <cell r="N146">
            <v>-0.63275350760531701</v>
          </cell>
          <cell r="O146">
            <v>-0.7807957020086026</v>
          </cell>
          <cell r="P146">
            <v>-0.65813499657618091</v>
          </cell>
          <cell r="Q146">
            <v>-0.48479487256447756</v>
          </cell>
          <cell r="R146">
            <v>-0.47309631509814026</v>
          </cell>
          <cell r="S146">
            <v>-0.2415683307318226</v>
          </cell>
          <cell r="T146">
            <v>-0.22606245671388542</v>
          </cell>
          <cell r="U146">
            <v>-0.42111617862335576</v>
          </cell>
          <cell r="V146">
            <v>-0.52664637676810622</v>
          </cell>
          <cell r="X146">
            <v>-0.78100000000000014</v>
          </cell>
          <cell r="Y146">
            <v>-0.59499999999999986</v>
          </cell>
          <cell r="Z146">
            <v>-0.45400000000000001</v>
          </cell>
          <cell r="AA146">
            <v>-1.0780000000000001</v>
          </cell>
          <cell r="AB146">
            <v>-0.71399999999999997</v>
          </cell>
          <cell r="AC146">
            <v>-0.65800000000000003</v>
          </cell>
          <cell r="AD146">
            <v>-1.0980000000000001</v>
          </cell>
          <cell r="AE146">
            <v>-0.88351464725008277</v>
          </cell>
          <cell r="AF146">
            <v>-0.84099999999999986</v>
          </cell>
          <cell r="AG146">
            <v>-0.74720349886748838</v>
          </cell>
          <cell r="AH146">
            <v>-0.54800000000000004</v>
          </cell>
          <cell r="AI146">
            <v>-0.50299999999999989</v>
          </cell>
          <cell r="AJ146">
            <v>-0.625</v>
          </cell>
          <cell r="AK146">
            <v>-0.75800000000000001</v>
          </cell>
        </row>
        <row r="147">
          <cell r="F147" t="str">
            <v>LV Generation Intermittent</v>
          </cell>
          <cell r="I147">
            <v>-0.60384570360446976</v>
          </cell>
          <cell r="J147">
            <v>-0.52453893019780129</v>
          </cell>
          <cell r="K147">
            <v>-0.39087645095221268</v>
          </cell>
          <cell r="L147">
            <v>-1.0755858420454185</v>
          </cell>
          <cell r="M147">
            <v>-0.55011758484263085</v>
          </cell>
          <cell r="N147">
            <v>-0.71615455201177225</v>
          </cell>
          <cell r="O147">
            <v>-0.89639728499885685</v>
          </cell>
          <cell r="P147">
            <v>-0.73471384307608878</v>
          </cell>
          <cell r="Q147">
            <v>-0.57554808518725542</v>
          </cell>
          <cell r="R147">
            <v>-0.54339872965791503</v>
          </cell>
          <cell r="S147">
            <v>-0.30887133374351766</v>
          </cell>
          <cell r="T147">
            <v>-0.29526800428797112</v>
          </cell>
          <cell r="U147">
            <v>-0.49073292452175366</v>
          </cell>
          <cell r="V147">
            <v>-0.60165637162715568</v>
          </cell>
          <cell r="X147">
            <v>-0.96495691489880142</v>
          </cell>
          <cell r="Y147">
            <v>-0.66538240920711222</v>
          </cell>
          <cell r="Z147">
            <v>-0.49995749213575608</v>
          </cell>
          <cell r="AA147">
            <v>-1.1939461316142814</v>
          </cell>
          <cell r="AB147">
            <v>-0.78695396380942695</v>
          </cell>
          <cell r="AC147">
            <v>-0.74116547039098923</v>
          </cell>
          <cell r="AD147">
            <v>-1.2082950434055113</v>
          </cell>
          <cell r="AE147">
            <v>-1.0353139194155545</v>
          </cell>
          <cell r="AF147">
            <v>-0.92935548899920251</v>
          </cell>
          <cell r="AG147">
            <v>-0.88574344755245737</v>
          </cell>
          <cell r="AH147">
            <v>-0.61240848268000259</v>
          </cell>
          <cell r="AI147">
            <v>-0.57174728834632216</v>
          </cell>
          <cell r="AJ147">
            <v>-0.6786868404270866</v>
          </cell>
          <cell r="AK147">
            <v>-0.80946170682847896</v>
          </cell>
        </row>
        <row r="148">
          <cell r="F148" t="str">
            <v>LV Generation Non-Intermittent</v>
          </cell>
          <cell r="I148">
            <v>-0.57371182660631082</v>
          </cell>
          <cell r="J148">
            <v>-0.53525129372992231</v>
          </cell>
          <cell r="K148">
            <v>-0.39496119237832727</v>
          </cell>
          <cell r="L148">
            <v>-1.1111252887645249</v>
          </cell>
          <cell r="M148">
            <v>-0.61057901901020672</v>
          </cell>
          <cell r="N148">
            <v>-0.82744223843185627</v>
          </cell>
          <cell r="O148">
            <v>-0.92148985010740347</v>
          </cell>
          <cell r="P148">
            <v>-0.7759672768653586</v>
          </cell>
          <cell r="Q148">
            <v>-0.60014074245258031</v>
          </cell>
          <cell r="R148">
            <v>-2.3036395996828638</v>
          </cell>
          <cell r="S148">
            <v>-0.32978794597297434</v>
          </cell>
          <cell r="T148">
            <v>-0.30982681215468733</v>
          </cell>
          <cell r="U148">
            <v>-0.49625697294049004</v>
          </cell>
          <cell r="V148">
            <v>-0.56748633108768454</v>
          </cell>
          <cell r="X148">
            <v>-0.91680240653927858</v>
          </cell>
          <cell r="Y148">
            <v>-0.67897113989029945</v>
          </cell>
          <cell r="Z148">
            <v>-0.50528854444602522</v>
          </cell>
          <cell r="AA148">
            <v>-1.2333964323446225</v>
          </cell>
          <cell r="AB148">
            <v>-0.87344522783507628</v>
          </cell>
          <cell r="AC148">
            <v>-0.85633975815130858</v>
          </cell>
          <cell r="AD148">
            <v>-1.2420261709296985</v>
          </cell>
          <cell r="AE148">
            <v>-1.0353139194155541</v>
          </cell>
          <cell r="AF148">
            <v>-0.96896978765865827</v>
          </cell>
          <cell r="AG148">
            <v>-0.88574344755245749</v>
          </cell>
          <cell r="AH148">
            <v>-0.65388047881184297</v>
          </cell>
          <cell r="AI148">
            <v>-0.59906470764525521</v>
          </cell>
          <cell r="AJ148">
            <v>-0.68638861681420915</v>
          </cell>
          <cell r="AK148">
            <v>-0.7637004492911833</v>
          </cell>
        </row>
        <row r="149">
          <cell r="F149" t="str">
            <v>LV Sub Generation Intermittent</v>
          </cell>
          <cell r="I149">
            <v>-0.43555922009217407</v>
          </cell>
          <cell r="J149">
            <v>-0.43818501831372897</v>
          </cell>
          <cell r="K149">
            <v>-0.32954009053584793</v>
          </cell>
          <cell r="L149">
            <v>-0.96210388815498182</v>
          </cell>
          <cell r="M149">
            <v>-0.45736638108206534</v>
          </cell>
          <cell r="N149">
            <v>-0.5972626582851368</v>
          </cell>
          <cell r="O149">
            <v>-0.77929182871381675</v>
          </cell>
          <cell r="P149">
            <v>-0.65270471814242759</v>
          </cell>
          <cell r="Q149">
            <v>-0.48440332045580392</v>
          </cell>
          <cell r="R149">
            <v>-0.35912011516867992</v>
          </cell>
          <cell r="S149">
            <v>-0.23732958327986545</v>
          </cell>
          <cell r="T149">
            <v>-0.2200269298655067</v>
          </cell>
          <cell r="U149">
            <v>-0.41052012523220915</v>
          </cell>
          <cell r="V149">
            <v>-0.52607516449682556</v>
          </cell>
          <cell r="X149">
            <v>-0.77515553337867771</v>
          </cell>
          <cell r="Y149">
            <v>-0.59022583286737995</v>
          </cell>
          <cell r="Z149">
            <v>-0.45179759280631221</v>
          </cell>
          <cell r="AA149">
            <v>-1.0780000000000001</v>
          </cell>
          <cell r="AB149">
            <v>-0.69495834820852909</v>
          </cell>
          <cell r="AC149">
            <v>-0.62109308668859231</v>
          </cell>
          <cell r="AD149">
            <v>-1.0958851665378959</v>
          </cell>
          <cell r="AE149">
            <v>-0.88351464725008277</v>
          </cell>
          <cell r="AF149">
            <v>-0.84032075328756528</v>
          </cell>
          <cell r="AG149">
            <v>-0.63611287365221925</v>
          </cell>
          <cell r="AH149">
            <v>-0.53840190885454042</v>
          </cell>
          <cell r="AI149">
            <v>-0.48957065817621875</v>
          </cell>
          <cell r="AJ149">
            <v>-0.60927385670359202</v>
          </cell>
          <cell r="AK149">
            <v>-0.75717785648827995</v>
          </cell>
        </row>
        <row r="150">
          <cell r="F150" t="str">
            <v>LV Sub Generation Non-Intermittent</v>
          </cell>
          <cell r="I150">
            <v>-0.45276445820893352</v>
          </cell>
          <cell r="J150">
            <v>-0.44190383204617445</v>
          </cell>
          <cell r="K150">
            <v>-0.32663989842921981</v>
          </cell>
          <cell r="L150">
            <v>-0.98010394267135315</v>
          </cell>
          <cell r="M150">
            <v>-0.50834719982001142</v>
          </cell>
          <cell r="N150">
            <v>-0.6465848138490482</v>
          </cell>
          <cell r="O150">
            <v>-0.76878412079052072</v>
          </cell>
          <cell r="P150">
            <v>-0.65282507863840677</v>
          </cell>
          <cell r="Q150">
            <v>-0.49631520702912657</v>
          </cell>
          <cell r="R150">
            <v>-1.2706173236451734</v>
          </cell>
          <cell r="S150">
            <v>-0.22693751449713298</v>
          </cell>
          <cell r="T150">
            <v>-0.22380018047913752</v>
          </cell>
          <cell r="U150">
            <v>-0.42484931850084212</v>
          </cell>
          <cell r="V150">
            <v>-0.47626895661392782</v>
          </cell>
          <cell r="X150">
            <v>-0.80577533182188699</v>
          </cell>
          <cell r="Y150">
            <v>-0.59523499530054136</v>
          </cell>
          <cell r="Z150">
            <v>-0.44792490529766948</v>
          </cell>
          <cell r="AA150">
            <v>-1.0981683612420061</v>
          </cell>
          <cell r="AB150">
            <v>-0.77242260235117077</v>
          </cell>
          <cell r="AC150">
            <v>-0.67238316721912494</v>
          </cell>
          <cell r="AD150">
            <v>-1.0810208352958648</v>
          </cell>
          <cell r="AE150">
            <v>-0.88351464725008277</v>
          </cell>
          <cell r="AF150">
            <v>-0.8608887160189943</v>
          </cell>
          <cell r="AG150">
            <v>-0.74720349886748838</v>
          </cell>
          <cell r="AH150">
            <v>-0.51387042355208468</v>
          </cell>
          <cell r="AI150">
            <v>-0.49805471672664303</v>
          </cell>
          <cell r="AJ150">
            <v>-0.6306043327224794</v>
          </cell>
          <cell r="AK150">
            <v>-0.68561271815999614</v>
          </cell>
        </row>
        <row r="151">
          <cell r="F151" t="str">
            <v>HV Generation Intermittent</v>
          </cell>
          <cell r="I151">
            <v>-0.19043493412003365</v>
          </cell>
          <cell r="J151">
            <v>-0.20126684421056648</v>
          </cell>
          <cell r="K151">
            <v>-0.16102866732145954</v>
          </cell>
          <cell r="L151">
            <v>-0.35809357304104433</v>
          </cell>
          <cell r="M151">
            <v>-0.1825138611012741</v>
          </cell>
          <cell r="N151">
            <v>-0.35144057793266764</v>
          </cell>
          <cell r="O151">
            <v>-0.33019729898291789</v>
          </cell>
          <cell r="P151">
            <v>-0.30600939954069473</v>
          </cell>
          <cell r="Q151">
            <v>-0.18283642248148327</v>
          </cell>
          <cell r="R151">
            <v>-0.24169540041199855</v>
          </cell>
          <cell r="S151">
            <v>-6.2967909091959068E-2</v>
          </cell>
          <cell r="T151">
            <v>-5.5987037365944035E-2</v>
          </cell>
          <cell r="U151">
            <v>-0.15610773460789365</v>
          </cell>
          <cell r="V151">
            <v>-0.16830405508773394</v>
          </cell>
          <cell r="X151">
            <v>-0.32576352944122616</v>
          </cell>
          <cell r="Y151">
            <v>-0.37298829139776213</v>
          </cell>
          <cell r="Z151">
            <v>-0.30140179438738451</v>
          </cell>
          <cell r="AA151">
            <v>-0.46752598922835598</v>
          </cell>
          <cell r="AB151">
            <v>-0.31413105131232616</v>
          </cell>
          <cell r="AC151">
            <v>-0.38585648076215101</v>
          </cell>
          <cell r="AD151">
            <v>-0.50158983301990645</v>
          </cell>
          <cell r="AE151">
            <v>-0.55235595625841061</v>
          </cell>
          <cell r="AF151">
            <v>-0.30630512179440939</v>
          </cell>
          <cell r="AG151">
            <v>-0.39345285238892913</v>
          </cell>
          <cell r="AH151">
            <v>-0.19284343898663048</v>
          </cell>
          <cell r="AI151">
            <v>-0.24783836709180984</v>
          </cell>
          <cell r="AJ151">
            <v>-0.37455618914613659</v>
          </cell>
          <cell r="AK151">
            <v>-0.27959570353968027</v>
          </cell>
        </row>
        <row r="152">
          <cell r="F152" t="str">
            <v>HV Generation Non-Intermittent</v>
          </cell>
          <cell r="I152">
            <v>-0.22325602374939774</v>
          </cell>
          <cell r="J152">
            <v>-0.2240582139268234</v>
          </cell>
          <cell r="K152">
            <v>-0.21739832712161036</v>
          </cell>
          <cell r="L152">
            <v>-0.46965116472096374</v>
          </cell>
          <cell r="M152">
            <v>-0.19507361592953329</v>
          </cell>
          <cell r="N152">
            <v>-0.36513090245585217</v>
          </cell>
          <cell r="O152">
            <v>-0.38583441136852176</v>
          </cell>
          <cell r="P152">
            <v>-0.40259864764902964</v>
          </cell>
          <cell r="Q152">
            <v>-0.22399896075657022</v>
          </cell>
          <cell r="R152">
            <v>-0.27696858916739941</v>
          </cell>
          <cell r="S152">
            <v>-7.1316258145238273E-2</v>
          </cell>
          <cell r="T152">
            <v>-6.0874576537198487E-2</v>
          </cell>
          <cell r="U152">
            <v>-0.19971248616419132</v>
          </cell>
          <cell r="V152">
            <v>-0.30118547826228909</v>
          </cell>
          <cell r="X152">
            <v>-0.32576352944122627</v>
          </cell>
          <cell r="Y152">
            <v>-0.41522532294870979</v>
          </cell>
          <cell r="Z152">
            <v>-0.37708970932832853</v>
          </cell>
          <cell r="AA152">
            <v>-0.61317055481964811</v>
          </cell>
          <cell r="AB152">
            <v>-0.31413105131232621</v>
          </cell>
          <cell r="AC152">
            <v>-0.40088683721827273</v>
          </cell>
          <cell r="AD152">
            <v>-0.50158983301990656</v>
          </cell>
          <cell r="AE152">
            <v>-0.5523559562584105</v>
          </cell>
          <cell r="AF152">
            <v>-0.30630512179440939</v>
          </cell>
          <cell r="AG152">
            <v>-0.39345285238892913</v>
          </cell>
          <cell r="AH152">
            <v>-0.19284343898663048</v>
          </cell>
          <cell r="AI152">
            <v>-0.25499713452386058</v>
          </cell>
          <cell r="AJ152">
            <v>-0.37455618914613653</v>
          </cell>
          <cell r="AK152">
            <v>-0.27959570353968022</v>
          </cell>
        </row>
        <row r="153">
          <cell r="F153" t="str">
            <v>Domestic Unrestricted</v>
          </cell>
          <cell r="I153">
            <v>1.9844759107860692</v>
          </cell>
          <cell r="J153">
            <v>2.4216129314717909</v>
          </cell>
          <cell r="K153">
            <v>1.9931806061027195</v>
          </cell>
          <cell r="L153">
            <v>3.2949847897946709</v>
          </cell>
          <cell r="M153">
            <v>1.7748054387178613</v>
          </cell>
          <cell r="N153">
            <v>2.797129845320109</v>
          </cell>
          <cell r="O153">
            <v>2.9396369542989338</v>
          </cell>
          <cell r="P153">
            <v>1.493397253532313</v>
          </cell>
          <cell r="Q153">
            <v>2.0187283844809794</v>
          </cell>
          <cell r="R153">
            <v>1.7001363121887005</v>
          </cell>
          <cell r="S153">
            <v>1.5023466785592317</v>
          </cell>
          <cell r="T153">
            <v>1.7560733406175253</v>
          </cell>
          <cell r="U153">
            <v>2.5500299751377753</v>
          </cell>
          <cell r="V153">
            <v>2.7098475626605549</v>
          </cell>
          <cell r="X153">
            <v>1.8572413963053709</v>
          </cell>
          <cell r="Y153">
            <v>2.287563622016858</v>
          </cell>
          <cell r="Z153">
            <v>1.9905424295970005</v>
          </cell>
          <cell r="AA153">
            <v>3.0438688362921447</v>
          </cell>
          <cell r="AB153">
            <v>1.65251115970389</v>
          </cell>
          <cell r="AC153">
            <v>2.6231438447780349</v>
          </cell>
          <cell r="AD153">
            <v>2.6760897736178615</v>
          </cell>
          <cell r="AE153">
            <v>1.3112875588709219</v>
          </cell>
          <cell r="AF153">
            <v>1.7265994482637053</v>
          </cell>
          <cell r="AG153">
            <v>1.3864125197857042</v>
          </cell>
          <cell r="AH153">
            <v>1.4931308394777461</v>
          </cell>
          <cell r="AI153">
            <v>1.8267337580016985</v>
          </cell>
          <cell r="AJ153">
            <v>2.4699245230678422</v>
          </cell>
          <cell r="AK153">
            <v>2.6151885954947818</v>
          </cell>
        </row>
        <row r="154">
          <cell r="F154" t="str">
            <v>Domestic Two Rate</v>
          </cell>
          <cell r="I154">
            <v>1.4430828599743848</v>
          </cell>
          <cell r="J154">
            <v>1.8395082826946689</v>
          </cell>
          <cell r="K154">
            <v>1.5880432577735641</v>
          </cell>
          <cell r="L154">
            <v>2.6973517439488166</v>
          </cell>
          <cell r="M154">
            <v>1.3354517923695914</v>
          </cell>
          <cell r="N154">
            <v>2.2962214870955133</v>
          </cell>
          <cell r="O154">
            <v>2.1797548248106522</v>
          </cell>
          <cell r="P154">
            <v>1.0639095634231404</v>
          </cell>
          <cell r="Q154">
            <v>1.6647294698863475</v>
          </cell>
          <cell r="R154">
            <v>1.3322956518606792</v>
          </cell>
          <cell r="S154">
            <v>1.3291908606622846</v>
          </cell>
          <cell r="T154">
            <v>1.4286524362752628</v>
          </cell>
          <cell r="U154">
            <v>1.9674253626111442</v>
          </cell>
          <cell r="V154">
            <v>2.1174779346790826</v>
          </cell>
          <cell r="X154">
            <v>1.874056613473301</v>
          </cell>
          <cell r="Y154">
            <v>2.277608409303689</v>
          </cell>
          <cell r="Z154">
            <v>1.97881812454309</v>
          </cell>
          <cell r="AA154">
            <v>3.3195116489178602</v>
          </cell>
          <cell r="AB154">
            <v>1.7853731948575629</v>
          </cell>
          <cell r="AC154">
            <v>2.5975530938835885</v>
          </cell>
          <cell r="AD154">
            <v>2.7075264833103567</v>
          </cell>
          <cell r="AE154">
            <v>1.3899017769735207</v>
          </cell>
          <cell r="AF154">
            <v>1.7553615965185743</v>
          </cell>
          <cell r="AG154">
            <v>1.4048829604801487</v>
          </cell>
          <cell r="AH154">
            <v>1.501587106540087</v>
          </cell>
          <cell r="AI154">
            <v>1.8396962537582182</v>
          </cell>
          <cell r="AJ154">
            <v>2.5122183844929098</v>
          </cell>
          <cell r="AK154">
            <v>2.624110918272482</v>
          </cell>
        </row>
        <row r="155">
          <cell r="F155" t="str">
            <v>Domestic Off Peak (related MPAN)</v>
          </cell>
          <cell r="I155">
            <v>0.58318153671784989</v>
          </cell>
          <cell r="J155">
            <v>1.0091229732896521</v>
          </cell>
          <cell r="K155">
            <v>0.97314733065569425</v>
          </cell>
          <cell r="L155">
            <v>1.728093407324907</v>
          </cell>
          <cell r="M155">
            <v>0.51877256201328825</v>
          </cell>
          <cell r="N155">
            <v>1.1272937096337359</v>
          </cell>
          <cell r="O155">
            <v>1.2101386857968508</v>
          </cell>
          <cell r="P155">
            <v>0</v>
          </cell>
          <cell r="Q155">
            <v>0.42564421861455654</v>
          </cell>
          <cell r="R155">
            <v>0.16074985537301523</v>
          </cell>
          <cell r="S155">
            <v>0.79429499231443235</v>
          </cell>
          <cell r="T155">
            <v>0.77511730170541249</v>
          </cell>
          <cell r="U155">
            <v>1.1057848958881389</v>
          </cell>
          <cell r="V155">
            <v>1.2563228650299989</v>
          </cell>
          <cell r="X155">
            <v>0.75697535970600893</v>
          </cell>
          <cell r="Y155">
            <v>1.2499999999999998</v>
          </cell>
          <cell r="Z155">
            <v>1.2130000000000001</v>
          </cell>
          <cell r="AA155">
            <v>2.1269999999999993</v>
          </cell>
          <cell r="AB155">
            <v>0.69454081259611644</v>
          </cell>
          <cell r="AC155">
            <v>1.2749999999999999</v>
          </cell>
          <cell r="AD155">
            <v>1.502456375159773</v>
          </cell>
          <cell r="AE155">
            <v>0</v>
          </cell>
          <cell r="AF155">
            <v>0.44881737762902596</v>
          </cell>
          <cell r="AG155">
            <v>0.16959047970012334</v>
          </cell>
          <cell r="AH155">
            <v>0.89731516710431714</v>
          </cell>
          <cell r="AI155">
            <v>0.99793173973103089</v>
          </cell>
          <cell r="AJ155">
            <v>1.4117006115659092</v>
          </cell>
          <cell r="AK155">
            <v>1.5566199943702026</v>
          </cell>
        </row>
        <row r="156">
          <cell r="F156" t="str">
            <v>Small Non Domestic Unrestricted</v>
          </cell>
          <cell r="I156">
            <v>1.6722985346335824</v>
          </cell>
          <cell r="J156">
            <v>2.0749806630561642</v>
          </cell>
          <cell r="K156">
            <v>1.8370885942884756</v>
          </cell>
          <cell r="L156">
            <v>2.9552575077063872</v>
          </cell>
          <cell r="M156">
            <v>1.3912059463287643</v>
          </cell>
          <cell r="N156">
            <v>2.4008320629248541</v>
          </cell>
          <cell r="O156">
            <v>2.7217397665359728</v>
          </cell>
          <cell r="P156">
            <v>0.81993375117583034</v>
          </cell>
          <cell r="Q156">
            <v>1.2652543278952415</v>
          </cell>
          <cell r="R156">
            <v>1.1657949325445121</v>
          </cell>
          <cell r="S156">
            <v>1.4505168429375546</v>
          </cell>
          <cell r="T156">
            <v>1.5002411612705744</v>
          </cell>
          <cell r="U156">
            <v>2.2072283175109875</v>
          </cell>
          <cell r="V156">
            <v>2.153419642112651</v>
          </cell>
          <cell r="X156">
            <v>1.8572413963053709</v>
          </cell>
          <cell r="Y156">
            <v>2.287563622016858</v>
          </cell>
          <cell r="Z156">
            <v>1.990542429597</v>
          </cell>
          <cell r="AA156">
            <v>3.0438688362921451</v>
          </cell>
          <cell r="AB156">
            <v>1.6525111597038902</v>
          </cell>
          <cell r="AC156">
            <v>2.6231438447780349</v>
          </cell>
          <cell r="AD156">
            <v>2.6760897736178615</v>
          </cell>
          <cell r="AE156">
            <v>1.3112875588709219</v>
          </cell>
          <cell r="AF156">
            <v>1.7265994482637048</v>
          </cell>
          <cell r="AG156">
            <v>1.3864125197857045</v>
          </cell>
          <cell r="AH156">
            <v>1.4931308394777458</v>
          </cell>
          <cell r="AI156">
            <v>1.826733758001698</v>
          </cell>
          <cell r="AJ156">
            <v>2.4699245230678422</v>
          </cell>
          <cell r="AK156">
            <v>2.6151885954947818</v>
          </cell>
        </row>
        <row r="157">
          <cell r="F157" t="str">
            <v>Small Non Domestic Two Rate</v>
          </cell>
          <cell r="I157">
            <v>1.4052891722548888</v>
          </cell>
          <cell r="J157">
            <v>1.7664229555319739</v>
          </cell>
          <cell r="K157">
            <v>1.529825376884518</v>
          </cell>
          <cell r="L157">
            <v>2.5613210977967071</v>
          </cell>
          <cell r="M157">
            <v>1.4279627841880598</v>
          </cell>
          <cell r="N157">
            <v>2.0771358193793197</v>
          </cell>
          <cell r="O157">
            <v>2.3776770705798413</v>
          </cell>
          <cell r="P157">
            <v>0.79381790001876673</v>
          </cell>
          <cell r="Q157">
            <v>1.2494423360414193</v>
          </cell>
          <cell r="R157">
            <v>0.99983655265064963</v>
          </cell>
          <cell r="S157">
            <v>1.2511487414054443</v>
          </cell>
          <cell r="T157">
            <v>1.3604304541063617</v>
          </cell>
          <cell r="U157">
            <v>1.9420092065145989</v>
          </cell>
          <cell r="V157">
            <v>2.0502880771912322</v>
          </cell>
          <cell r="X157">
            <v>1.8888143756908213</v>
          </cell>
          <cell r="Y157">
            <v>2.1887085568621267</v>
          </cell>
          <cell r="Z157">
            <v>1.9063110442534266</v>
          </cell>
          <cell r="AA157">
            <v>3.152566841538389</v>
          </cell>
          <cell r="AB157">
            <v>1.7044567962617558</v>
          </cell>
          <cell r="AC157">
            <v>2.3492973899136684</v>
          </cell>
          <cell r="AD157">
            <v>2.6899273927590763</v>
          </cell>
          <cell r="AE157">
            <v>1.2885727153945892</v>
          </cell>
          <cell r="AF157">
            <v>1.7348397832453692</v>
          </cell>
          <cell r="AG157">
            <v>1.3952473037366411</v>
          </cell>
          <cell r="AH157">
            <v>1.4940510909487077</v>
          </cell>
          <cell r="AI157">
            <v>1.8320577014981192</v>
          </cell>
          <cell r="AJ157">
            <v>2.5033639815641417</v>
          </cell>
          <cell r="AK157">
            <v>2.5790627346730055</v>
          </cell>
        </row>
        <row r="158">
          <cell r="F158" t="str">
            <v>Small Non Domestic Off Peak (related MPAN)</v>
          </cell>
          <cell r="I158">
            <v>0.53777567497826062</v>
          </cell>
          <cell r="J158">
            <v>1.0583681743861872</v>
          </cell>
          <cell r="K158">
            <v>1.0076731847961191</v>
          </cell>
          <cell r="L158">
            <v>1.6517225656283669</v>
          </cell>
          <cell r="M158">
            <v>0.61215162317567995</v>
          </cell>
          <cell r="N158">
            <v>1.4570823791971736</v>
          </cell>
          <cell r="O158">
            <v>1.1658084126024935</v>
          </cell>
          <cell r="P158">
            <v>0</v>
          </cell>
          <cell r="Q158">
            <v>0.52445448365007874</v>
          </cell>
          <cell r="R158">
            <v>0.20677098332254792</v>
          </cell>
          <cell r="S158">
            <v>0.66411362777833782</v>
          </cell>
          <cell r="T158">
            <v>0.81914289715511768</v>
          </cell>
          <cell r="U158">
            <v>1.1119884577164034</v>
          </cell>
          <cell r="V158">
            <v>1.2571185096563644</v>
          </cell>
          <cell r="X158">
            <v>0.72281096720180027</v>
          </cell>
          <cell r="Y158">
            <v>1.3109999999999999</v>
          </cell>
          <cell r="Z158">
            <v>1.2559999999999998</v>
          </cell>
          <cell r="AA158">
            <v>2.0329999999999999</v>
          </cell>
          <cell r="AB158">
            <v>0.73068150376042373</v>
          </cell>
          <cell r="AC158">
            <v>1.6489999999999998</v>
          </cell>
          <cell r="AD158">
            <v>1.3184605259205358</v>
          </cell>
          <cell r="AE158">
            <v>0</v>
          </cell>
          <cell r="AF158">
            <v>0.72820047511772734</v>
          </cell>
          <cell r="AG158">
            <v>0.28782588750943905</v>
          </cell>
          <cell r="AH158">
            <v>0.79304694738496584</v>
          </cell>
          <cell r="AI158">
            <v>1.1034765152243153</v>
          </cell>
          <cell r="AJ158">
            <v>1.4332497858926465</v>
          </cell>
          <cell r="AK158">
            <v>1.581</v>
          </cell>
        </row>
        <row r="159">
          <cell r="F159" t="str">
            <v>LV Medium Non-Domestic</v>
          </cell>
          <cell r="I159">
            <v>1.4661884859714616</v>
          </cell>
          <cell r="J159">
            <v>1.870847334136291</v>
          </cell>
          <cell r="K159">
            <v>1.6064604428383673</v>
          </cell>
          <cell r="L159">
            <v>2.6793254956317263</v>
          </cell>
          <cell r="M159">
            <v>1.2328307732379418</v>
          </cell>
          <cell r="N159">
            <v>2.1791743877943412</v>
          </cell>
          <cell r="O159">
            <v>2.4355868703275774</v>
          </cell>
          <cell r="P159">
            <v>0.95288931991391734</v>
          </cell>
          <cell r="Q159">
            <v>1.3689122957180468</v>
          </cell>
          <cell r="R159">
            <v>1.2364605915348463</v>
          </cell>
          <cell r="S159">
            <v>1.2690363266403575</v>
          </cell>
          <cell r="T159">
            <v>1.4288462334824428</v>
          </cell>
          <cell r="U159">
            <v>1.9680506244068814</v>
          </cell>
          <cell r="V159">
            <v>2.1156476433282552</v>
          </cell>
          <cell r="X159">
            <v>1.8572413963053713</v>
          </cell>
          <cell r="Y159">
            <v>2.287563622016858</v>
          </cell>
          <cell r="Z159">
            <v>1.9905424295970005</v>
          </cell>
          <cell r="AA159">
            <v>3.0438688362921442</v>
          </cell>
          <cell r="AB159">
            <v>1.65251115970389</v>
          </cell>
          <cell r="AC159">
            <v>2.4657499999999994</v>
          </cell>
          <cell r="AD159">
            <v>2.6760897736178615</v>
          </cell>
          <cell r="AE159">
            <v>1.3112875588709216</v>
          </cell>
          <cell r="AF159">
            <v>1.726599448263705</v>
          </cell>
          <cell r="AG159">
            <v>1.3864125197857045</v>
          </cell>
          <cell r="AH159">
            <v>1.4931308394777458</v>
          </cell>
          <cell r="AI159">
            <v>1.8267337580016985</v>
          </cell>
          <cell r="AJ159">
            <v>2.4699245230678417</v>
          </cell>
          <cell r="AK159">
            <v>2.6151885954947818</v>
          </cell>
        </row>
        <row r="160">
          <cell r="F160" t="str">
            <v>LV Sub Medium Non-Domestic</v>
          </cell>
          <cell r="I160">
            <v>1.0851148430930648</v>
          </cell>
          <cell r="J160">
            <v>1.5320134255605167</v>
          </cell>
          <cell r="K160">
            <v>1.2605435356769692</v>
          </cell>
          <cell r="L160">
            <v>2.2859441777917926</v>
          </cell>
          <cell r="M160">
            <v>0.94757209675861054</v>
          </cell>
          <cell r="N160">
            <v>1.8605953147410192</v>
          </cell>
          <cell r="O160">
            <v>2.0498235325450977</v>
          </cell>
          <cell r="P160">
            <v>0.65133568195415037</v>
          </cell>
          <cell r="Q160">
            <v>1.0047531466579209</v>
          </cell>
          <cell r="R160">
            <v>0.84092981484839924</v>
          </cell>
          <cell r="S160">
            <v>0.86578609519752137</v>
          </cell>
          <cell r="T160">
            <v>0.96044925930825764</v>
          </cell>
          <cell r="U160">
            <v>1.4571183718773983</v>
          </cell>
          <cell r="V160">
            <v>1.7056273302169658</v>
          </cell>
          <cell r="X160">
            <v>0.9374181596933796</v>
          </cell>
          <cell r="Y160">
            <v>1.1625047795413181</v>
          </cell>
          <cell r="Z160">
            <v>1.018163088178951</v>
          </cell>
          <cell r="AA160">
            <v>1.9767360641897698</v>
          </cell>
          <cell r="AB160">
            <v>0.85442691231595869</v>
          </cell>
          <cell r="AC160">
            <v>1.5209649975971993</v>
          </cell>
          <cell r="AD160">
            <v>1.4435994415239546</v>
          </cell>
          <cell r="AE160">
            <v>0.72799158491078042</v>
          </cell>
          <cell r="AF160">
            <v>0.92270621819794973</v>
          </cell>
          <cell r="AG160">
            <v>0.70956595444178328</v>
          </cell>
          <cell r="AH160">
            <v>0.77876263794343437</v>
          </cell>
          <cell r="AI160">
            <v>0.89865087319742909</v>
          </cell>
          <cell r="AJ160">
            <v>1.254829068932912</v>
          </cell>
          <cell r="AK160">
            <v>1.5204800269181633</v>
          </cell>
        </row>
        <row r="161">
          <cell r="F161" t="str">
            <v>HV Medium Non-Domestic</v>
          </cell>
          <cell r="I161">
            <v>0.79519943671990345</v>
          </cell>
          <cell r="J161">
            <v>1.2739438969798107</v>
          </cell>
          <cell r="K161">
            <v>1.1712640671258789</v>
          </cell>
          <cell r="L161">
            <v>2.1386010261451074</v>
          </cell>
          <cell r="M161">
            <v>1.0716661926745126</v>
          </cell>
          <cell r="N161">
            <v>1.8021854974277485</v>
          </cell>
          <cell r="O161">
            <v>1.8259379448839654</v>
          </cell>
          <cell r="P161">
            <v>0.5442172084304373</v>
          </cell>
          <cell r="Q161">
            <v>0.93200749728968557</v>
          </cell>
          <cell r="R161">
            <v>0.76340865985115536</v>
          </cell>
          <cell r="S161">
            <v>0.78658857937944515</v>
          </cell>
          <cell r="T161">
            <v>0.8676521923408328</v>
          </cell>
          <cell r="U161">
            <v>1.579316791961066</v>
          </cell>
          <cell r="V161">
            <v>2.4194662562778149</v>
          </cell>
          <cell r="X161">
            <v>0.68985108344356871</v>
          </cell>
          <cell r="Y161">
            <v>0.85790411237264985</v>
          </cell>
          <cell r="Z161">
            <v>0.72627595872431849</v>
          </cell>
          <cell r="AA161">
            <v>1.7679741204191466</v>
          </cell>
          <cell r="AB161">
            <v>0.6830374937033723</v>
          </cell>
          <cell r="AC161">
            <v>1.2962855128739439</v>
          </cell>
          <cell r="AD161">
            <v>1.2084374732767873</v>
          </cell>
          <cell r="AE161">
            <v>0.5761923127453088</v>
          </cell>
          <cell r="AF161">
            <v>0.75124758955679694</v>
          </cell>
          <cell r="AG161">
            <v>0.57102600575681439</v>
          </cell>
          <cell r="AH161">
            <v>0.59228656597307539</v>
          </cell>
          <cell r="AI161">
            <v>0.6753532615199932</v>
          </cell>
          <cell r="AJ161">
            <v>0.95723817046950699</v>
          </cell>
          <cell r="AK161">
            <v>1.1721679468486847</v>
          </cell>
        </row>
        <row r="162">
          <cell r="F162" t="str">
            <v>LV Network Domestic</v>
          </cell>
          <cell r="I162">
            <v>2.0212754163454356</v>
          </cell>
          <cell r="J162">
            <v>2.3808803948327615</v>
          </cell>
          <cell r="K162">
            <v>2.2337530633816027</v>
          </cell>
          <cell r="L162">
            <v>2.8789536632024229</v>
          </cell>
          <cell r="M162">
            <v>1.4694196128324668</v>
          </cell>
          <cell r="N162">
            <v>2.7699727935761178</v>
          </cell>
          <cell r="O162">
            <v>2.7917372501896645</v>
          </cell>
          <cell r="P162">
            <v>1.5586180232344662</v>
          </cell>
          <cell r="Q162">
            <v>1.8996281083968054</v>
          </cell>
          <cell r="R162">
            <v>1.5501590235901164</v>
          </cell>
          <cell r="S162">
            <v>1.3805102960563393</v>
          </cell>
          <cell r="T162">
            <v>1.6175777755429015</v>
          </cell>
          <cell r="U162">
            <v>2.2844190683096701</v>
          </cell>
          <cell r="V162">
            <v>2.5292608674500188</v>
          </cell>
          <cell r="X162">
            <v>1.8572413963053709</v>
          </cell>
          <cell r="Y162">
            <v>2.2875636220168585</v>
          </cell>
          <cell r="Z162">
            <v>1.9905424295970005</v>
          </cell>
          <cell r="AA162">
            <v>3.0438688362921451</v>
          </cell>
          <cell r="AB162">
            <v>1.65251115970389</v>
          </cell>
          <cell r="AC162">
            <v>2.6231438447780353</v>
          </cell>
          <cell r="AD162">
            <v>2.6760897736178615</v>
          </cell>
          <cell r="AE162">
            <v>1.3112875588709219</v>
          </cell>
          <cell r="AF162">
            <v>1.7265994482637053</v>
          </cell>
          <cell r="AG162">
            <v>1.3864125197857045</v>
          </cell>
          <cell r="AH162">
            <v>1.4931308394777458</v>
          </cell>
          <cell r="AI162">
            <v>1.8267337580016985</v>
          </cell>
          <cell r="AJ162">
            <v>2.4699245230678422</v>
          </cell>
          <cell r="AK162">
            <v>2.6151885954947818</v>
          </cell>
        </row>
        <row r="163">
          <cell r="F163" t="str">
            <v>LV Network Non-Domestic Non-CT</v>
          </cell>
          <cell r="I163">
            <v>1.5071883857734982</v>
          </cell>
          <cell r="J163">
            <v>1.8777856792074259</v>
          </cell>
          <cell r="K163">
            <v>1.6275427298675813</v>
          </cell>
          <cell r="L163">
            <v>2.7264877948973449</v>
          </cell>
          <cell r="M163">
            <v>1.346659821610791</v>
          </cell>
          <cell r="N163">
            <v>2.2625240346625328</v>
          </cell>
          <cell r="O163">
            <v>2.4751577890914871</v>
          </cell>
          <cell r="P163">
            <v>0.55013565117700303</v>
          </cell>
          <cell r="Q163">
            <v>1.1568951126619775</v>
          </cell>
          <cell r="R163">
            <v>1.0095705944519613</v>
          </cell>
          <cell r="S163">
            <v>1.258860480324413</v>
          </cell>
          <cell r="T163">
            <v>1.3022453256251225</v>
          </cell>
          <cell r="U163">
            <v>2.006568767593981</v>
          </cell>
          <cell r="V163">
            <v>2.0061781899461977</v>
          </cell>
          <cell r="X163">
            <v>1.8572413963053709</v>
          </cell>
          <cell r="Y163">
            <v>2.287563622016858</v>
          </cell>
          <cell r="Z163">
            <v>1.990542429597</v>
          </cell>
          <cell r="AA163">
            <v>3.0438688362921447</v>
          </cell>
          <cell r="AB163">
            <v>1.6525111597038902</v>
          </cell>
          <cell r="AC163">
            <v>2.5589765289580035</v>
          </cell>
          <cell r="AD163">
            <v>2.6760897736178615</v>
          </cell>
          <cell r="AE163">
            <v>0.89311796293744794</v>
          </cell>
          <cell r="AF163">
            <v>1.6742794997178574</v>
          </cell>
          <cell r="AG163">
            <v>1.3864125197857045</v>
          </cell>
          <cell r="AH163">
            <v>1.4931308394777461</v>
          </cell>
          <cell r="AI163">
            <v>1.8267337580016985</v>
          </cell>
          <cell r="AJ163">
            <v>2.4699245230678417</v>
          </cell>
          <cell r="AK163">
            <v>2.5232664604080384</v>
          </cell>
        </row>
        <row r="164">
          <cell r="F164" t="str">
            <v>LV HH Metered</v>
          </cell>
          <cell r="I164">
            <v>1.7034667199408922</v>
          </cell>
          <cell r="J164">
            <v>1.9579083815205087</v>
          </cell>
          <cell r="K164">
            <v>1.6769441061677668</v>
          </cell>
          <cell r="L164">
            <v>3.000121427042354</v>
          </cell>
          <cell r="M164">
            <v>1.4140691491929704</v>
          </cell>
          <cell r="N164">
            <v>2.3052353427796284</v>
          </cell>
          <cell r="O164">
            <v>2.6385381454530243</v>
          </cell>
          <cell r="P164">
            <v>1.2051081086230451</v>
          </cell>
          <cell r="Q164">
            <v>1.4276636727273235</v>
          </cell>
          <cell r="R164">
            <v>1.3573519910444367</v>
          </cell>
          <cell r="S164">
            <v>1.412667621984895</v>
          </cell>
          <cell r="T164">
            <v>1.7059058634802045</v>
          </cell>
          <cell r="U164">
            <v>2.2220743420495079</v>
          </cell>
          <cell r="V164">
            <v>2.3213395156138801</v>
          </cell>
          <cell r="X164">
            <v>1.8572413963053709</v>
          </cell>
          <cell r="Y164">
            <v>2.2875636220168576</v>
          </cell>
          <cell r="Z164">
            <v>1.9905424295970009</v>
          </cell>
          <cell r="AA164">
            <v>3.0438688362921442</v>
          </cell>
          <cell r="AB164">
            <v>1.65251115970389</v>
          </cell>
          <cell r="AC164">
            <v>2.6078692597837443</v>
          </cell>
          <cell r="AD164">
            <v>2.6760897736178615</v>
          </cell>
          <cell r="AE164">
            <v>1.3112875588709216</v>
          </cell>
          <cell r="AF164">
            <v>1.726599448263705</v>
          </cell>
          <cell r="AG164">
            <v>1.386412519785704</v>
          </cell>
          <cell r="AH164">
            <v>1.4931308394777458</v>
          </cell>
          <cell r="AI164">
            <v>1.8267337580016982</v>
          </cell>
          <cell r="AJ164">
            <v>2.4699245230678422</v>
          </cell>
          <cell r="AK164">
            <v>2.6151885954947818</v>
          </cell>
        </row>
        <row r="165">
          <cell r="F165" t="str">
            <v>LV Sub HH Metered</v>
          </cell>
          <cell r="I165">
            <v>1.1706319074420382</v>
          </cell>
          <cell r="J165">
            <v>1.3450697212091645</v>
          </cell>
          <cell r="K165">
            <v>1.2010067011884695</v>
          </cell>
          <cell r="L165">
            <v>2.0972675969478694</v>
          </cell>
          <cell r="M165">
            <v>1.0560069670018204</v>
          </cell>
          <cell r="N165">
            <v>1.9624653734537756</v>
          </cell>
          <cell r="O165">
            <v>2.0972866803728438</v>
          </cell>
          <cell r="P165">
            <v>0.915378939202668</v>
          </cell>
          <cell r="Q165">
            <v>0.92315904249708425</v>
          </cell>
          <cell r="R165">
            <v>0.82105485090596353</v>
          </cell>
          <cell r="S165">
            <v>1.0470253985949165</v>
          </cell>
          <cell r="T165">
            <v>1.3231023643768396</v>
          </cell>
          <cell r="U165">
            <v>1.6014832925210343</v>
          </cell>
          <cell r="V165">
            <v>1.7801588089672526</v>
          </cell>
          <cell r="X165">
            <v>0.93741815969337972</v>
          </cell>
          <cell r="Y165">
            <v>1.1625047795413179</v>
          </cell>
          <cell r="Z165">
            <v>1.018163088178951</v>
          </cell>
          <cell r="AA165">
            <v>1.9767360641897698</v>
          </cell>
          <cell r="AB165">
            <v>0.85442691231595902</v>
          </cell>
          <cell r="AC165">
            <v>1.5209649975971995</v>
          </cell>
          <cell r="AD165">
            <v>1.4435994415239546</v>
          </cell>
          <cell r="AE165">
            <v>0.72799158491078031</v>
          </cell>
          <cell r="AF165">
            <v>0.92270621819794985</v>
          </cell>
          <cell r="AG165">
            <v>0.70956595444178339</v>
          </cell>
          <cell r="AH165">
            <v>0.77876263794343425</v>
          </cell>
          <cell r="AI165">
            <v>0.89865087319742942</v>
          </cell>
          <cell r="AJ165">
            <v>1.254829068932912</v>
          </cell>
          <cell r="AK165">
            <v>1.5204800269181635</v>
          </cell>
        </row>
        <row r="166">
          <cell r="F166" t="str">
            <v>HV HH Metered</v>
          </cell>
          <cell r="I166">
            <v>0.75056094517490879</v>
          </cell>
          <cell r="J166">
            <v>1.1121758071612677</v>
          </cell>
          <cell r="K166">
            <v>0.94008954520728183</v>
          </cell>
          <cell r="L166">
            <v>2.6480600486255348</v>
          </cell>
          <cell r="M166">
            <v>0.94902279011486368</v>
          </cell>
          <cell r="N166">
            <v>1.722926462946057</v>
          </cell>
          <cell r="O166">
            <v>1.5603149864654371</v>
          </cell>
          <cell r="P166">
            <v>0.72208064756342605</v>
          </cell>
          <cell r="Q166">
            <v>0.77050807418082956</v>
          </cell>
          <cell r="R166">
            <v>0.56688264130457322</v>
          </cell>
          <cell r="S166">
            <v>0.69504428787548655</v>
          </cell>
          <cell r="T166">
            <v>0.83857849342030999</v>
          </cell>
          <cell r="U166">
            <v>1.2097107049371163</v>
          </cell>
          <cell r="V166">
            <v>1.4892242458602689</v>
          </cell>
          <cell r="X166">
            <v>0.68985108344356871</v>
          </cell>
          <cell r="Y166">
            <v>0.85790411237265007</v>
          </cell>
          <cell r="Z166">
            <v>0.72627595872431849</v>
          </cell>
          <cell r="AA166">
            <v>1.7679741204191466</v>
          </cell>
          <cell r="AB166">
            <v>0.68303749370337219</v>
          </cell>
          <cell r="AC166">
            <v>1.2962855128739439</v>
          </cell>
          <cell r="AD166">
            <v>1.2084374732767871</v>
          </cell>
          <cell r="AE166">
            <v>0.5761923127453088</v>
          </cell>
          <cell r="AF166">
            <v>0.75124758955679705</v>
          </cell>
          <cell r="AG166">
            <v>0.57102600575681439</v>
          </cell>
          <cell r="AH166">
            <v>0.59228656597307539</v>
          </cell>
          <cell r="AI166">
            <v>0.67535326151999331</v>
          </cell>
          <cell r="AJ166">
            <v>0.95723817046950677</v>
          </cell>
          <cell r="AK166">
            <v>1.1721679468486845</v>
          </cell>
        </row>
        <row r="167">
          <cell r="F167" t="str">
            <v>NHH UMS category A</v>
          </cell>
          <cell r="I167">
            <v>2.5108022608813525</v>
          </cell>
          <cell r="J167">
            <v>1.5911851042831238</v>
          </cell>
          <cell r="K167">
            <v>1.2854858716004676</v>
          </cell>
          <cell r="L167">
            <v>3.6682377687221233</v>
          </cell>
          <cell r="M167">
            <v>1.7682733328052944</v>
          </cell>
          <cell r="N167">
            <v>2.0220554619077289</v>
          </cell>
          <cell r="O167">
            <v>2.1052991146864239</v>
          </cell>
          <cell r="P167">
            <v>1.4926753832099249</v>
          </cell>
          <cell r="Q167">
            <v>1.5747454126989846</v>
          </cell>
          <cell r="R167">
            <v>1.3177599031183067</v>
          </cell>
          <cell r="S167">
            <v>1.4823066483650968</v>
          </cell>
          <cell r="T167">
            <v>1.7603567635116901</v>
          </cell>
          <cell r="U167">
            <v>2.4418770246505956</v>
          </cell>
          <cell r="V167">
            <v>2.6288098455092572</v>
          </cell>
          <cell r="X167">
            <v>1.8572413963053713</v>
          </cell>
          <cell r="Y167">
            <v>1.972</v>
          </cell>
          <cell r="Z167">
            <v>1.6020000000000001</v>
          </cell>
          <cell r="AA167">
            <v>3.0438688362921447</v>
          </cell>
          <cell r="AB167">
            <v>1.65251115970389</v>
          </cell>
          <cell r="AC167">
            <v>2.2869999999999999</v>
          </cell>
          <cell r="AD167">
            <v>2.676089773617861</v>
          </cell>
          <cell r="AE167">
            <v>1.3112875588709219</v>
          </cell>
          <cell r="AF167">
            <v>1.726599448263705</v>
          </cell>
          <cell r="AG167">
            <v>1.386412519785704</v>
          </cell>
          <cell r="AH167">
            <v>1.4931308394777458</v>
          </cell>
          <cell r="AI167">
            <v>1.8267337580016985</v>
          </cell>
          <cell r="AJ167">
            <v>2.4699245230678422</v>
          </cell>
          <cell r="AK167">
            <v>2.6151885954947818</v>
          </cell>
        </row>
        <row r="168">
          <cell r="F168" t="str">
            <v>NHH UMS category B</v>
          </cell>
          <cell r="I168">
            <v>2.6612091778937419</v>
          </cell>
          <cell r="J168">
            <v>1.8422549000375892</v>
          </cell>
          <cell r="K168">
            <v>1.3697931898503417</v>
          </cell>
          <cell r="L168">
            <v>3.672300047535769</v>
          </cell>
          <cell r="M168">
            <v>1.8853677110882934</v>
          </cell>
          <cell r="N168">
            <v>2.2448617480471031</v>
          </cell>
          <cell r="O168">
            <v>2.3129514470178885</v>
          </cell>
          <cell r="P168">
            <v>1.2955412013580161</v>
          </cell>
          <cell r="Q168">
            <v>2.0687967378765957</v>
          </cell>
          <cell r="R168">
            <v>1.8764952875196745</v>
          </cell>
          <cell r="S168">
            <v>1.646448368867129</v>
          </cell>
          <cell r="T168">
            <v>1.9484661258877023</v>
          </cell>
          <cell r="U168">
            <v>2.7047529571233015</v>
          </cell>
          <cell r="V168">
            <v>2.8818248366932586</v>
          </cell>
          <cell r="X168">
            <v>1.8572413963053713</v>
          </cell>
          <cell r="Y168">
            <v>2.2829999999999999</v>
          </cell>
          <cell r="Z168">
            <v>1.7070000000000001</v>
          </cell>
          <cell r="AA168">
            <v>3.0438688362921451</v>
          </cell>
          <cell r="AB168">
            <v>1.6525111597038902</v>
          </cell>
          <cell r="AC168">
            <v>2.5390000000000006</v>
          </cell>
          <cell r="AD168">
            <v>2.676089773617861</v>
          </cell>
          <cell r="AE168">
            <v>1.3112875588709221</v>
          </cell>
          <cell r="AF168">
            <v>1.726599448263705</v>
          </cell>
          <cell r="AG168">
            <v>1.3864125197857047</v>
          </cell>
          <cell r="AH168">
            <v>1.4931308394777461</v>
          </cell>
          <cell r="AI168">
            <v>1.8267337580016987</v>
          </cell>
          <cell r="AJ168">
            <v>2.4699245230678422</v>
          </cell>
          <cell r="AK168">
            <v>2.6151885954947818</v>
          </cell>
        </row>
        <row r="169">
          <cell r="F169" t="str">
            <v>NHH UMS category C</v>
          </cell>
          <cell r="I169">
            <v>3.5132785521007217</v>
          </cell>
          <cell r="J169">
            <v>2.677001423542789</v>
          </cell>
          <cell r="K169">
            <v>1.8563668551781887</v>
          </cell>
          <cell r="L169">
            <v>4.3580127112791738</v>
          </cell>
          <cell r="M169">
            <v>2.452312011002816</v>
          </cell>
          <cell r="N169">
            <v>2.9680980260709435</v>
          </cell>
          <cell r="O169">
            <v>3.1956682904493956</v>
          </cell>
          <cell r="P169">
            <v>2.4500082538282588</v>
          </cell>
          <cell r="Q169">
            <v>3.2842320959009541</v>
          </cell>
          <cell r="R169">
            <v>3.0989720102354266</v>
          </cell>
          <cell r="S169">
            <v>2.2514458214455009</v>
          </cell>
          <cell r="T169">
            <v>2.573496170378212</v>
          </cell>
          <cell r="U169">
            <v>3.4080817794027842</v>
          </cell>
          <cell r="V169">
            <v>3.504018934510523</v>
          </cell>
          <cell r="X169">
            <v>1.8572413963053711</v>
          </cell>
          <cell r="Y169">
            <v>2.2875636220168576</v>
          </cell>
          <cell r="Z169">
            <v>1.9905424295970007</v>
          </cell>
          <cell r="AA169">
            <v>3.0438688362921447</v>
          </cell>
          <cell r="AB169">
            <v>1.65251115970389</v>
          </cell>
          <cell r="AC169">
            <v>2.6231438447780353</v>
          </cell>
          <cell r="AD169">
            <v>2.6760897736178619</v>
          </cell>
          <cell r="AE169">
            <v>1.3112875588709221</v>
          </cell>
          <cell r="AF169">
            <v>1.726599448263705</v>
          </cell>
          <cell r="AG169">
            <v>1.3864125197857042</v>
          </cell>
          <cell r="AH169">
            <v>1.4931308394777456</v>
          </cell>
          <cell r="AI169">
            <v>1.8267337580016987</v>
          </cell>
          <cell r="AJ169">
            <v>2.4699245230678422</v>
          </cell>
          <cell r="AK169">
            <v>2.6151885954947818</v>
          </cell>
        </row>
        <row r="170">
          <cell r="F170" t="str">
            <v>NHH UMS category D</v>
          </cell>
          <cell r="I170">
            <v>2.4561733334759084</v>
          </cell>
          <cell r="J170">
            <v>1.4216524447704617</v>
          </cell>
          <cell r="K170">
            <v>1.2405219685338678</v>
          </cell>
          <cell r="L170">
            <v>3.7112979241467676</v>
          </cell>
          <cell r="M170">
            <v>1.6993506924235287</v>
          </cell>
          <cell r="N170">
            <v>1.8602556588779455</v>
          </cell>
          <cell r="O170">
            <v>1.9606424337364143</v>
          </cell>
          <cell r="P170">
            <v>1.7310845343870775</v>
          </cell>
          <cell r="Q170">
            <v>1.2644950001049329</v>
          </cell>
          <cell r="R170">
            <v>0.94764632481995292</v>
          </cell>
          <cell r="S170">
            <v>1.3187938233439154</v>
          </cell>
          <cell r="T170">
            <v>1.5649098018940604</v>
          </cell>
          <cell r="U170">
            <v>2.1883064349202868</v>
          </cell>
          <cell r="V170">
            <v>2.3853425898416329</v>
          </cell>
          <cell r="X170">
            <v>1.8572413963053709</v>
          </cell>
          <cell r="Y170">
            <v>1.762</v>
          </cell>
          <cell r="Z170">
            <v>1.5469999999999999</v>
          </cell>
          <cell r="AA170">
            <v>3.0438688362921447</v>
          </cell>
          <cell r="AB170">
            <v>1.65251115970389</v>
          </cell>
          <cell r="AC170">
            <v>2.1040000000000001</v>
          </cell>
          <cell r="AD170">
            <v>2.52</v>
          </cell>
          <cell r="AE170">
            <v>1.3112875588709221</v>
          </cell>
          <cell r="AF170">
            <v>1.726599448263705</v>
          </cell>
          <cell r="AG170">
            <v>1.3864125197857045</v>
          </cell>
          <cell r="AH170">
            <v>1.4931308394777463</v>
          </cell>
          <cell r="AI170">
            <v>1.826733758001698</v>
          </cell>
          <cell r="AJ170">
            <v>2.4699245230678417</v>
          </cell>
          <cell r="AK170">
            <v>2.6151885954947818</v>
          </cell>
        </row>
        <row r="171">
          <cell r="F171" t="str">
            <v>LV UMS (Pseudo HH Metered)</v>
          </cell>
          <cell r="I171">
            <v>2.6883292985420582</v>
          </cell>
          <cell r="J171">
            <v>1.819787682367723</v>
          </cell>
          <cell r="K171">
            <v>1.3516378817332608</v>
          </cell>
          <cell r="L171">
            <v>3.7192476409011301</v>
          </cell>
          <cell r="M171">
            <v>2.0557451379048328</v>
          </cell>
          <cell r="N171">
            <v>2.2664399578007726</v>
          </cell>
          <cell r="O171">
            <v>2.3365436814640579</v>
          </cell>
          <cell r="P171">
            <v>1.4377889760493547</v>
          </cell>
          <cell r="Q171">
            <v>2.1077672269517009</v>
          </cell>
          <cell r="R171">
            <v>1.9287427450563934</v>
          </cell>
          <cell r="S171">
            <v>1.6891257505147865</v>
          </cell>
          <cell r="T171">
            <v>1.9423925141969787</v>
          </cell>
          <cell r="U171">
            <v>2.7559634998037015</v>
          </cell>
          <cell r="V171">
            <v>2.9665691976174369</v>
          </cell>
          <cell r="X171">
            <v>1.8572413963053707</v>
          </cell>
          <cell r="Y171">
            <v>2.2552871157135637</v>
          </cell>
          <cell r="Z171">
            <v>1.6846131692879953</v>
          </cell>
          <cell r="AA171">
            <v>3.0438688362921442</v>
          </cell>
          <cell r="AB171">
            <v>1.6525111597038902</v>
          </cell>
          <cell r="AC171">
            <v>2.5642351367312171</v>
          </cell>
          <cell r="AD171">
            <v>2.676089773617861</v>
          </cell>
          <cell r="AE171">
            <v>1.3112875588709221</v>
          </cell>
          <cell r="AF171">
            <v>1.7265994482637046</v>
          </cell>
          <cell r="AG171">
            <v>1.3864125197857047</v>
          </cell>
          <cell r="AH171">
            <v>1.4931308394777456</v>
          </cell>
          <cell r="AI171">
            <v>1.8267337580016985</v>
          </cell>
          <cell r="AJ171">
            <v>2.4699245230678426</v>
          </cell>
          <cell r="AK171">
            <v>2.6151885954947822</v>
          </cell>
        </row>
        <row r="172">
          <cell r="F172" t="str">
            <v>LV Generation NHH or Aggregate HH</v>
          </cell>
          <cell r="I172">
            <v>-0.53882969867830688</v>
          </cell>
          <cell r="J172">
            <v>-0.45655268124621545</v>
          </cell>
          <cell r="K172">
            <v>-0.34530524287072223</v>
          </cell>
          <cell r="L172">
            <v>-0.89342875309269287</v>
          </cell>
          <cell r="M172">
            <v>-0.48220333049631064</v>
          </cell>
          <cell r="N172">
            <v>-0.61420387369381846</v>
          </cell>
          <cell r="O172">
            <v>-0.80271363717389232</v>
          </cell>
          <cell r="P172">
            <v>-0.54978691602880003</v>
          </cell>
          <cell r="Q172">
            <v>-0.51392336667700556</v>
          </cell>
          <cell r="R172">
            <v>-0.45716810075678066</v>
          </cell>
          <cell r="S172">
            <v>-0.29323651782484278</v>
          </cell>
          <cell r="T172">
            <v>-0.29534355286270914</v>
          </cell>
          <cell r="U172">
            <v>-0.4414029656667311</v>
          </cell>
          <cell r="V172">
            <v>-0.57707131356923713</v>
          </cell>
          <cell r="X172">
            <v>-0.9374181596933796</v>
          </cell>
          <cell r="Y172">
            <v>-0.67100000000000015</v>
          </cell>
          <cell r="Z172">
            <v>-0.51100000000000012</v>
          </cell>
          <cell r="AA172">
            <v>-1.2110000000000003</v>
          </cell>
          <cell r="AB172">
            <v>-0.80800000000000005</v>
          </cell>
          <cell r="AC172">
            <v>-0.753</v>
          </cell>
          <cell r="AD172">
            <v>-1.228</v>
          </cell>
          <cell r="AE172">
            <v>-0.72799158491078042</v>
          </cell>
          <cell r="AF172">
            <v>-0.92270621819794962</v>
          </cell>
          <cell r="AG172">
            <v>-0.7095659544417835</v>
          </cell>
          <cell r="AH172">
            <v>-0.62499999999999989</v>
          </cell>
          <cell r="AI172">
            <v>-0.59599999999999997</v>
          </cell>
          <cell r="AJ172">
            <v>-0.69299999999999995</v>
          </cell>
          <cell r="AK172">
            <v>-0.83199999999999996</v>
          </cell>
        </row>
        <row r="173">
          <cell r="F173" t="str">
            <v>LV Sub Generation NHH</v>
          </cell>
          <cell r="I173">
            <v>-0.3714631994934981</v>
          </cell>
          <cell r="J173">
            <v>-0.3635849438974752</v>
          </cell>
          <cell r="K173">
            <v>-0.2714175072861631</v>
          </cell>
          <cell r="L173">
            <v>-0.77141944145471164</v>
          </cell>
          <cell r="M173">
            <v>-0.38695509843763082</v>
          </cell>
          <cell r="N173">
            <v>-0.52009851064736479</v>
          </cell>
          <cell r="O173">
            <v>-0.67241835026696917</v>
          </cell>
          <cell r="P173">
            <v>-0.42920887271778058</v>
          </cell>
          <cell r="Q173">
            <v>-0.41472587530149246</v>
          </cell>
          <cell r="R173">
            <v>-0.36154849322603039</v>
          </cell>
          <cell r="S173">
            <v>-0.21989138957039359</v>
          </cell>
          <cell r="T173">
            <v>-0.21403622202621692</v>
          </cell>
          <cell r="U173">
            <v>-0.35771591636539563</v>
          </cell>
          <cell r="V173">
            <v>-0.48187145641950879</v>
          </cell>
          <cell r="X173">
            <v>-0.68985108344356882</v>
          </cell>
          <cell r="Y173">
            <v>-0.59499999999999986</v>
          </cell>
          <cell r="Z173">
            <v>-0.45400000000000001</v>
          </cell>
          <cell r="AA173">
            <v>-1.0780000000000001</v>
          </cell>
          <cell r="AB173">
            <v>-0.6830374937033723</v>
          </cell>
          <cell r="AC173">
            <v>-0.65800000000000003</v>
          </cell>
          <cell r="AD173">
            <v>-1.0980000000000001</v>
          </cell>
          <cell r="AE173">
            <v>-0.5761923127453088</v>
          </cell>
          <cell r="AF173">
            <v>-0.75124758955679694</v>
          </cell>
          <cell r="AG173">
            <v>-0.57102600575681439</v>
          </cell>
          <cell r="AH173">
            <v>-0.54800000000000004</v>
          </cell>
          <cell r="AI173">
            <v>-0.50299999999999989</v>
          </cell>
          <cell r="AJ173">
            <v>-0.625</v>
          </cell>
          <cell r="AK173">
            <v>-0.75800000000000001</v>
          </cell>
        </row>
        <row r="174">
          <cell r="F174" t="str">
            <v>LV Generation Intermittent</v>
          </cell>
          <cell r="I174">
            <v>-0.53273303657015347</v>
          </cell>
          <cell r="J174">
            <v>-0.4527304366282765</v>
          </cell>
          <cell r="K174">
            <v>-0.33784333316433351</v>
          </cell>
          <cell r="L174">
            <v>-0.880847071534262</v>
          </cell>
          <cell r="M174">
            <v>-0.46964334442596384</v>
          </cell>
          <cell r="N174">
            <v>-0.60455073434561313</v>
          </cell>
          <cell r="O174">
            <v>-0.78983298784301637</v>
          </cell>
          <cell r="P174">
            <v>-0.51662156283843785</v>
          </cell>
          <cell r="Q174">
            <v>-0.50595074337523838</v>
          </cell>
          <cell r="R174">
            <v>-0.43531480737184414</v>
          </cell>
          <cell r="S174">
            <v>-0.28732884951596727</v>
          </cell>
          <cell r="T174">
            <v>-0.28330509567556295</v>
          </cell>
          <cell r="U174">
            <v>-0.43228626857647839</v>
          </cell>
          <cell r="V174">
            <v>-0.5614388587061383</v>
          </cell>
          <cell r="X174">
            <v>-0.93741815969337972</v>
          </cell>
          <cell r="Y174">
            <v>-0.66538240920711222</v>
          </cell>
          <cell r="Z174">
            <v>-0.49995749213575608</v>
          </cell>
          <cell r="AA174">
            <v>-1.1939461316142814</v>
          </cell>
          <cell r="AB174">
            <v>-0.78695396380942695</v>
          </cell>
          <cell r="AC174">
            <v>-0.74116547039098923</v>
          </cell>
          <cell r="AD174">
            <v>-1.2082950434055113</v>
          </cell>
          <cell r="AE174">
            <v>-0.72799158491078053</v>
          </cell>
          <cell r="AF174">
            <v>-0.92270621819794973</v>
          </cell>
          <cell r="AG174">
            <v>-0.70956595444178339</v>
          </cell>
          <cell r="AH174">
            <v>-0.61240848268000259</v>
          </cell>
          <cell r="AI174">
            <v>-0.57174728834632216</v>
          </cell>
          <cell r="AJ174">
            <v>-0.6786868404270866</v>
          </cell>
          <cell r="AK174">
            <v>-0.80946170682847896</v>
          </cell>
        </row>
        <row r="175">
          <cell r="F175" t="str">
            <v>LV Generation Non-Intermittent</v>
          </cell>
          <cell r="I175">
            <v>-0.50614791440892026</v>
          </cell>
          <cell r="J175">
            <v>-0.46197629568661008</v>
          </cell>
          <cell r="K175">
            <v>-0.34137386731432179</v>
          </cell>
          <cell r="L175">
            <v>-0.90995197078334578</v>
          </cell>
          <cell r="M175">
            <v>-0.52126014587646363</v>
          </cell>
          <cell r="N175">
            <v>-0.69849561308706687</v>
          </cell>
          <cell r="O175">
            <v>-0.81194253235413572</v>
          </cell>
          <cell r="P175">
            <v>-0.54562933727676088</v>
          </cell>
          <cell r="Q175">
            <v>-0.52756956818796508</v>
          </cell>
          <cell r="R175">
            <v>-1.8454375651952564</v>
          </cell>
          <cell r="S175">
            <v>-0.30678661548868125</v>
          </cell>
          <cell r="T175">
            <v>-0.29727404725752821</v>
          </cell>
          <cell r="U175">
            <v>-0.43715239872394823</v>
          </cell>
          <cell r="V175">
            <v>-0.52955290275666556</v>
          </cell>
          <cell r="X175">
            <v>-0.91680240653927858</v>
          </cell>
          <cell r="Y175">
            <v>-0.67897113989029945</v>
          </cell>
          <cell r="Z175">
            <v>-0.50528854444602522</v>
          </cell>
          <cell r="AA175">
            <v>-1.2333964323446225</v>
          </cell>
          <cell r="AB175">
            <v>-0.85442691231595891</v>
          </cell>
          <cell r="AC175">
            <v>-0.85633975815130858</v>
          </cell>
          <cell r="AD175">
            <v>-1.2420261709296985</v>
          </cell>
          <cell r="AE175">
            <v>-0.72799158491078031</v>
          </cell>
          <cell r="AF175">
            <v>-0.92270621819794985</v>
          </cell>
          <cell r="AG175">
            <v>-0.7095659544417835</v>
          </cell>
          <cell r="AH175">
            <v>-0.65388047881184297</v>
          </cell>
          <cell r="AI175">
            <v>-0.59906470764525521</v>
          </cell>
          <cell r="AJ175">
            <v>-0.68638861681420915</v>
          </cell>
          <cell r="AK175">
            <v>-0.7637004492911833</v>
          </cell>
        </row>
        <row r="176">
          <cell r="F176" t="str">
            <v>LV Sub Generation Intermittent</v>
          </cell>
          <cell r="I176">
            <v>-0.36868342449927355</v>
          </cell>
          <cell r="J176">
            <v>-0.36066760727718816</v>
          </cell>
          <cell r="K176">
            <v>-0.27010082915722067</v>
          </cell>
          <cell r="L176">
            <v>-0.77141944145471164</v>
          </cell>
          <cell r="M176">
            <v>-0.37663540061776568</v>
          </cell>
          <cell r="N176">
            <v>-0.49092642759895361</v>
          </cell>
          <cell r="O176">
            <v>-0.67112322018711712</v>
          </cell>
          <cell r="P176">
            <v>-0.42566746601973215</v>
          </cell>
          <cell r="Q176">
            <v>-0.41439091550677182</v>
          </cell>
          <cell r="R176">
            <v>-0.27444588423704069</v>
          </cell>
          <cell r="S176">
            <v>-0.21603300273456469</v>
          </cell>
          <cell r="T176">
            <v>-0.20832177751675213</v>
          </cell>
          <cell r="U176">
            <v>-0.34871512954912665</v>
          </cell>
          <cell r="V176">
            <v>-0.48134880801399643</v>
          </cell>
          <cell r="X176">
            <v>-0.68985108344356871</v>
          </cell>
          <cell r="Y176">
            <v>-0.59022583286737995</v>
          </cell>
          <cell r="Z176">
            <v>-0.45179759280631221</v>
          </cell>
          <cell r="AA176">
            <v>-1.0780000000000001</v>
          </cell>
          <cell r="AB176">
            <v>-0.6830374937033723</v>
          </cell>
          <cell r="AC176">
            <v>-0.62109308668859231</v>
          </cell>
          <cell r="AD176">
            <v>-1.0958851665378959</v>
          </cell>
          <cell r="AE176">
            <v>-0.57619231274530869</v>
          </cell>
          <cell r="AF176">
            <v>-0.75124758955679694</v>
          </cell>
          <cell r="AG176">
            <v>-0.57102600575681439</v>
          </cell>
          <cell r="AH176">
            <v>-0.53840190885454042</v>
          </cell>
          <cell r="AI176">
            <v>-0.48957065817621875</v>
          </cell>
          <cell r="AJ176">
            <v>-0.60927385670359202</v>
          </cell>
          <cell r="AK176">
            <v>-0.75717785648827995</v>
          </cell>
        </row>
        <row r="177">
          <cell r="F177" t="str">
            <v>LV Sub Generation Non-Intermittent</v>
          </cell>
          <cell r="I177">
            <v>-0.38324696905440869</v>
          </cell>
          <cell r="J177">
            <v>-0.36372854180195174</v>
          </cell>
          <cell r="K177">
            <v>-0.26772374571513713</v>
          </cell>
          <cell r="L177">
            <v>-0.78585197017861252</v>
          </cell>
          <cell r="M177">
            <v>-0.41861745676225248</v>
          </cell>
          <cell r="N177">
            <v>-0.53146730069152726</v>
          </cell>
          <cell r="O177">
            <v>-0.66207402126261794</v>
          </cell>
          <cell r="P177">
            <v>-0.42574596023910616</v>
          </cell>
          <cell r="Q177">
            <v>-0.42458113793936636</v>
          </cell>
          <cell r="R177">
            <v>-0.97102802150447298</v>
          </cell>
          <cell r="S177">
            <v>-0.20657345794148921</v>
          </cell>
          <cell r="T177">
            <v>-0.21189429600495824</v>
          </cell>
          <cell r="U177">
            <v>-0.36088702120530158</v>
          </cell>
          <cell r="V177">
            <v>-0.43577707147505396</v>
          </cell>
          <cell r="X177">
            <v>-0.68985108344356871</v>
          </cell>
          <cell r="Y177">
            <v>-0.59523499530054136</v>
          </cell>
          <cell r="Z177">
            <v>-0.44792490529766948</v>
          </cell>
          <cell r="AA177">
            <v>-1.0981683612420061</v>
          </cell>
          <cell r="AB177">
            <v>-0.6830374937033723</v>
          </cell>
          <cell r="AC177">
            <v>-0.67238316721912494</v>
          </cell>
          <cell r="AD177">
            <v>-1.0810208352958648</v>
          </cell>
          <cell r="AE177">
            <v>-0.5761923127453088</v>
          </cell>
          <cell r="AF177">
            <v>-0.75124758955679705</v>
          </cell>
          <cell r="AG177">
            <v>-0.57102600575681439</v>
          </cell>
          <cell r="AH177">
            <v>-0.51387042355208468</v>
          </cell>
          <cell r="AI177">
            <v>-0.49805471672664303</v>
          </cell>
          <cell r="AJ177">
            <v>-0.6306043327224794</v>
          </cell>
          <cell r="AK177">
            <v>-0.68561271815999614</v>
          </cell>
        </row>
        <row r="178">
          <cell r="F178" t="str">
            <v>HV Generation Intermittent</v>
          </cell>
          <cell r="I178">
            <v>-0.11728484526639051</v>
          </cell>
          <cell r="J178">
            <v>-0.11371534006690592</v>
          </cell>
          <cell r="K178">
            <v>-9.277787886068245E-2</v>
          </cell>
          <cell r="L178">
            <v>-0.17805148065655557</v>
          </cell>
          <cell r="M178">
            <v>-9.7449309295114014E-2</v>
          </cell>
          <cell r="N178">
            <v>-0.19787462549349757</v>
          </cell>
          <cell r="O178">
            <v>-0.20197960747794558</v>
          </cell>
          <cell r="P178">
            <v>-0.13575048953583235</v>
          </cell>
          <cell r="Q178">
            <v>-0.10707356996386996</v>
          </cell>
          <cell r="R178">
            <v>-0.13347076947483419</v>
          </cell>
          <cell r="S178">
            <v>-4.3902941911000817E-2</v>
          </cell>
          <cell r="T178">
            <v>-4.7655491561555331E-2</v>
          </cell>
          <cell r="U178">
            <v>-8.5397831549512374E-2</v>
          </cell>
          <cell r="V178">
            <v>-0.10274124674295972</v>
          </cell>
          <cell r="X178">
            <v>-0.20063086282197048</v>
          </cell>
          <cell r="Y178">
            <v>-0.23948940952316758</v>
          </cell>
          <cell r="Z178">
            <v>-0.21726307466627864</v>
          </cell>
          <cell r="AA178">
            <v>-0.43218743127694015</v>
          </cell>
          <cell r="AB178">
            <v>-0.16772344737996731</v>
          </cell>
          <cell r="AC178">
            <v>-0.36179343810088183</v>
          </cell>
          <cell r="AD178">
            <v>-0.30681934074067058</v>
          </cell>
          <cell r="AE178">
            <v>-0.24503362175363655</v>
          </cell>
          <cell r="AF178">
            <v>-0.17937992027855901</v>
          </cell>
          <cell r="AG178">
            <v>-0.21727535927825514</v>
          </cell>
          <cell r="AH178">
            <v>-0.13445570008340677</v>
          </cell>
          <cell r="AI178">
            <v>-0.21705048818879799</v>
          </cell>
          <cell r="AJ178">
            <v>-0.2048987926631001</v>
          </cell>
          <cell r="AK178">
            <v>-0.17067925755364216</v>
          </cell>
        </row>
        <row r="179">
          <cell r="F179" t="str">
            <v>HV Generation Non-Intermittent</v>
          </cell>
          <cell r="I179">
            <v>-0.13749865969304376</v>
          </cell>
          <cell r="J179">
            <v>-0.12659241561325499</v>
          </cell>
          <cell r="K179">
            <v>-0.12525568269120149</v>
          </cell>
          <cell r="L179">
            <v>-0.23352020691267414</v>
          </cell>
          <cell r="M179">
            <v>-0.10415531740619489</v>
          </cell>
          <cell r="N179">
            <v>-0.20558280721185504</v>
          </cell>
          <cell r="O179">
            <v>-0.23601247859913535</v>
          </cell>
          <cell r="P179">
            <v>-0.17859896979259884</v>
          </cell>
          <cell r="Q179">
            <v>-0.13117937920072681</v>
          </cell>
          <cell r="R179">
            <v>-0.1529495830434382</v>
          </cell>
          <cell r="S179">
            <v>-4.9723638339138676E-2</v>
          </cell>
          <cell r="T179">
            <v>-5.1815706009233319E-2</v>
          </cell>
          <cell r="U179">
            <v>-0.10925155819230968</v>
          </cell>
          <cell r="V179">
            <v>-0.18385874019144416</v>
          </cell>
          <cell r="X179">
            <v>-0.2006308628219706</v>
          </cell>
          <cell r="Y179">
            <v>-0.23948940952316761</v>
          </cell>
          <cell r="Z179">
            <v>-0.21726307466627867</v>
          </cell>
          <cell r="AA179">
            <v>-0.43218743127694015</v>
          </cell>
          <cell r="AB179">
            <v>-0.16772344737996733</v>
          </cell>
          <cell r="AC179">
            <v>-0.36179343810088194</v>
          </cell>
          <cell r="AD179">
            <v>-0.30681934074067069</v>
          </cell>
          <cell r="AE179">
            <v>-0.24503362175363652</v>
          </cell>
          <cell r="AF179">
            <v>-0.17937992027855901</v>
          </cell>
          <cell r="AG179">
            <v>-0.21727535927825514</v>
          </cell>
          <cell r="AH179">
            <v>-0.13445570008340677</v>
          </cell>
          <cell r="AI179">
            <v>-0.21705048818879799</v>
          </cell>
          <cell r="AJ179">
            <v>-0.2048987926631001</v>
          </cell>
          <cell r="AK179">
            <v>-0.17067925755364211</v>
          </cell>
        </row>
        <row r="180">
          <cell r="F180" t="str">
            <v>Domestic Unrestricted</v>
          </cell>
          <cell r="I180">
            <v>1.7701003777926398</v>
          </cell>
          <cell r="J180">
            <v>2.1680896434329102</v>
          </cell>
          <cell r="K180">
            <v>1.7756295806092581</v>
          </cell>
          <cell r="L180">
            <v>2.8271423534127411</v>
          </cell>
          <cell r="M180">
            <v>1.5946695982653134</v>
          </cell>
          <cell r="N180">
            <v>2.411339631959323</v>
          </cell>
          <cell r="O180">
            <v>2.6026013730465287</v>
          </cell>
          <cell r="P180">
            <v>1.2143337214531702</v>
          </cell>
          <cell r="Q180">
            <v>1.808998596233673</v>
          </cell>
          <cell r="R180">
            <v>1.4336948867247232</v>
          </cell>
          <cell r="S180">
            <v>1.3670610966846282</v>
          </cell>
          <cell r="T180">
            <v>1.5474186452045922</v>
          </cell>
          <cell r="U180">
            <v>2.3384858334927254</v>
          </cell>
          <cell r="V180">
            <v>2.5329904247565316</v>
          </cell>
          <cell r="X180">
            <v>1.6566105334834005</v>
          </cell>
          <cell r="Y180">
            <v>2.0480742124936908</v>
          </cell>
          <cell r="Z180">
            <v>1.7732793549307218</v>
          </cell>
          <cell r="AA180">
            <v>2.6116814050152044</v>
          </cell>
          <cell r="AB180">
            <v>1.4847877123239221</v>
          </cell>
          <cell r="AC180">
            <v>2.2613504066771535</v>
          </cell>
          <cell r="AD180">
            <v>2.3692704328771907</v>
          </cell>
          <cell r="AE180">
            <v>1.0662539371172852</v>
          </cell>
          <cell r="AF180">
            <v>1.5472195279851459</v>
          </cell>
          <cell r="AG180">
            <v>1.169137160507449</v>
          </cell>
          <cell r="AH180">
            <v>1.3586751393943395</v>
          </cell>
          <cell r="AI180">
            <v>1.6096832698129004</v>
          </cell>
          <cell r="AJ180">
            <v>2.2650257304047421</v>
          </cell>
          <cell r="AK180">
            <v>2.44450933794114</v>
          </cell>
        </row>
        <row r="181">
          <cell r="F181" t="str">
            <v>Domestic Two Rate</v>
          </cell>
          <cell r="I181">
            <v>1.2871919995314631</v>
          </cell>
          <cell r="J181">
            <v>1.6469266433490004</v>
          </cell>
          <cell r="K181">
            <v>1.414712031190873</v>
          </cell>
          <cell r="L181">
            <v>2.3143649648970381</v>
          </cell>
          <cell r="M181">
            <v>1.1999086360582478</v>
          </cell>
          <cell r="N181">
            <v>1.9795183569521861</v>
          </cell>
          <cell r="O181">
            <v>1.9298413335227462</v>
          </cell>
          <cell r="P181">
            <v>0.8651022066536066</v>
          </cell>
          <cell r="Q181">
            <v>1.4917773472073574</v>
          </cell>
          <cell r="R181">
            <v>1.1235013627932162</v>
          </cell>
          <cell r="S181">
            <v>1.2094978752991781</v>
          </cell>
          <cell r="T181">
            <v>1.2589015312036476</v>
          </cell>
          <cell r="U181">
            <v>1.8042126499598787</v>
          </cell>
          <cell r="V181">
            <v>1.9792815681149851</v>
          </cell>
          <cell r="X181">
            <v>1.6716092654407104</v>
          </cell>
          <cell r="Y181">
            <v>2.1473922714438158</v>
          </cell>
          <cell r="Z181">
            <v>1.7941699890282254</v>
          </cell>
          <cell r="AA181">
            <v>3.189784703213054</v>
          </cell>
          <cell r="AB181">
            <v>1.6041647683105644</v>
          </cell>
          <cell r="AC181">
            <v>2.5975530938835885</v>
          </cell>
          <cell r="AD181">
            <v>2.3971028574526483</v>
          </cell>
          <cell r="AE181">
            <v>1.1301779170240784</v>
          </cell>
          <cell r="AF181">
            <v>1.5729935182939516</v>
          </cell>
          <cell r="AG181">
            <v>1.1847129565123509</v>
          </cell>
          <cell r="AH181">
            <v>1.366369923753425</v>
          </cell>
          <cell r="AI181">
            <v>1.6211055761358075</v>
          </cell>
          <cell r="AJ181">
            <v>2.3038109983233599</v>
          </cell>
          <cell r="AK181">
            <v>2.4528493488236385</v>
          </cell>
        </row>
        <row r="182">
          <cell r="F182" t="str">
            <v>Domestic Off Peak (related MPAN)</v>
          </cell>
          <cell r="I182">
            <v>0.52018260985443709</v>
          </cell>
          <cell r="J182">
            <v>0.90347595972317185</v>
          </cell>
          <cell r="K182">
            <v>0.86693056379966538</v>
          </cell>
          <cell r="L182">
            <v>1.4827279560237445</v>
          </cell>
          <cell r="M182">
            <v>0.46611916721104207</v>
          </cell>
          <cell r="N182">
            <v>0.97181330478678107</v>
          </cell>
          <cell r="O182">
            <v>1.0713937313333046</v>
          </cell>
          <cell r="P182">
            <v>0</v>
          </cell>
          <cell r="Q182">
            <v>0.3814231770296716</v>
          </cell>
          <cell r="R182">
            <v>0.13555751032300223</v>
          </cell>
          <cell r="S182">
            <v>0.72276911766185625</v>
          </cell>
          <cell r="T182">
            <v>0.68301871974085504</v>
          </cell>
          <cell r="U182">
            <v>1.014051732385981</v>
          </cell>
          <cell r="V182">
            <v>1.1743294461919149</v>
          </cell>
          <cell r="X182">
            <v>0.67520213418190111</v>
          </cell>
          <cell r="Y182">
            <v>1.1785346104010019</v>
          </cell>
          <cell r="Z182">
            <v>1.0998121402358556</v>
          </cell>
          <cell r="AA182">
            <v>2.043876564176518</v>
          </cell>
          <cell r="AB182">
            <v>0.62404762484930665</v>
          </cell>
          <cell r="AC182">
            <v>1.2749999999999999</v>
          </cell>
          <cell r="AD182">
            <v>1.3301965806406499</v>
          </cell>
          <cell r="AE182">
            <v>0</v>
          </cell>
          <cell r="AF182">
            <v>0.40218882953138385</v>
          </cell>
          <cell r="AG182">
            <v>0.14301265247975786</v>
          </cell>
          <cell r="AH182">
            <v>0.81651237621784023</v>
          </cell>
          <cell r="AI182">
            <v>0.87935859225459634</v>
          </cell>
          <cell r="AJ182">
            <v>1.294589441483539</v>
          </cell>
          <cell r="AK182">
            <v>1.4550278012144375</v>
          </cell>
        </row>
        <row r="183">
          <cell r="F183" t="str">
            <v>Small Non Domestic Unrestricted</v>
          </cell>
          <cell r="I183">
            <v>1.4916463595491289</v>
          </cell>
          <cell r="J183">
            <v>1.8577469699756712</v>
          </cell>
          <cell r="K183">
            <v>1.6365746486951265</v>
          </cell>
          <cell r="L183">
            <v>2.5356516640546771</v>
          </cell>
          <cell r="M183">
            <v>1.250003960512474</v>
          </cell>
          <cell r="N183">
            <v>2.0697006657361059</v>
          </cell>
          <cell r="O183">
            <v>2.409686557757678</v>
          </cell>
          <cell r="P183">
            <v>0.66671691075857475</v>
          </cell>
          <cell r="Q183">
            <v>1.1338044883286957</v>
          </cell>
          <cell r="R183">
            <v>0.98309425060568334</v>
          </cell>
          <cell r="S183">
            <v>1.3198985123509615</v>
          </cell>
          <cell r="T183">
            <v>1.3219841629377038</v>
          </cell>
          <cell r="U183">
            <v>2.0241221484090803</v>
          </cell>
          <cell r="V183">
            <v>2.0128775541154833</v>
          </cell>
          <cell r="X183">
            <v>1.6566105334834005</v>
          </cell>
          <cell r="Y183">
            <v>2.0480742124936908</v>
          </cell>
          <cell r="Z183">
            <v>1.7732793549307215</v>
          </cell>
          <cell r="AA183">
            <v>2.6116814050152048</v>
          </cell>
          <cell r="AB183">
            <v>1.4847877123239226</v>
          </cell>
          <cell r="AC183">
            <v>2.2613504066771535</v>
          </cell>
          <cell r="AD183">
            <v>2.3692704328771912</v>
          </cell>
          <cell r="AE183">
            <v>1.0662539371172852</v>
          </cell>
          <cell r="AF183">
            <v>1.5472195279851457</v>
          </cell>
          <cell r="AG183">
            <v>1.1691371605074492</v>
          </cell>
          <cell r="AH183">
            <v>1.358675139394339</v>
          </cell>
          <cell r="AI183">
            <v>1.6096832698129002</v>
          </cell>
          <cell r="AJ183">
            <v>2.2650257304047421</v>
          </cell>
          <cell r="AK183">
            <v>2.44450933794114</v>
          </cell>
        </row>
        <row r="184">
          <cell r="F184" t="str">
            <v>Small Non Domestic Two Rate</v>
          </cell>
          <cell r="I184">
            <v>1.2534810229724391</v>
          </cell>
          <cell r="J184">
            <v>1.5814927588297101</v>
          </cell>
          <cell r="K184">
            <v>1.3628484965415451</v>
          </cell>
          <cell r="L184">
            <v>2.1976487960425244</v>
          </cell>
          <cell r="M184">
            <v>1.283030122470221</v>
          </cell>
          <cell r="N184">
            <v>1.7906497728776167</v>
          </cell>
          <cell r="O184">
            <v>2.1050713760768249</v>
          </cell>
          <cell r="P184">
            <v>0.6454811955800025</v>
          </cell>
          <cell r="Q184">
            <v>1.119635236394104</v>
          </cell>
          <cell r="R184">
            <v>0.84314448366220707</v>
          </cell>
          <cell r="S184">
            <v>1.1384834106210491</v>
          </cell>
          <cell r="T184">
            <v>1.1987856096306626</v>
          </cell>
          <cell r="U184">
            <v>1.7809049549315488</v>
          </cell>
          <cell r="V184">
            <v>1.9164768303125437</v>
          </cell>
          <cell r="X184">
            <v>1.6847728016341326</v>
          </cell>
          <cell r="Y184">
            <v>2.0608615249836202</v>
          </cell>
          <cell r="Z184">
            <v>1.7840313555932117</v>
          </cell>
          <cell r="AA184">
            <v>2.7162597569938285</v>
          </cell>
          <cell r="AB184">
            <v>1.5314610690616668</v>
          </cell>
          <cell r="AC184">
            <v>2.3492973899136684</v>
          </cell>
          <cell r="AD184">
            <v>2.3815215397779781</v>
          </cell>
          <cell r="AE184">
            <v>1.0904423002222581</v>
          </cell>
          <cell r="AF184">
            <v>1.5546037578443592</v>
          </cell>
          <cell r="AG184">
            <v>1.1765873775782612</v>
          </cell>
          <cell r="AH184">
            <v>1.3595125226714968</v>
          </cell>
          <cell r="AI184">
            <v>1.6143746282213598</v>
          </cell>
          <cell r="AJ184">
            <v>2.2956911346296627</v>
          </cell>
          <cell r="AK184">
            <v>2.4491167784777113</v>
          </cell>
        </row>
        <row r="185">
          <cell r="F185" t="str">
            <v>Small Non Domestic Off Peak (related MPAN)</v>
          </cell>
          <cell r="I185">
            <v>0.47968177405068529</v>
          </cell>
          <cell r="J185">
            <v>0.94756558655766276</v>
          </cell>
          <cell r="K185">
            <v>0.89768800129420789</v>
          </cell>
          <cell r="L185">
            <v>1.4172007214839086</v>
          </cell>
          <cell r="M185">
            <v>0.55002061730902951</v>
          </cell>
          <cell r="N185">
            <v>1.2561163343440118</v>
          </cell>
          <cell r="O185">
            <v>1.0321460175248227</v>
          </cell>
          <cell r="P185">
            <v>0</v>
          </cell>
          <cell r="Q185">
            <v>0.4699678431258455</v>
          </cell>
          <cell r="R185">
            <v>0.17436631368160374</v>
          </cell>
          <cell r="S185">
            <v>0.60431052118045947</v>
          </cell>
          <cell r="T185">
            <v>0.72181324254885559</v>
          </cell>
          <cell r="U185">
            <v>1.0197406621609375</v>
          </cell>
          <cell r="V185">
            <v>1.1750731633839306</v>
          </cell>
          <cell r="X185">
            <v>0.64472839360885426</v>
          </cell>
          <cell r="Y185">
            <v>1.2344217555977326</v>
          </cell>
          <cell r="Z185">
            <v>1.1754342972411522</v>
          </cell>
          <cell r="AA185">
            <v>1.7516380662285189</v>
          </cell>
          <cell r="AB185">
            <v>0.656520176602163</v>
          </cell>
          <cell r="AC185">
            <v>1.6489999999999998</v>
          </cell>
          <cell r="AD185">
            <v>1.1672962438611019</v>
          </cell>
          <cell r="AE185">
            <v>0</v>
          </cell>
          <cell r="AF185">
            <v>0.65254625010057887</v>
          </cell>
          <cell r="AG185">
            <v>0.24271848100112048</v>
          </cell>
          <cell r="AH185">
            <v>0.72163345856643057</v>
          </cell>
          <cell r="AI185">
            <v>0.97236265405807942</v>
          </cell>
          <cell r="AJ185">
            <v>1.3143509499276969</v>
          </cell>
          <cell r="AK185">
            <v>1.5013413883723117</v>
          </cell>
        </row>
        <row r="186">
          <cell r="F186" t="str">
            <v>LV Medium Non-Domestic</v>
          </cell>
          <cell r="I186">
            <v>1.3078016109075774</v>
          </cell>
          <cell r="J186">
            <v>1.6749847495733905</v>
          </cell>
          <cell r="K186">
            <v>1.4311190233583124</v>
          </cell>
          <cell r="L186">
            <v>2.2988981954454086</v>
          </cell>
          <cell r="M186">
            <v>1.1077032507341726</v>
          </cell>
          <cell r="N186">
            <v>1.8786148147648218</v>
          </cell>
          <cell r="O186">
            <v>2.1563416950581877</v>
          </cell>
          <cell r="P186">
            <v>0.77482775011612859</v>
          </cell>
          <cell r="Q186">
            <v>1.2266932195326716</v>
          </cell>
          <cell r="R186">
            <v>1.0426853511751712</v>
          </cell>
          <cell r="S186">
            <v>1.1547602275749969</v>
          </cell>
          <cell r="T186">
            <v>1.2590723016406462</v>
          </cell>
          <cell r="U186">
            <v>1.8047860415928443</v>
          </cell>
          <cell r="V186">
            <v>1.977570730011011</v>
          </cell>
          <cell r="X186">
            <v>1.6566105334834009</v>
          </cell>
          <cell r="Y186">
            <v>2.0480742124936908</v>
          </cell>
          <cell r="Z186">
            <v>1.7732793549307218</v>
          </cell>
          <cell r="AA186">
            <v>2.611681405015204</v>
          </cell>
          <cell r="AB186">
            <v>1.4847877123239224</v>
          </cell>
          <cell r="AC186">
            <v>2.2613504066771535</v>
          </cell>
          <cell r="AD186">
            <v>2.3692704328771907</v>
          </cell>
          <cell r="AE186">
            <v>1.066253937117285</v>
          </cell>
          <cell r="AF186">
            <v>1.5472195279851459</v>
          </cell>
          <cell r="AG186">
            <v>1.1691371605074492</v>
          </cell>
          <cell r="AH186">
            <v>1.358675139394339</v>
          </cell>
          <cell r="AI186">
            <v>1.6096832698129004</v>
          </cell>
          <cell r="AJ186">
            <v>2.2650257304047416</v>
          </cell>
          <cell r="AK186">
            <v>2.44450933794114</v>
          </cell>
        </row>
        <row r="187">
          <cell r="F187" t="str">
            <v>LV Sub Medium Non-Domestic</v>
          </cell>
          <cell r="I187">
            <v>0.85287320687183044</v>
          </cell>
          <cell r="J187">
            <v>1.2164009677658749</v>
          </cell>
          <cell r="K187">
            <v>0.99155955119397887</v>
          </cell>
          <cell r="L187">
            <v>1.7861524452788038</v>
          </cell>
          <cell r="M187">
            <v>0.76156431023111049</v>
          </cell>
          <cell r="N187">
            <v>1.4180136794647431</v>
          </cell>
          <cell r="O187">
            <v>1.6141587028148607</v>
          </cell>
          <cell r="P187">
            <v>0.43210355834909525</v>
          </cell>
          <cell r="Q187">
            <v>0.80942278495392739</v>
          </cell>
          <cell r="R187">
            <v>0.58342968183719324</v>
          </cell>
          <cell r="S187">
            <v>0.71630553477967907</v>
          </cell>
          <cell r="T187">
            <v>0.72847265211741608</v>
          </cell>
          <cell r="U187">
            <v>1.2191881210116025</v>
          </cell>
          <cell r="V187">
            <v>1.5141646334167393</v>
          </cell>
          <cell r="X187">
            <v>0.73678729687140909</v>
          </cell>
          <cell r="Y187">
            <v>0.92301537001815048</v>
          </cell>
          <cell r="Z187">
            <v>0.80090001351267226</v>
          </cell>
          <cell r="AA187">
            <v>1.5445486329128297</v>
          </cell>
          <cell r="AB187">
            <v>0.68670346493599133</v>
          </cell>
          <cell r="AC187">
            <v>1.1591715594963174</v>
          </cell>
          <cell r="AD187">
            <v>1.1367801007832841</v>
          </cell>
          <cell r="AE187">
            <v>0.48295796315714373</v>
          </cell>
          <cell r="AF187">
            <v>0.74332629791939075</v>
          </cell>
          <cell r="AG187">
            <v>0.49229059516352824</v>
          </cell>
          <cell r="AH187">
            <v>0.64430693786002735</v>
          </cell>
          <cell r="AI187">
            <v>0.68160038500863118</v>
          </cell>
          <cell r="AJ187">
            <v>1.0499302762698117</v>
          </cell>
          <cell r="AK187">
            <v>1.3498007693645213</v>
          </cell>
        </row>
        <row r="188">
          <cell r="F188" t="str">
            <v>HV Medium Non-Domestic</v>
          </cell>
          <cell r="I188">
            <v>0.56392988748868877</v>
          </cell>
          <cell r="J188">
            <v>0.91831432573372662</v>
          </cell>
          <cell r="K188">
            <v>0.82088425706460144</v>
          </cell>
          <cell r="L188">
            <v>1.6158125569356385</v>
          </cell>
          <cell r="M188">
            <v>0.80851292519957663</v>
          </cell>
          <cell r="N188">
            <v>1.2991953145286372</v>
          </cell>
          <cell r="O188">
            <v>1.3623367335084602</v>
          </cell>
          <cell r="P188">
            <v>0.3127814349002403</v>
          </cell>
          <cell r="Q188">
            <v>0.70946644306617179</v>
          </cell>
          <cell r="R188">
            <v>0.47293171278907914</v>
          </cell>
          <cell r="S188">
            <v>0.60802414082204004</v>
          </cell>
          <cell r="T188">
            <v>0.58879911994757328</v>
          </cell>
          <cell r="U188">
            <v>1.2412607951482111</v>
          </cell>
          <cell r="V188">
            <v>2.0671680165863182</v>
          </cell>
          <cell r="X188">
            <v>0.48922022062159809</v>
          </cell>
          <cell r="Y188">
            <v>0.61841470284948241</v>
          </cell>
          <cell r="Z188">
            <v>0.50901288405803979</v>
          </cell>
          <cell r="AA188">
            <v>1.3357866891422066</v>
          </cell>
          <cell r="AB188">
            <v>0.51531404632340494</v>
          </cell>
          <cell r="AC188">
            <v>0.93449207477306206</v>
          </cell>
          <cell r="AD188">
            <v>0.90161813253611689</v>
          </cell>
          <cell r="AE188">
            <v>0.33115869099167217</v>
          </cell>
          <cell r="AF188">
            <v>0.57186766927823796</v>
          </cell>
          <cell r="AG188">
            <v>0.35375064647855925</v>
          </cell>
          <cell r="AH188">
            <v>0.45783086588966859</v>
          </cell>
          <cell r="AI188">
            <v>0.45830277333119518</v>
          </cell>
          <cell r="AJ188">
            <v>0.75233937780640681</v>
          </cell>
          <cell r="AK188">
            <v>1.0014886892950428</v>
          </cell>
        </row>
        <row r="189">
          <cell r="F189" t="str">
            <v>LV Network Domestic</v>
          </cell>
          <cell r="I189">
            <v>1.8029245699832193</v>
          </cell>
          <cell r="J189">
            <v>2.1316214739372352</v>
          </cell>
          <cell r="K189">
            <v>1.9899441139316978</v>
          </cell>
          <cell r="L189">
            <v>2.4701819140292693</v>
          </cell>
          <cell r="M189">
            <v>1.3202792444514388</v>
          </cell>
          <cell r="N189">
            <v>2.3879281785128486</v>
          </cell>
          <cell r="O189">
            <v>2.4716586821727304</v>
          </cell>
          <cell r="P189">
            <v>1.2673670183881456</v>
          </cell>
          <cell r="Q189">
            <v>1.7022718895089808</v>
          </cell>
          <cell r="R189">
            <v>1.3072216914596824</v>
          </cell>
          <cell r="S189">
            <v>1.2561960206954945</v>
          </cell>
          <cell r="T189">
            <v>1.4253789702561324</v>
          </cell>
          <cell r="U189">
            <v>2.0949093465907938</v>
          </cell>
          <cell r="V189">
            <v>2.3641896493514349</v>
          </cell>
          <cell r="X189">
            <v>1.6566105334834005</v>
          </cell>
          <cell r="Y189">
            <v>2.0480742124936913</v>
          </cell>
          <cell r="Z189">
            <v>1.773279354930722</v>
          </cell>
          <cell r="AA189">
            <v>2.6116814050152048</v>
          </cell>
          <cell r="AB189">
            <v>1.4847877123239224</v>
          </cell>
          <cell r="AC189">
            <v>2.2613504066771539</v>
          </cell>
          <cell r="AD189">
            <v>2.3692704328771907</v>
          </cell>
          <cell r="AE189">
            <v>1.0662539371172852</v>
          </cell>
          <cell r="AF189">
            <v>1.5472195279851459</v>
          </cell>
          <cell r="AG189">
            <v>1.1691371605074492</v>
          </cell>
          <cell r="AH189">
            <v>1.3586751393943393</v>
          </cell>
          <cell r="AI189">
            <v>1.6096832698129004</v>
          </cell>
          <cell r="AJ189">
            <v>2.2650257304047421</v>
          </cell>
          <cell r="AK189">
            <v>2.44450933794114</v>
          </cell>
        </row>
        <row r="190">
          <cell r="F190" t="str">
            <v>LV Network Non-Domestic Non-CT</v>
          </cell>
          <cell r="I190">
            <v>1.3443724444130836</v>
          </cell>
          <cell r="J190">
            <v>1.681196706032571</v>
          </cell>
          <cell r="K190">
            <v>1.4499002278118129</v>
          </cell>
          <cell r="L190">
            <v>2.3393640980957411</v>
          </cell>
          <cell r="M190">
            <v>1.2099790939785939</v>
          </cell>
          <cell r="N190">
            <v>1.9504685784144971</v>
          </cell>
          <cell r="O190">
            <v>2.1913757244668379</v>
          </cell>
          <cell r="P190">
            <v>0.4473346063933808</v>
          </cell>
          <cell r="Q190">
            <v>1.0367029318474585</v>
          </cell>
          <cell r="R190">
            <v>0.85135302897569398</v>
          </cell>
          <cell r="S190">
            <v>1.1455007112310662</v>
          </cell>
          <cell r="T190">
            <v>1.147513973872083</v>
          </cell>
          <cell r="U190">
            <v>1.840108815463614</v>
          </cell>
          <cell r="V190">
            <v>1.8752457575509949</v>
          </cell>
          <cell r="X190">
            <v>1.6566105334834005</v>
          </cell>
          <cell r="Y190">
            <v>2.0480742124936908</v>
          </cell>
          <cell r="Z190">
            <v>1.7732793549307213</v>
          </cell>
          <cell r="AA190">
            <v>2.6116814050152044</v>
          </cell>
          <cell r="AB190">
            <v>1.4847877123239226</v>
          </cell>
          <cell r="AC190">
            <v>2.2613504066771535</v>
          </cell>
          <cell r="AD190">
            <v>2.3692704328771907</v>
          </cell>
          <cell r="AE190">
            <v>0.89311796293744794</v>
          </cell>
          <cell r="AF190">
            <v>1.5472195279851459</v>
          </cell>
          <cell r="AG190">
            <v>1.1691371605074492</v>
          </cell>
          <cell r="AH190">
            <v>1.3586751393943393</v>
          </cell>
          <cell r="AI190">
            <v>1.6096832698129004</v>
          </cell>
          <cell r="AJ190">
            <v>2.2650257304047416</v>
          </cell>
          <cell r="AK190">
            <v>2.44450933794114</v>
          </cell>
        </row>
        <row r="191">
          <cell r="F191" t="str">
            <v>LV HH Metered</v>
          </cell>
          <cell r="I191">
            <v>1.5194475620165988</v>
          </cell>
          <cell r="J191">
            <v>1.7529312094419471</v>
          </cell>
          <cell r="K191">
            <v>1.4939095588342211</v>
          </cell>
          <cell r="L191">
            <v>2.5741455250544751</v>
          </cell>
          <cell r="M191">
            <v>1.2705466373215222</v>
          </cell>
          <cell r="N191">
            <v>1.987288989225205</v>
          </cell>
          <cell r="O191">
            <v>2.3360241781384836</v>
          </cell>
          <cell r="P191">
            <v>0.97991569948066037</v>
          </cell>
          <cell r="Q191">
            <v>1.2793407967667443</v>
          </cell>
          <cell r="R191">
            <v>1.1446309305286098</v>
          </cell>
          <cell r="S191">
            <v>1.2854575951894025</v>
          </cell>
          <cell r="T191">
            <v>1.5032120123097119</v>
          </cell>
          <cell r="U191">
            <v>2.0377365836923911</v>
          </cell>
          <cell r="V191">
            <v>2.1698382029600034</v>
          </cell>
          <cell r="X191">
            <v>1.6566105334834005</v>
          </cell>
          <cell r="Y191">
            <v>2.0480742124936904</v>
          </cell>
          <cell r="Z191">
            <v>1.773279354930722</v>
          </cell>
          <cell r="AA191">
            <v>2.611681405015204</v>
          </cell>
          <cell r="AB191">
            <v>1.4847877123239221</v>
          </cell>
          <cell r="AC191">
            <v>2.2613504066771535</v>
          </cell>
          <cell r="AD191">
            <v>2.3692704328771907</v>
          </cell>
          <cell r="AE191">
            <v>1.066253937117285</v>
          </cell>
          <cell r="AF191">
            <v>1.5472195279851459</v>
          </cell>
          <cell r="AG191">
            <v>1.169137160507449</v>
          </cell>
          <cell r="AH191">
            <v>1.358675139394339</v>
          </cell>
          <cell r="AI191">
            <v>1.6096832698129004</v>
          </cell>
          <cell r="AJ191">
            <v>2.2650257304047421</v>
          </cell>
          <cell r="AK191">
            <v>2.44450933794114</v>
          </cell>
        </row>
        <row r="192">
          <cell r="F192" t="str">
            <v>LV Sub HH Metered</v>
          </cell>
          <cell r="I192">
            <v>0.92008748688819764</v>
          </cell>
          <cell r="J192">
            <v>1.0679698253902628</v>
          </cell>
          <cell r="K192">
            <v>0.94472712120319502</v>
          </cell>
          <cell r="L192">
            <v>1.6387275258449605</v>
          </cell>
          <cell r="M192">
            <v>0.84871348594476259</v>
          </cell>
          <cell r="N192">
            <v>1.4956518072392784</v>
          </cell>
          <cell r="O192">
            <v>1.6515341411941926</v>
          </cell>
          <cell r="P192">
            <v>0.6072728822111978</v>
          </cell>
          <cell r="Q192">
            <v>0.74369109031294456</v>
          </cell>
          <cell r="R192">
            <v>0.56964060730955102</v>
          </cell>
          <cell r="S192">
            <v>0.86625333004145177</v>
          </cell>
          <cell r="T192">
            <v>1.0035344179395875</v>
          </cell>
          <cell r="U192">
            <v>1.3399799521603162</v>
          </cell>
          <cell r="V192">
            <v>1.5803296902264119</v>
          </cell>
          <cell r="X192">
            <v>0.7367872968714092</v>
          </cell>
          <cell r="Y192">
            <v>0.92301537001815015</v>
          </cell>
          <cell r="Z192">
            <v>0.80090001351267215</v>
          </cell>
          <cell r="AA192">
            <v>1.5445486329128297</v>
          </cell>
          <cell r="AB192">
            <v>0.68670346493599155</v>
          </cell>
          <cell r="AC192">
            <v>1.1591715594963177</v>
          </cell>
          <cell r="AD192">
            <v>1.1367801007832841</v>
          </cell>
          <cell r="AE192">
            <v>0.48295796315714373</v>
          </cell>
          <cell r="AF192">
            <v>0.74332629791939087</v>
          </cell>
          <cell r="AG192">
            <v>0.4922905951635283</v>
          </cell>
          <cell r="AH192">
            <v>0.64430693786002735</v>
          </cell>
          <cell r="AI192">
            <v>0.68160038500863118</v>
          </cell>
          <cell r="AJ192">
            <v>1.0499302762698117</v>
          </cell>
          <cell r="AK192">
            <v>1.3498007693645213</v>
          </cell>
        </row>
        <row r="193">
          <cell r="F193" t="str">
            <v>HV HH Metered</v>
          </cell>
          <cell r="I193">
            <v>0.53227370370356319</v>
          </cell>
          <cell r="J193">
            <v>0.80170483085790767</v>
          </cell>
          <cell r="K193">
            <v>0.65886483633476078</v>
          </cell>
          <cell r="L193">
            <v>2.0007325470152542</v>
          </cell>
          <cell r="M193">
            <v>0.71598525488792431</v>
          </cell>
          <cell r="N193">
            <v>1.2420574858313971</v>
          </cell>
          <cell r="O193">
            <v>1.1641547993793968</v>
          </cell>
          <cell r="P193">
            <v>0.41500602619671118</v>
          </cell>
          <cell r="Q193">
            <v>0.58652921176333639</v>
          </cell>
          <cell r="R193">
            <v>0.35118383193981689</v>
          </cell>
          <cell r="S193">
            <v>0.53726143125820558</v>
          </cell>
          <cell r="T193">
            <v>0.56906936130795005</v>
          </cell>
          <cell r="U193">
            <v>0.9507696487194478</v>
          </cell>
          <cell r="V193">
            <v>1.2723784523051194</v>
          </cell>
          <cell r="X193">
            <v>0.48922022062159809</v>
          </cell>
          <cell r="Y193">
            <v>0.61841470284948252</v>
          </cell>
          <cell r="Z193">
            <v>0.50901288405803979</v>
          </cell>
          <cell r="AA193">
            <v>1.3357866891422066</v>
          </cell>
          <cell r="AB193">
            <v>0.51531404632340494</v>
          </cell>
          <cell r="AC193">
            <v>0.93449207477306206</v>
          </cell>
          <cell r="AD193">
            <v>0.90161813253611656</v>
          </cell>
          <cell r="AE193">
            <v>0.33115869099167222</v>
          </cell>
          <cell r="AF193">
            <v>0.57186766927823807</v>
          </cell>
          <cell r="AG193">
            <v>0.35375064647855925</v>
          </cell>
          <cell r="AH193">
            <v>0.45783086588966848</v>
          </cell>
          <cell r="AI193">
            <v>0.45830277333119529</v>
          </cell>
          <cell r="AJ193">
            <v>0.75233937780640658</v>
          </cell>
          <cell r="AK193">
            <v>1.0014886892950425</v>
          </cell>
        </row>
        <row r="194">
          <cell r="F194" t="str">
            <v>NHH UMS category A</v>
          </cell>
          <cell r="I194">
            <v>2.2395696548355883</v>
          </cell>
          <cell r="J194">
            <v>1.4246008932914977</v>
          </cell>
          <cell r="K194">
            <v>1.145178079738667</v>
          </cell>
          <cell r="L194">
            <v>3.1473985526315036</v>
          </cell>
          <cell r="M194">
            <v>1.5888004756650669</v>
          </cell>
          <cell r="N194">
            <v>1.7431662965077399</v>
          </cell>
          <cell r="O194">
            <v>1.863922127711604</v>
          </cell>
          <cell r="P194">
            <v>1.2137467433581464</v>
          </cell>
          <cell r="Q194">
            <v>1.4111419163159442</v>
          </cell>
          <cell r="R194">
            <v>1.111243622930095</v>
          </cell>
          <cell r="S194">
            <v>1.3488256613847944</v>
          </cell>
          <cell r="T194">
            <v>1.551193116519894</v>
          </cell>
          <cell r="U194">
            <v>2.2393049826672189</v>
          </cell>
          <cell r="V194">
            <v>2.4572416024180415</v>
          </cell>
          <cell r="X194">
            <v>1.6566105334834009</v>
          </cell>
          <cell r="Y194">
            <v>1.972</v>
          </cell>
          <cell r="Z194">
            <v>1.6020000000000001</v>
          </cell>
          <cell r="AA194">
            <v>2.6116814050152044</v>
          </cell>
          <cell r="AB194">
            <v>1.4847877123239224</v>
          </cell>
          <cell r="AC194">
            <v>2.2613504066771535</v>
          </cell>
          <cell r="AD194">
            <v>2.3692704328771903</v>
          </cell>
          <cell r="AE194">
            <v>1.0662539371172852</v>
          </cell>
          <cell r="AF194">
            <v>1.5472195279851459</v>
          </cell>
          <cell r="AG194">
            <v>1.169137160507449</v>
          </cell>
          <cell r="AH194">
            <v>1.358675139394339</v>
          </cell>
          <cell r="AI194">
            <v>1.6096832698129004</v>
          </cell>
          <cell r="AJ194">
            <v>2.2650257304047421</v>
          </cell>
          <cell r="AK194">
            <v>2.44450933794114</v>
          </cell>
        </row>
        <row r="195">
          <cell r="F195" t="str">
            <v>NHH UMS category B</v>
          </cell>
          <cell r="I195">
            <v>2.3737286734355156</v>
          </cell>
          <cell r="J195">
            <v>1.6493857120706228</v>
          </cell>
          <cell r="K195">
            <v>1.2202834503648754</v>
          </cell>
          <cell r="L195">
            <v>3.1508840438304313</v>
          </cell>
          <cell r="M195">
            <v>1.6940102305498446</v>
          </cell>
          <cell r="N195">
            <v>1.9352423379244219</v>
          </cell>
          <cell r="O195">
            <v>2.0477666818671261</v>
          </cell>
          <cell r="P195">
            <v>1.0534500211647473</v>
          </cell>
          <cell r="Q195">
            <v>1.8538652467968135</v>
          </cell>
          <cell r="R195">
            <v>1.5824152918753693</v>
          </cell>
          <cell r="S195">
            <v>1.4981865004265555</v>
          </cell>
          <cell r="T195">
            <v>1.7169515321540771</v>
          </cell>
          <cell r="U195">
            <v>2.4803733818809968</v>
          </cell>
          <cell r="V195">
            <v>2.6937436694788572</v>
          </cell>
          <cell r="X195">
            <v>1.6566105334834009</v>
          </cell>
          <cell r="Y195">
            <v>2.0480742124936908</v>
          </cell>
          <cell r="Z195">
            <v>1.7070000000000001</v>
          </cell>
          <cell r="AA195">
            <v>2.6116814050152044</v>
          </cell>
          <cell r="AB195">
            <v>1.4847877123239226</v>
          </cell>
          <cell r="AC195">
            <v>2.2613504066771539</v>
          </cell>
          <cell r="AD195">
            <v>2.3692704328771903</v>
          </cell>
          <cell r="AE195">
            <v>1.0662539371172854</v>
          </cell>
          <cell r="AF195">
            <v>1.5472195279851459</v>
          </cell>
          <cell r="AG195">
            <v>1.1691371605074494</v>
          </cell>
          <cell r="AH195">
            <v>1.3586751393943393</v>
          </cell>
          <cell r="AI195">
            <v>1.6096832698129007</v>
          </cell>
          <cell r="AJ195">
            <v>2.2650257304047421</v>
          </cell>
          <cell r="AK195">
            <v>2.44450933794114</v>
          </cell>
        </row>
        <row r="196">
          <cell r="F196" t="str">
            <v>NHH UMS category C</v>
          </cell>
          <cell r="I196">
            <v>3.1337521703152955</v>
          </cell>
          <cell r="J196">
            <v>2.3967410259536304</v>
          </cell>
          <cell r="K196">
            <v>1.6537487322647078</v>
          </cell>
          <cell r="L196">
            <v>3.739234958209388</v>
          </cell>
          <cell r="M196">
            <v>2.2034118918590551</v>
          </cell>
          <cell r="N196">
            <v>2.5587272660150786</v>
          </cell>
          <cell r="O196">
            <v>2.8292781761237458</v>
          </cell>
          <cell r="P196">
            <v>1.9921877005098425</v>
          </cell>
          <cell r="Q196">
            <v>2.9430265591266709</v>
          </cell>
          <cell r="R196">
            <v>2.6133082937672327</v>
          </cell>
          <cell r="S196">
            <v>2.0487042290019359</v>
          </cell>
          <cell r="T196">
            <v>2.2677161968676591</v>
          </cell>
          <cell r="U196">
            <v>3.1253557951166804</v>
          </cell>
          <cell r="V196">
            <v>3.2753305136347017</v>
          </cell>
          <cell r="X196">
            <v>1.6566105334834007</v>
          </cell>
          <cell r="Y196">
            <v>2.0480742124936908</v>
          </cell>
          <cell r="Z196">
            <v>1.773279354930722</v>
          </cell>
          <cell r="AA196">
            <v>2.6116814050152044</v>
          </cell>
          <cell r="AB196">
            <v>1.4847877123239224</v>
          </cell>
          <cell r="AC196">
            <v>2.2613504066771539</v>
          </cell>
          <cell r="AD196">
            <v>2.3692704328771912</v>
          </cell>
          <cell r="AE196">
            <v>1.0662539371172854</v>
          </cell>
          <cell r="AF196">
            <v>1.5472195279851459</v>
          </cell>
          <cell r="AG196">
            <v>1.169137160507449</v>
          </cell>
          <cell r="AH196">
            <v>1.3586751393943388</v>
          </cell>
          <cell r="AI196">
            <v>1.6096832698129009</v>
          </cell>
          <cell r="AJ196">
            <v>2.2650257304047421</v>
          </cell>
          <cell r="AK196">
            <v>2.44450933794114</v>
          </cell>
        </row>
        <row r="197">
          <cell r="F197" t="str">
            <v>NHH UMS category D</v>
          </cell>
          <cell r="I197">
            <v>2.1908420867591984</v>
          </cell>
          <cell r="J197">
            <v>1.2728169320580043</v>
          </cell>
          <cell r="K197">
            <v>1.1051218820713555</v>
          </cell>
          <cell r="L197">
            <v>3.1843447593401342</v>
          </cell>
          <cell r="M197">
            <v>1.5268732148784567</v>
          </cell>
          <cell r="N197">
            <v>1.6036825045265786</v>
          </cell>
          <cell r="O197">
            <v>1.7358506405470828</v>
          </cell>
          <cell r="P197">
            <v>1.4076055917607888</v>
          </cell>
          <cell r="Q197">
            <v>1.1331240486433427</v>
          </cell>
          <cell r="R197">
            <v>0.79913338746866658</v>
          </cell>
          <cell r="S197">
            <v>1.2000370860941512</v>
          </cell>
          <cell r="T197">
            <v>1.3789689470843773</v>
          </cell>
          <cell r="U197">
            <v>2.0067699781158761</v>
          </cell>
          <cell r="V197">
            <v>2.2296641416614076</v>
          </cell>
          <cell r="X197">
            <v>1.6566105334834005</v>
          </cell>
          <cell r="Y197">
            <v>1.762</v>
          </cell>
          <cell r="Z197">
            <v>1.5469999999999999</v>
          </cell>
          <cell r="AA197">
            <v>2.6116814050152044</v>
          </cell>
          <cell r="AB197">
            <v>1.4847877123239224</v>
          </cell>
          <cell r="AC197">
            <v>2.1040000000000001</v>
          </cell>
          <cell r="AD197">
            <v>2.3692704328771907</v>
          </cell>
          <cell r="AE197">
            <v>1.0662539371172854</v>
          </cell>
          <cell r="AF197">
            <v>1.5472195279851459</v>
          </cell>
          <cell r="AG197">
            <v>1.1691371605074492</v>
          </cell>
          <cell r="AH197">
            <v>1.3586751393943393</v>
          </cell>
          <cell r="AI197">
            <v>1.6096832698129002</v>
          </cell>
          <cell r="AJ197">
            <v>2.2650257304047416</v>
          </cell>
          <cell r="AK197">
            <v>2.44450933794114</v>
          </cell>
        </row>
        <row r="198">
          <cell r="F198" t="str">
            <v>LV UMS (Pseudo HH Metered)</v>
          </cell>
          <cell r="I198">
            <v>2.3979191085748122</v>
          </cell>
          <cell r="J198">
            <v>1.6292706303770408</v>
          </cell>
          <cell r="K198">
            <v>1.2041097518856405</v>
          </cell>
          <cell r="L198">
            <v>3.1911657258597681</v>
          </cell>
          <cell r="M198">
            <v>1.8470950120407583</v>
          </cell>
          <cell r="N198">
            <v>1.9538444033425899</v>
          </cell>
          <cell r="O198">
            <v>2.068654016839917</v>
          </cell>
          <cell r="P198">
            <v>1.1691166793166854</v>
          </cell>
          <cell r="Q198">
            <v>1.888787012683377</v>
          </cell>
          <cell r="R198">
            <v>1.6264746488679438</v>
          </cell>
          <cell r="S198">
            <v>1.5370208047795471</v>
          </cell>
          <cell r="T198">
            <v>1.711599580298437</v>
          </cell>
          <cell r="U198">
            <v>2.5273356253648678</v>
          </cell>
          <cell r="V198">
            <v>2.7729572229387807</v>
          </cell>
          <cell r="X198">
            <v>1.6566105334834005</v>
          </cell>
          <cell r="Y198">
            <v>2.0480742124936908</v>
          </cell>
          <cell r="Z198">
            <v>1.6846131692879953</v>
          </cell>
          <cell r="AA198">
            <v>2.6116814050152044</v>
          </cell>
          <cell r="AB198">
            <v>1.4847877123239228</v>
          </cell>
          <cell r="AC198">
            <v>2.2613504066771535</v>
          </cell>
          <cell r="AD198">
            <v>2.3692704328771903</v>
          </cell>
          <cell r="AE198">
            <v>1.0662539371172854</v>
          </cell>
          <cell r="AF198">
            <v>1.5472195279851457</v>
          </cell>
          <cell r="AG198">
            <v>1.1691371605074494</v>
          </cell>
          <cell r="AH198">
            <v>1.3586751393943388</v>
          </cell>
          <cell r="AI198">
            <v>1.6096832698129004</v>
          </cell>
          <cell r="AJ198">
            <v>2.2650257304047425</v>
          </cell>
          <cell r="AK198">
            <v>2.4445093379411404</v>
          </cell>
        </row>
        <row r="199">
          <cell r="F199" t="str">
            <v>LV Generation NHH or Aggregate HH</v>
          </cell>
          <cell r="I199">
            <v>-0.42350670622071301</v>
          </cell>
          <cell r="J199">
            <v>-0.36249755650856363</v>
          </cell>
          <cell r="K199">
            <v>-0.27162148863183999</v>
          </cell>
          <cell r="L199">
            <v>-0.6980922664351491</v>
          </cell>
          <cell r="M199">
            <v>-0.38754713022550807</v>
          </cell>
          <cell r="N199">
            <v>-0.46810259489409684</v>
          </cell>
          <cell r="O199">
            <v>-0.63210670710938477</v>
          </cell>
          <cell r="P199">
            <v>-0.36473494287472902</v>
          </cell>
          <cell r="Q199">
            <v>-0.4140134162229458</v>
          </cell>
          <cell r="R199">
            <v>-0.31717919243798848</v>
          </cell>
          <cell r="S199">
            <v>-0.24260835543857351</v>
          </cell>
          <cell r="T199">
            <v>-0.22400944053477101</v>
          </cell>
          <cell r="U199">
            <v>-0.36932706546469296</v>
          </cell>
          <cell r="V199">
            <v>-0.51229301881245659</v>
          </cell>
          <cell r="X199">
            <v>-0.73678729687140909</v>
          </cell>
          <cell r="Y199">
            <v>-0.67100000000000015</v>
          </cell>
          <cell r="Z199">
            <v>-0.51100000000000012</v>
          </cell>
          <cell r="AA199">
            <v>-1.2110000000000003</v>
          </cell>
          <cell r="AB199">
            <v>-0.68670346493599144</v>
          </cell>
          <cell r="AC199">
            <v>-0.753</v>
          </cell>
          <cell r="AD199">
            <v>-1.1367801007832845</v>
          </cell>
          <cell r="AE199">
            <v>-0.48295796315714379</v>
          </cell>
          <cell r="AF199">
            <v>-0.74332629791939064</v>
          </cell>
          <cell r="AG199">
            <v>-0.4922905951635283</v>
          </cell>
          <cell r="AH199">
            <v>-0.62499999999999989</v>
          </cell>
          <cell r="AI199">
            <v>-0.59599999999999997</v>
          </cell>
          <cell r="AJ199">
            <v>-0.69299999999999995</v>
          </cell>
          <cell r="AK199">
            <v>-0.83199999999999996</v>
          </cell>
        </row>
        <row r="200">
          <cell r="F200" t="str">
            <v>LV Sub Generation NHH</v>
          </cell>
          <cell r="I200">
            <v>-0.26342976443825433</v>
          </cell>
          <cell r="J200">
            <v>-0.26208788581169062</v>
          </cell>
          <cell r="K200">
            <v>-0.19022384881118598</v>
          </cell>
          <cell r="L200">
            <v>-0.5828432722739304</v>
          </cell>
          <cell r="M200">
            <v>-0.2919362397519622</v>
          </cell>
          <cell r="N200">
            <v>-0.37493895555746964</v>
          </cell>
          <cell r="O200">
            <v>-0.50169296356457727</v>
          </cell>
          <cell r="P200">
            <v>-0.24668195896959011</v>
          </cell>
          <cell r="Q200">
            <v>-0.31569927543855481</v>
          </cell>
          <cell r="R200">
            <v>-0.22397931429155576</v>
          </cell>
          <cell r="S200">
            <v>-0.16997357541496594</v>
          </cell>
          <cell r="T200">
            <v>-0.14524753153212203</v>
          </cell>
          <cell r="U200">
            <v>-0.28114609117372574</v>
          </cell>
          <cell r="V200">
            <v>-0.41170620182515921</v>
          </cell>
          <cell r="X200">
            <v>-0.4892202206215982</v>
          </cell>
          <cell r="Y200">
            <v>-0.59499999999999986</v>
          </cell>
          <cell r="Z200">
            <v>-0.45400000000000001</v>
          </cell>
          <cell r="AA200">
            <v>-1.0780000000000001</v>
          </cell>
          <cell r="AB200">
            <v>-0.51531404632340494</v>
          </cell>
          <cell r="AC200">
            <v>-0.65800000000000003</v>
          </cell>
          <cell r="AD200">
            <v>-0.90161813253611678</v>
          </cell>
          <cell r="AE200">
            <v>-0.33115869099167222</v>
          </cell>
          <cell r="AF200">
            <v>-0.57186766927823796</v>
          </cell>
          <cell r="AG200">
            <v>-0.35375064647855925</v>
          </cell>
          <cell r="AH200">
            <v>-0.45783086588966854</v>
          </cell>
          <cell r="AI200">
            <v>-0.45830277333119507</v>
          </cell>
          <cell r="AJ200">
            <v>-0.625</v>
          </cell>
          <cell r="AK200">
            <v>-0.75800000000000001</v>
          </cell>
        </row>
        <row r="201">
          <cell r="F201" t="str">
            <v>LV Generation Intermittent</v>
          </cell>
          <cell r="I201">
            <v>-0.41871488183779948</v>
          </cell>
          <cell r="J201">
            <v>-0.35946273842229404</v>
          </cell>
          <cell r="K201">
            <v>-0.26575185570754495</v>
          </cell>
          <cell r="L201">
            <v>-0.68826140464086893</v>
          </cell>
          <cell r="M201">
            <v>-0.37745266125486604</v>
          </cell>
          <cell r="N201">
            <v>-0.46074565728542621</v>
          </cell>
          <cell r="O201">
            <v>-0.62196368168049587</v>
          </cell>
          <cell r="P201">
            <v>-0.34273266735918501</v>
          </cell>
          <cell r="Q201">
            <v>-0.40759072127765489</v>
          </cell>
          <cell r="R201">
            <v>-0.30201757040777555</v>
          </cell>
          <cell r="S201">
            <v>-0.23772066374340414</v>
          </cell>
          <cell r="T201">
            <v>-0.2148786231078946</v>
          </cell>
          <cell r="U201">
            <v>-0.36169901752444478</v>
          </cell>
          <cell r="V201">
            <v>-0.49841536226471783</v>
          </cell>
          <cell r="X201">
            <v>-0.7367872968714092</v>
          </cell>
          <cell r="Y201">
            <v>-0.66538240920711222</v>
          </cell>
          <cell r="Z201">
            <v>-0.49995749213575608</v>
          </cell>
          <cell r="AA201">
            <v>-1.1939461316142814</v>
          </cell>
          <cell r="AB201">
            <v>-0.68670346493599133</v>
          </cell>
          <cell r="AC201">
            <v>-0.74116547039098923</v>
          </cell>
          <cell r="AD201">
            <v>-1.1367801007832843</v>
          </cell>
          <cell r="AE201">
            <v>-0.4829579631571439</v>
          </cell>
          <cell r="AF201">
            <v>-0.74332629791939075</v>
          </cell>
          <cell r="AG201">
            <v>-0.49229059516352824</v>
          </cell>
          <cell r="AH201">
            <v>-0.61240848268000259</v>
          </cell>
          <cell r="AI201">
            <v>-0.57174728834632216</v>
          </cell>
          <cell r="AJ201">
            <v>-0.6786868404270866</v>
          </cell>
          <cell r="AK201">
            <v>-0.80946170682847896</v>
          </cell>
        </row>
        <row r="202">
          <cell r="F202" t="str">
            <v>LV Generation Non-Intermittent</v>
          </cell>
          <cell r="I202">
            <v>-0.39781963877937804</v>
          </cell>
          <cell r="J202">
            <v>-0.36680384374078628</v>
          </cell>
          <cell r="K202">
            <v>-0.26852901869966428</v>
          </cell>
          <cell r="L202">
            <v>-0.71100289914821169</v>
          </cell>
          <cell r="M202">
            <v>-0.41893711813941692</v>
          </cell>
          <cell r="N202">
            <v>-0.53234377543374611</v>
          </cell>
          <cell r="O202">
            <v>-0.63937411390613463</v>
          </cell>
          <cell r="P202">
            <v>-0.36197675746796182</v>
          </cell>
          <cell r="Q202">
            <v>-0.42500670991680856</v>
          </cell>
          <cell r="R202">
            <v>-1.2803482912618274</v>
          </cell>
          <cell r="S202">
            <v>-0.25381898818868526</v>
          </cell>
          <cell r="T202">
            <v>-0.22547366403024696</v>
          </cell>
          <cell r="U202">
            <v>-0.36577056598996016</v>
          </cell>
          <cell r="V202">
            <v>-0.47010871757977701</v>
          </cell>
          <cell r="X202">
            <v>-0.73678729687140909</v>
          </cell>
          <cell r="Y202">
            <v>-0.67897113989029945</v>
          </cell>
          <cell r="Z202">
            <v>-0.50528854444602522</v>
          </cell>
          <cell r="AA202">
            <v>-1.2333964323446225</v>
          </cell>
          <cell r="AB202">
            <v>-0.68670346493599155</v>
          </cell>
          <cell r="AC202">
            <v>-0.85633975815130858</v>
          </cell>
          <cell r="AD202">
            <v>-1.1367801007832841</v>
          </cell>
          <cell r="AE202">
            <v>-0.48295796315714368</v>
          </cell>
          <cell r="AF202">
            <v>-0.74332629791939087</v>
          </cell>
          <cell r="AG202">
            <v>-0.49229059516352836</v>
          </cell>
          <cell r="AH202">
            <v>-0.64430693786002724</v>
          </cell>
          <cell r="AI202">
            <v>-0.59906470764525521</v>
          </cell>
          <cell r="AJ202">
            <v>-0.68638861681420915</v>
          </cell>
          <cell r="AK202">
            <v>-0.7637004492911833</v>
          </cell>
        </row>
        <row r="203">
          <cell r="F203" t="str">
            <v>LV Sub Generation Intermittent</v>
          </cell>
          <cell r="I203">
            <v>-0.26145843733796981</v>
          </cell>
          <cell r="J203">
            <v>-0.25998494233219477</v>
          </cell>
          <cell r="K203">
            <v>-0.18930105063269978</v>
          </cell>
          <cell r="L203">
            <v>-0.5828432722739304</v>
          </cell>
          <cell r="M203">
            <v>-0.28415059798351933</v>
          </cell>
          <cell r="N203">
            <v>-0.35390880429633093</v>
          </cell>
          <cell r="O203">
            <v>-0.50072666386781173</v>
          </cell>
          <cell r="P203">
            <v>-0.24464658366094164</v>
          </cell>
          <cell r="Q203">
            <v>-0.31544429601529728</v>
          </cell>
          <cell r="R203">
            <v>-0.1700192425449345</v>
          </cell>
          <cell r="S203">
            <v>-0.16699108570901988</v>
          </cell>
          <cell r="T203">
            <v>-0.14136964137306579</v>
          </cell>
          <cell r="U203">
            <v>-0.27407194122648898</v>
          </cell>
          <cell r="V203">
            <v>-0.41125965620172195</v>
          </cell>
          <cell r="X203">
            <v>-0.48922022062159815</v>
          </cell>
          <cell r="Y203">
            <v>-0.59022583286737995</v>
          </cell>
          <cell r="Z203">
            <v>-0.45179759280631221</v>
          </cell>
          <cell r="AA203">
            <v>-1.0780000000000001</v>
          </cell>
          <cell r="AB203">
            <v>-0.51531404632340494</v>
          </cell>
          <cell r="AC203">
            <v>-0.62109308668859231</v>
          </cell>
          <cell r="AD203">
            <v>-0.90161813253611678</v>
          </cell>
          <cell r="AE203">
            <v>-0.33115869099167222</v>
          </cell>
          <cell r="AF203">
            <v>-0.57186766927823796</v>
          </cell>
          <cell r="AG203">
            <v>-0.35375064647855925</v>
          </cell>
          <cell r="AH203">
            <v>-0.45783086588966865</v>
          </cell>
          <cell r="AI203">
            <v>-0.45830277333119518</v>
          </cell>
          <cell r="AJ203">
            <v>-0.60927385670359202</v>
          </cell>
          <cell r="AK203">
            <v>-0.75717785648827995</v>
          </cell>
        </row>
        <row r="204">
          <cell r="F204" t="str">
            <v>LV Sub Generation Non-Intermittent</v>
          </cell>
          <cell r="I204">
            <v>-0.27178643514980266</v>
          </cell>
          <cell r="J204">
            <v>-0.26219139744445463</v>
          </cell>
          <cell r="K204">
            <v>-0.18763506391791601</v>
          </cell>
          <cell r="L204">
            <v>-0.59374771908533441</v>
          </cell>
          <cell r="M204">
            <v>-0.31582373953757137</v>
          </cell>
          <cell r="N204">
            <v>-0.38313471497197898</v>
          </cell>
          <cell r="O204">
            <v>-0.49397503458149777</v>
          </cell>
          <cell r="P204">
            <v>-0.24469169714538655</v>
          </cell>
          <cell r="Q204">
            <v>-0.32320133754589653</v>
          </cell>
          <cell r="R204">
            <v>-0.60155192039063188</v>
          </cell>
          <cell r="S204">
            <v>-0.15967896378638163</v>
          </cell>
          <cell r="T204">
            <v>-0.1437939950028044</v>
          </cell>
          <cell r="U204">
            <v>-0.28363841452209743</v>
          </cell>
          <cell r="V204">
            <v>-0.3723236156641998</v>
          </cell>
          <cell r="X204">
            <v>-0.4892202206215982</v>
          </cell>
          <cell r="Y204">
            <v>-0.59523499530054136</v>
          </cell>
          <cell r="Z204">
            <v>-0.44792490529766948</v>
          </cell>
          <cell r="AA204">
            <v>-1.0981683612420061</v>
          </cell>
          <cell r="AB204">
            <v>-0.51531404632340494</v>
          </cell>
          <cell r="AC204">
            <v>-0.67238316721912494</v>
          </cell>
          <cell r="AD204">
            <v>-0.90161813253611667</v>
          </cell>
          <cell r="AE204">
            <v>-0.33115869099167222</v>
          </cell>
          <cell r="AF204">
            <v>-0.57186766927823807</v>
          </cell>
          <cell r="AG204">
            <v>-0.35375064647855925</v>
          </cell>
          <cell r="AH204">
            <v>-0.45783086588966843</v>
          </cell>
          <cell r="AI204">
            <v>-0.45830277333119518</v>
          </cell>
          <cell r="AJ204">
            <v>-0.6306043327224794</v>
          </cell>
          <cell r="AK204">
            <v>-0.68561271815999614</v>
          </cell>
        </row>
        <row r="205">
          <cell r="F205" t="str">
            <v>HV Generation Intermittent</v>
          </cell>
        </row>
        <row r="206">
          <cell r="F206" t="str">
            <v>HV Generation Non-Intermittent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203"/>
  <sheetViews>
    <sheetView zoomScale="75" zoomScaleNormal="75" workbookViewId="0">
      <pane xSplit="2" ySplit="2" topLeftCell="D3" activePane="bottomRight" state="frozen"/>
      <selection pane="topRight" activeCell="C1" sqref="C1"/>
      <selection pane="bottomLeft" activeCell="A3" sqref="A3"/>
      <selection pane="bottomRight" activeCell="N14" sqref="N14"/>
    </sheetView>
  </sheetViews>
  <sheetFormatPr defaultColWidth="9.140625" defaultRowHeight="15" x14ac:dyDescent="0.25"/>
  <cols>
    <col min="1" max="1" width="10.7109375" style="1" bestFit="1" customWidth="1"/>
    <col min="2" max="2" width="44.140625" style="1" customWidth="1"/>
    <col min="3" max="3" width="8.42578125" style="4" customWidth="1"/>
    <col min="4" max="4" width="8.28515625" style="4" bestFit="1" customWidth="1"/>
    <col min="5" max="5" width="7.85546875" style="4" bestFit="1" customWidth="1"/>
    <col min="6" max="6" width="7.5703125" style="4" bestFit="1" customWidth="1"/>
    <col min="7" max="7" width="7.28515625" style="4" bestFit="1" customWidth="1"/>
    <col min="8" max="8" width="7.140625" style="4" bestFit="1" customWidth="1"/>
    <col min="9" max="9" width="9" style="4" bestFit="1" customWidth="1"/>
    <col min="10" max="10" width="8" style="4" bestFit="1" customWidth="1"/>
    <col min="11" max="12" width="7.140625" style="4" bestFit="1" customWidth="1"/>
    <col min="13" max="13" width="7.85546875" style="4" bestFit="1" customWidth="1"/>
    <col min="14" max="14" width="8.7109375" style="4" bestFit="1" customWidth="1"/>
    <col min="15" max="15" width="9.140625" style="4" bestFit="1" customWidth="1"/>
    <col min="16" max="16" width="10.28515625" style="4" bestFit="1" customWidth="1"/>
    <col min="17" max="17" width="7.28515625" style="1" customWidth="1"/>
    <col min="18" max="18" width="8.28515625" style="1" bestFit="1" customWidth="1"/>
    <col min="19" max="19" width="7.85546875" style="1" bestFit="1" customWidth="1"/>
    <col min="20" max="20" width="7.5703125" style="1" bestFit="1" customWidth="1"/>
    <col min="21" max="21" width="7.28515625" style="1" bestFit="1" customWidth="1"/>
    <col min="22" max="22" width="7.140625" style="1" bestFit="1" customWidth="1"/>
    <col min="23" max="23" width="9" style="1" bestFit="1" customWidth="1"/>
    <col min="24" max="24" width="8" style="1" bestFit="1" customWidth="1"/>
    <col min="25" max="26" width="7.140625" style="1" bestFit="1" customWidth="1"/>
    <col min="27" max="27" width="7.85546875" style="1" bestFit="1" customWidth="1"/>
    <col min="28" max="28" width="8.7109375" style="1" bestFit="1" customWidth="1"/>
    <col min="29" max="29" width="9.140625" style="1" bestFit="1" customWidth="1"/>
    <col min="30" max="30" width="10.28515625" style="1" bestFit="1" customWidth="1"/>
    <col min="31" max="31" width="8.42578125" style="4" bestFit="1" customWidth="1"/>
    <col min="32" max="32" width="8.28515625" style="4" bestFit="1" customWidth="1"/>
    <col min="33" max="33" width="7.85546875" style="4" bestFit="1" customWidth="1"/>
    <col min="34" max="34" width="7.5703125" style="4" bestFit="1" customWidth="1"/>
    <col min="35" max="35" width="7.28515625" style="4" bestFit="1" customWidth="1"/>
    <col min="36" max="36" width="6.7109375" style="4" bestFit="1" customWidth="1"/>
    <col min="37" max="37" width="9" style="4" bestFit="1" customWidth="1"/>
    <col min="38" max="40" width="6.85546875" style="4" bestFit="1" customWidth="1"/>
    <col min="41" max="41" width="7.85546875" style="4" bestFit="1" customWidth="1"/>
    <col min="42" max="42" width="8.7109375" style="4" bestFit="1" customWidth="1"/>
    <col min="43" max="43" width="9.140625" style="4" bestFit="1" customWidth="1"/>
    <col min="44" max="44" width="10.28515625" style="4" bestFit="1" customWidth="1"/>
    <col min="45" max="16384" width="9.140625" style="1"/>
  </cols>
  <sheetData>
    <row r="1" spans="1:44" x14ac:dyDescent="0.25">
      <c r="C1" s="4" t="s">
        <v>14</v>
      </c>
      <c r="Q1" s="1" t="s">
        <v>15</v>
      </c>
      <c r="AE1" s="4" t="s">
        <v>16</v>
      </c>
    </row>
    <row r="2" spans="1:44" x14ac:dyDescent="0.25">
      <c r="C2" s="4" t="str">
        <f>'[1]Discounts %'!X5</f>
        <v>ENWL</v>
      </c>
      <c r="D2" s="4" t="str">
        <f>'[1]Discounts %'!Y5</f>
        <v>NPgN</v>
      </c>
      <c r="E2" s="4" t="str">
        <f>'[1]Discounts %'!Z5</f>
        <v>NPgY</v>
      </c>
      <c r="F2" s="4" t="str">
        <f>'[1]Discounts %'!AA5</f>
        <v>SSEH</v>
      </c>
      <c r="G2" s="4" t="str">
        <f>'[1]Discounts %'!AB5</f>
        <v>SSES</v>
      </c>
      <c r="H2" s="4" t="str">
        <f>'[1]Discounts %'!AC5</f>
        <v>SPD</v>
      </c>
      <c r="I2" s="4" t="str">
        <f>'[1]Discounts %'!AD5</f>
        <v>SPMW</v>
      </c>
      <c r="J2" s="4" t="str">
        <f>'[1]Discounts %'!AE5</f>
        <v>LPN</v>
      </c>
      <c r="K2" s="4" t="str">
        <f>'[1]Discounts %'!AF5</f>
        <v>SPN</v>
      </c>
      <c r="L2" s="4" t="str">
        <f>'[1]Discounts %'!AG5</f>
        <v>EPN</v>
      </c>
      <c r="M2" s="4" t="str">
        <f>'[1]Discounts %'!AH5</f>
        <v>EMID</v>
      </c>
      <c r="N2" s="4" t="str">
        <f>'[1]Discounts %'!AI5</f>
        <v>WMID</v>
      </c>
      <c r="O2" s="4" t="str">
        <f>'[1]Discounts %'!AJ5</f>
        <v>SWEST</v>
      </c>
      <c r="P2" s="4" t="str">
        <f>'[1]Discounts %'!AK5</f>
        <v>SWALES</v>
      </c>
      <c r="Q2" s="1" t="str">
        <f>'[2]Discounts %'!X5</f>
        <v>ENWL</v>
      </c>
      <c r="R2" s="1" t="str">
        <f>'[2]Discounts %'!Y5</f>
        <v>NPgN</v>
      </c>
      <c r="S2" s="1" t="str">
        <f>'[2]Discounts %'!Z5</f>
        <v>NPgY</v>
      </c>
      <c r="T2" s="1" t="str">
        <f>'[2]Discounts %'!AA5</f>
        <v>SSEH</v>
      </c>
      <c r="U2" s="1" t="str">
        <f>'[2]Discounts %'!AB5</f>
        <v>SSES</v>
      </c>
      <c r="V2" s="1" t="str">
        <f>'[2]Discounts %'!AC5</f>
        <v>SPD</v>
      </c>
      <c r="W2" s="1" t="str">
        <f>'[2]Discounts %'!AD5</f>
        <v>SPMW</v>
      </c>
      <c r="X2" s="1" t="str">
        <f>'[2]Discounts %'!AE5</f>
        <v>LPN</v>
      </c>
      <c r="Y2" s="1" t="str">
        <f>'[2]Discounts %'!AF5</f>
        <v>SPN</v>
      </c>
      <c r="Z2" s="1" t="str">
        <f>'[2]Discounts %'!AG5</f>
        <v>EPN</v>
      </c>
      <c r="AA2" s="1" t="str">
        <f>'[2]Discounts %'!AH5</f>
        <v>EMID</v>
      </c>
      <c r="AB2" s="1" t="str">
        <f>'[2]Discounts %'!AI5</f>
        <v>WMID</v>
      </c>
      <c r="AC2" s="1" t="str">
        <f>'[2]Discounts %'!AJ5</f>
        <v>SWEST</v>
      </c>
      <c r="AD2" s="1" t="str">
        <f>'[2]Discounts %'!AK5</f>
        <v>SWALES</v>
      </c>
      <c r="AE2" s="5" t="s">
        <v>0</v>
      </c>
      <c r="AF2" s="5" t="s">
        <v>1</v>
      </c>
      <c r="AG2" s="5" t="s">
        <v>2</v>
      </c>
      <c r="AH2" s="5" t="s">
        <v>3</v>
      </c>
      <c r="AI2" s="5" t="s">
        <v>4</v>
      </c>
      <c r="AJ2" s="5" t="s">
        <v>5</v>
      </c>
      <c r="AK2" s="5" t="s">
        <v>6</v>
      </c>
      <c r="AL2" s="5" t="s">
        <v>7</v>
      </c>
      <c r="AM2" s="5" t="s">
        <v>8</v>
      </c>
      <c r="AN2" s="5" t="s">
        <v>9</v>
      </c>
      <c r="AO2" s="5" t="s">
        <v>10</v>
      </c>
      <c r="AP2" s="5" t="s">
        <v>11</v>
      </c>
      <c r="AQ2" s="5" t="s">
        <v>12</v>
      </c>
      <c r="AR2" s="5" t="s">
        <v>13</v>
      </c>
    </row>
    <row r="3" spans="1:44" x14ac:dyDescent="0.25">
      <c r="A3" s="1" t="str">
        <f>'[2]Discounts %'!$E6</f>
        <v>LV</v>
      </c>
      <c r="B3" s="1" t="str">
        <f>'[2]Discounts per kWh'!$F6</f>
        <v>Domestic Unrestricted</v>
      </c>
      <c r="C3" s="6">
        <f>'[1]Discounts %'!X6</f>
        <v>0.33384559477251696</v>
      </c>
      <c r="D3" s="6">
        <f>'[1]Discounts %'!Y6</f>
        <v>0.37110688121082758</v>
      </c>
      <c r="E3" s="6">
        <f>'[1]Discounts %'!Z6</f>
        <v>0.39512243120712015</v>
      </c>
      <c r="F3" s="6">
        <f>'[1]Discounts %'!AA6</f>
        <v>0.25890763011806456</v>
      </c>
      <c r="G3" s="6">
        <f>'[1]Discounts %'!AB6</f>
        <v>0.32391847254736023</v>
      </c>
      <c r="H3" s="6">
        <f>'[1]Discounts %'!AC6</f>
        <v>0.36319913428966299</v>
      </c>
      <c r="I3" s="6">
        <f>'[1]Discounts %'!AD6</f>
        <v>0.34913412676985311</v>
      </c>
      <c r="J3" s="6">
        <f>'[1]Discounts %'!AE6</f>
        <v>0.25052808248110658</v>
      </c>
      <c r="K3" s="6">
        <f>'[1]Discounts %'!AF6</f>
        <v>0.27221885785406841</v>
      </c>
      <c r="L3" s="6">
        <f>'[1]Discounts %'!AG6</f>
        <v>0.24831976925942906</v>
      </c>
      <c r="M3" s="6">
        <f>'[1]Discounts %'!AH6</f>
        <v>0.29532191571105559</v>
      </c>
      <c r="N3" s="6">
        <f>'[1]Discounts %'!AI6</f>
        <v>0.34348394879201766</v>
      </c>
      <c r="O3" s="6">
        <f>'[1]Discounts %'!AJ6</f>
        <v>0.36084042401982308</v>
      </c>
      <c r="P3" s="6">
        <f>'[1]Discounts %'!AK6</f>
        <v>0.32385128679411801</v>
      </c>
      <c r="Q3" s="3">
        <f>'[2]Discounts %'!X6</f>
        <v>0.33691882354218466</v>
      </c>
      <c r="R3" s="3">
        <f>'[2]Discounts %'!Y6</f>
        <v>0.38046046464154554</v>
      </c>
      <c r="S3" s="3">
        <f>'[2]Discounts %'!Z6</f>
        <v>0.39625616284125964</v>
      </c>
      <c r="T3" s="3">
        <f>'[2]Discounts %'!AA6</f>
        <v>0.2663578488168728</v>
      </c>
      <c r="U3" s="3">
        <f>'[2]Discounts %'!AB6</f>
        <v>0.32225187826745322</v>
      </c>
      <c r="V3" s="3">
        <f>'[2]Discounts %'!AC6</f>
        <v>0.36557734202483272</v>
      </c>
      <c r="W3" s="3">
        <f>'[2]Discounts %'!AD6</f>
        <v>0.34782360445013272</v>
      </c>
      <c r="X3" s="3">
        <f>'[2]Discounts %'!AE6</f>
        <v>0.23491803768361103</v>
      </c>
      <c r="Y3" s="3">
        <f>'[2]Discounts %'!AF6</f>
        <v>0.26723794321186878</v>
      </c>
      <c r="Z3" s="3">
        <f>'[2]Discounts %'!AG6</f>
        <v>0.2541549835162723</v>
      </c>
      <c r="AA3" s="3">
        <f>'[2]Discounts %'!AH6</f>
        <v>0.30001310514476692</v>
      </c>
      <c r="AB3" s="3">
        <f>'[2]Discounts %'!AI6</f>
        <v>0.34654967264689723</v>
      </c>
      <c r="AC3" s="3">
        <f>'[2]Discounts %'!AJ6</f>
        <v>0.36469499235924746</v>
      </c>
      <c r="AD3" s="3">
        <f>'[2]Discounts %'!AK6</f>
        <v>0.31360080946075042</v>
      </c>
      <c r="AE3" s="6">
        <f>Q3-C3</f>
        <v>3.0732287696677019E-3</v>
      </c>
      <c r="AF3" s="6">
        <f t="shared" ref="AF3:AN3" si="0">R3-D3</f>
        <v>9.3535834307179599E-3</v>
      </c>
      <c r="AG3" s="6">
        <f t="shared" si="0"/>
        <v>1.1337316341394899E-3</v>
      </c>
      <c r="AH3" s="6">
        <f t="shared" si="0"/>
        <v>7.4502186988082419E-3</v>
      </c>
      <c r="AI3" s="6">
        <f t="shared" si="0"/>
        <v>-1.6665942799070077E-3</v>
      </c>
      <c r="AJ3" s="6">
        <f t="shared" si="0"/>
        <v>2.3782077351697239E-3</v>
      </c>
      <c r="AK3" s="6">
        <f t="shared" si="0"/>
        <v>-1.3105223197203975E-3</v>
      </c>
      <c r="AL3" s="6">
        <f t="shared" si="0"/>
        <v>-1.5610044797495559E-2</v>
      </c>
      <c r="AM3" s="6">
        <f t="shared" si="0"/>
        <v>-4.9809146421996298E-3</v>
      </c>
      <c r="AN3" s="6">
        <f t="shared" si="0"/>
        <v>5.8352142568432463E-3</v>
      </c>
      <c r="AO3" s="6">
        <f>AA3-M3</f>
        <v>4.6911894337113291E-3</v>
      </c>
      <c r="AP3" s="6">
        <f t="shared" ref="AP3" si="1">AB3-N3</f>
        <v>3.0657238548795762E-3</v>
      </c>
      <c r="AQ3" s="6">
        <f>AC3-O3</f>
        <v>3.8545683394243802E-3</v>
      </c>
      <c r="AR3" s="6">
        <f>AD3-P3</f>
        <v>-1.0250477333367591E-2</v>
      </c>
    </row>
    <row r="4" spans="1:44" x14ac:dyDescent="0.25">
      <c r="A4" s="1" t="str">
        <f>'[2]Discounts %'!$E7</f>
        <v>LV</v>
      </c>
      <c r="B4" s="1" t="str">
        <f>'[2]Discounts per kWh'!$F7</f>
        <v>Domestic Two Rate</v>
      </c>
      <c r="C4" s="6">
        <f>'[1]Discounts %'!X7</f>
        <v>0.47325085216155682</v>
      </c>
      <c r="D4" s="6">
        <f>'[1]Discounts %'!Y7</f>
        <v>0.53016457529247485</v>
      </c>
      <c r="E4" s="6">
        <f>'[1]Discounts %'!Z7</f>
        <v>0.50417631501538929</v>
      </c>
      <c r="F4" s="6">
        <f>'[1]Discounts %'!AA7</f>
        <v>0.40430164296113902</v>
      </c>
      <c r="G4" s="6">
        <f>'[1]Discounts %'!AB7</f>
        <v>0.45693393565247864</v>
      </c>
      <c r="H4" s="6">
        <f>'[1]Discounts %'!AC7</f>
        <v>0.55261462186138477</v>
      </c>
      <c r="I4" s="6">
        <f>'[1]Discounts %'!AD7</f>
        <v>0.48438278745778679</v>
      </c>
      <c r="J4" s="6">
        <f>'[1]Discounts %'!AE7</f>
        <v>0.38752982564427402</v>
      </c>
      <c r="K4" s="6">
        <f>'[1]Discounts %'!AF7</f>
        <v>0.34015523791791435</v>
      </c>
      <c r="L4" s="6">
        <f>'[1]Discounts %'!AG7</f>
        <v>0.32545815139287787</v>
      </c>
      <c r="M4" s="6">
        <f>'[1]Discounts %'!AH7</f>
        <v>0.33777994413847251</v>
      </c>
      <c r="N4" s="6">
        <f>'[1]Discounts %'!AI7</f>
        <v>0.42659454069089614</v>
      </c>
      <c r="O4" s="6">
        <f>'[1]Discounts %'!AJ7</f>
        <v>0.47354242173191374</v>
      </c>
      <c r="P4" s="6">
        <f>'[1]Discounts %'!AK7</f>
        <v>0.41712906963508201</v>
      </c>
      <c r="Q4" s="3">
        <f>'[2]Discounts %'!X7</f>
        <v>0.46728380424042015</v>
      </c>
      <c r="R4" s="3">
        <f>'[2]Discounts %'!Y7</f>
        <v>0.52537187473564506</v>
      </c>
      <c r="S4" s="3">
        <f>'[2]Discounts %'!Z7</f>
        <v>0.50315543914315575</v>
      </c>
      <c r="T4" s="3">
        <f>'[2]Discounts %'!AA7</f>
        <v>0.39745335427422102</v>
      </c>
      <c r="U4" s="3">
        <f>'[2]Discounts %'!AB7</f>
        <v>0.46270330542665777</v>
      </c>
      <c r="V4" s="3">
        <f>'[2]Discounts %'!AC7</f>
        <v>0.52693785095635959</v>
      </c>
      <c r="W4" s="3">
        <f>'[2]Discounts %'!AD7</f>
        <v>0.47455120703934456</v>
      </c>
      <c r="X4" s="3">
        <f>'[2]Discounts %'!AE7</f>
        <v>0.34928902438770926</v>
      </c>
      <c r="Y4" s="3">
        <f>'[2]Discounts %'!AF7</f>
        <v>0.32946352237477561</v>
      </c>
      <c r="Z4" s="3">
        <f>'[2]Discounts %'!AG7</f>
        <v>0.32868143240476122</v>
      </c>
      <c r="AA4" s="3">
        <f>'[2]Discounts %'!AH7</f>
        <v>0.34101674567655693</v>
      </c>
      <c r="AB4" s="3">
        <f>'[2]Discounts %'!AI7</f>
        <v>0.42903853125225072</v>
      </c>
      <c r="AC4" s="3">
        <f>'[2]Discounts %'!AJ7</f>
        <v>0.48083425372266109</v>
      </c>
      <c r="AD4" s="3">
        <f>'[2]Discounts %'!AK7</f>
        <v>0.40274376060179196</v>
      </c>
      <c r="AE4" s="6">
        <f t="shared" ref="AE4:AE35" si="2">Q4-C4</f>
        <v>-5.96704792113667E-3</v>
      </c>
      <c r="AF4" s="6">
        <f t="shared" ref="AF4:AF35" si="3">R4-D4</f>
        <v>-4.7927005568297876E-3</v>
      </c>
      <c r="AG4" s="6">
        <f t="shared" ref="AG4:AG35" si="4">S4-E4</f>
        <v>-1.0208758722335398E-3</v>
      </c>
      <c r="AH4" s="6">
        <f t="shared" ref="AH4:AH35" si="5">T4-F4</f>
        <v>-6.8482886869180026E-3</v>
      </c>
      <c r="AI4" s="6">
        <f t="shared" ref="AI4:AI35" si="6">U4-G4</f>
        <v>5.7693697741791339E-3</v>
      </c>
      <c r="AJ4" s="6">
        <f t="shared" ref="AJ4:AJ35" si="7">V4-H4</f>
        <v>-2.5676770905025181E-2</v>
      </c>
      <c r="AK4" s="6">
        <f t="shared" ref="AK4:AK35" si="8">W4-I4</f>
        <v>-9.8315804184422317E-3</v>
      </c>
      <c r="AL4" s="6">
        <f t="shared" ref="AL4:AL35" si="9">X4-J4</f>
        <v>-3.824080125656476E-2</v>
      </c>
      <c r="AM4" s="6">
        <f t="shared" ref="AM4:AM35" si="10">Y4-K4</f>
        <v>-1.0691715543138747E-2</v>
      </c>
      <c r="AN4" s="6">
        <f t="shared" ref="AN4:AN35" si="11">Z4-L4</f>
        <v>3.2232810118833499E-3</v>
      </c>
      <c r="AO4" s="6">
        <f t="shared" ref="AO4:AO35" si="12">AA4-M4</f>
        <v>3.2368015380844217E-3</v>
      </c>
      <c r="AP4" s="6">
        <f t="shared" ref="AP4:AP35" si="13">AB4-N4</f>
        <v>2.4439905613545809E-3</v>
      </c>
      <c r="AQ4" s="6">
        <f t="shared" ref="AQ4:AQ35" si="14">AC4-O4</f>
        <v>7.2918319907473439E-3</v>
      </c>
      <c r="AR4" s="6">
        <f t="shared" ref="AR4:AR35" si="15">AD4-P4</f>
        <v>-1.438530903329005E-2</v>
      </c>
    </row>
    <row r="5" spans="1:44" x14ac:dyDescent="0.25">
      <c r="A5" s="1" t="str">
        <f>'[2]Discounts %'!$E8</f>
        <v>LV</v>
      </c>
      <c r="B5" s="1" t="str">
        <f>'[2]Discounts per kWh'!$F8</f>
        <v>Domestic Off Peak (related MPAN)</v>
      </c>
      <c r="C5" s="6">
        <f>'[1]Discounts %'!X8</f>
        <v>0.47325085216155682</v>
      </c>
      <c r="D5" s="6">
        <f>'[1]Discounts %'!Y8</f>
        <v>0.53016457529247485</v>
      </c>
      <c r="E5" s="6">
        <f>'[1]Discounts %'!Z8</f>
        <v>0.50417631501538929</v>
      </c>
      <c r="F5" s="6">
        <f>'[1]Discounts %'!AA8</f>
        <v>0.40430164296113902</v>
      </c>
      <c r="G5" s="6">
        <f>'[1]Discounts %'!AB8</f>
        <v>0.45693393565247864</v>
      </c>
      <c r="H5" s="6">
        <f>'[1]Discounts %'!AC8</f>
        <v>0.55261462186138477</v>
      </c>
      <c r="I5" s="6">
        <f>'[1]Discounts %'!AD8</f>
        <v>0.48438278745778679</v>
      </c>
      <c r="J5" s="6">
        <f>'[1]Discounts %'!AE8</f>
        <v>0.38752982564427402</v>
      </c>
      <c r="K5" s="6">
        <f>'[1]Discounts %'!AF8</f>
        <v>0.34015523791791435</v>
      </c>
      <c r="L5" s="6">
        <f>'[1]Discounts %'!AG8</f>
        <v>0.32545815139287787</v>
      </c>
      <c r="M5" s="6">
        <f>'[1]Discounts %'!AH8</f>
        <v>0.33777994413847251</v>
      </c>
      <c r="N5" s="6">
        <f>'[1]Discounts %'!AI8</f>
        <v>0.42659454069089614</v>
      </c>
      <c r="O5" s="6">
        <f>'[1]Discounts %'!AJ8</f>
        <v>0.47354242173191374</v>
      </c>
      <c r="P5" s="6">
        <f>'[1]Discounts %'!AK8</f>
        <v>0.41712906963508201</v>
      </c>
      <c r="Q5" s="3">
        <f>'[2]Discounts %'!X8</f>
        <v>0.46728380424042015</v>
      </c>
      <c r="R5" s="3">
        <f>'[2]Discounts %'!Y8</f>
        <v>0.52537187473564506</v>
      </c>
      <c r="S5" s="3">
        <f>'[2]Discounts %'!Z8</f>
        <v>0.50315543914315575</v>
      </c>
      <c r="T5" s="3">
        <f>'[2]Discounts %'!AA8</f>
        <v>0.39745335427422102</v>
      </c>
      <c r="U5" s="3">
        <f>'[2]Discounts %'!AB8</f>
        <v>0.46270330542665777</v>
      </c>
      <c r="V5" s="3">
        <f>'[2]Discounts %'!AC8</f>
        <v>0.52693785095635959</v>
      </c>
      <c r="W5" s="3">
        <f>'[2]Discounts %'!AD8</f>
        <v>0.47455120703934456</v>
      </c>
      <c r="X5" s="3">
        <f>'[2]Discounts %'!AE8</f>
        <v>0.34928902438770926</v>
      </c>
      <c r="Y5" s="3">
        <f>'[2]Discounts %'!AF8</f>
        <v>0.32946352237477561</v>
      </c>
      <c r="Z5" s="3">
        <f>'[2]Discounts %'!AG8</f>
        <v>0.32868143240476122</v>
      </c>
      <c r="AA5" s="3">
        <f>'[2]Discounts %'!AH8</f>
        <v>0.34101674567655693</v>
      </c>
      <c r="AB5" s="3">
        <f>'[2]Discounts %'!AI8</f>
        <v>0.42903853125225072</v>
      </c>
      <c r="AC5" s="3">
        <f>'[2]Discounts %'!AJ8</f>
        <v>0.48083425372266109</v>
      </c>
      <c r="AD5" s="3">
        <f>'[2]Discounts %'!AK8</f>
        <v>0.40274376060179196</v>
      </c>
      <c r="AE5" s="6">
        <f t="shared" si="2"/>
        <v>-5.96704792113667E-3</v>
      </c>
      <c r="AF5" s="6">
        <f t="shared" si="3"/>
        <v>-4.7927005568297876E-3</v>
      </c>
      <c r="AG5" s="6">
        <f t="shared" si="4"/>
        <v>-1.0208758722335398E-3</v>
      </c>
      <c r="AH5" s="6">
        <f t="shared" si="5"/>
        <v>-6.8482886869180026E-3</v>
      </c>
      <c r="AI5" s="6">
        <f t="shared" si="6"/>
        <v>5.7693697741791339E-3</v>
      </c>
      <c r="AJ5" s="6">
        <f t="shared" si="7"/>
        <v>-2.5676770905025181E-2</v>
      </c>
      <c r="AK5" s="6">
        <f t="shared" si="8"/>
        <v>-9.8315804184422317E-3</v>
      </c>
      <c r="AL5" s="6">
        <f t="shared" si="9"/>
        <v>-3.824080125656476E-2</v>
      </c>
      <c r="AM5" s="6">
        <f t="shared" si="10"/>
        <v>-1.0691715543138747E-2</v>
      </c>
      <c r="AN5" s="6">
        <f t="shared" si="11"/>
        <v>3.2232810118833499E-3</v>
      </c>
      <c r="AO5" s="6">
        <f t="shared" si="12"/>
        <v>3.2368015380844217E-3</v>
      </c>
      <c r="AP5" s="6">
        <f t="shared" si="13"/>
        <v>2.4439905613545809E-3</v>
      </c>
      <c r="AQ5" s="6">
        <f t="shared" si="14"/>
        <v>7.2918319907473439E-3</v>
      </c>
      <c r="AR5" s="6">
        <f t="shared" si="15"/>
        <v>-1.438530903329005E-2</v>
      </c>
    </row>
    <row r="6" spans="1:44" x14ac:dyDescent="0.25">
      <c r="A6" s="1" t="str">
        <f>'[2]Discounts %'!$E9</f>
        <v>LV</v>
      </c>
      <c r="B6" s="1" t="str">
        <f>'[2]Discounts per kWh'!$F9</f>
        <v>Small Non Domestic Unrestricted</v>
      </c>
      <c r="C6" s="6">
        <f>'[1]Discounts %'!X9</f>
        <v>0.40219378914257559</v>
      </c>
      <c r="D6" s="6">
        <f>'[1]Discounts %'!Y9</f>
        <v>0.44459328757661321</v>
      </c>
      <c r="E6" s="6">
        <f>'[1]Discounts %'!Z9</f>
        <v>0.43136781522617196</v>
      </c>
      <c r="F6" s="6">
        <f>'[1]Discounts %'!AA9</f>
        <v>0.30261521231867472</v>
      </c>
      <c r="G6" s="6">
        <f>'[1]Discounts %'!AB9</f>
        <v>0.4056052621374181</v>
      </c>
      <c r="H6" s="6">
        <f>'[1]Discounts %'!AC9</f>
        <v>0.41817689160993221</v>
      </c>
      <c r="I6" s="6">
        <f>'[1]Discounts %'!AD9</f>
        <v>0.36758613490869746</v>
      </c>
      <c r="J6" s="6">
        <f>'[1]Discounts %'!AE9</f>
        <v>0.40344019845403611</v>
      </c>
      <c r="K6" s="6">
        <f>'[1]Discounts %'!AF9</f>
        <v>0.44591883638887986</v>
      </c>
      <c r="L6" s="6">
        <f>'[1]Discounts %'!AG9</f>
        <v>0.37212647383688252</v>
      </c>
      <c r="M6" s="6">
        <f>'[1]Discounts %'!AH9</f>
        <v>0.32021222224058443</v>
      </c>
      <c r="N6" s="6">
        <f>'[1]Discounts %'!AI9</f>
        <v>0.41160100729589227</v>
      </c>
      <c r="O6" s="6">
        <f>'[1]Discounts %'!AJ9</f>
        <v>0.42657893694975524</v>
      </c>
      <c r="P6" s="6">
        <f>'[1]Discounts %'!AK9</f>
        <v>0.3910002374884004</v>
      </c>
      <c r="Q6" s="3">
        <f>'[2]Discounts %'!X9</f>
        <v>0.39981335590678285</v>
      </c>
      <c r="R6" s="3">
        <f>'[2]Discounts %'!Y9</f>
        <v>0.44401762266677797</v>
      </c>
      <c r="S6" s="3">
        <f>'[2]Discounts %'!Z9</f>
        <v>0.42972243942179289</v>
      </c>
      <c r="T6" s="3">
        <f>'[2]Discounts %'!AA9</f>
        <v>0.29697752503983177</v>
      </c>
      <c r="U6" s="3">
        <f>'[2]Discounts %'!AB9</f>
        <v>0.41110691605034655</v>
      </c>
      <c r="V6" s="3">
        <f>'[2]Discounts %'!AC9</f>
        <v>0.42576524562983303</v>
      </c>
      <c r="W6" s="3">
        <f>'[2]Discounts %'!AD9</f>
        <v>0.37567764433198336</v>
      </c>
      <c r="X6" s="3">
        <f>'[2]Discounts %'!AE9</f>
        <v>0.42787109541325907</v>
      </c>
      <c r="Y6" s="3">
        <f>'[2]Discounts %'!AF9</f>
        <v>0.42661431129018251</v>
      </c>
      <c r="Z6" s="3">
        <f>'[2]Discounts %'!AG9</f>
        <v>0.37071156732012361</v>
      </c>
      <c r="AA6" s="3">
        <f>'[2]Discounts %'!AH9</f>
        <v>0.31073316675571061</v>
      </c>
      <c r="AB6" s="3">
        <f>'[2]Discounts %'!AI9</f>
        <v>0.40593602888937863</v>
      </c>
      <c r="AC6" s="3">
        <f>'[2]Discounts %'!AJ9</f>
        <v>0.42131538858258799</v>
      </c>
      <c r="AD6" s="3">
        <f>'[2]Discounts %'!AK9</f>
        <v>0.39481015759977767</v>
      </c>
      <c r="AE6" s="6">
        <f t="shared" si="2"/>
        <v>-2.3804332357927338E-3</v>
      </c>
      <c r="AF6" s="6">
        <f t="shared" si="3"/>
        <v>-5.7566490983523844E-4</v>
      </c>
      <c r="AG6" s="6">
        <f t="shared" si="4"/>
        <v>-1.6453758043790678E-3</v>
      </c>
      <c r="AH6" s="6">
        <f t="shared" si="5"/>
        <v>-5.6376872788429511E-3</v>
      </c>
      <c r="AI6" s="6">
        <f t="shared" si="6"/>
        <v>5.5016539129284503E-3</v>
      </c>
      <c r="AJ6" s="6">
        <f t="shared" si="7"/>
        <v>7.5883540199008226E-3</v>
      </c>
      <c r="AK6" s="6">
        <f t="shared" si="8"/>
        <v>8.0915094232859031E-3</v>
      </c>
      <c r="AL6" s="6">
        <f t="shared" si="9"/>
        <v>2.4430896959222959E-2</v>
      </c>
      <c r="AM6" s="6">
        <f t="shared" si="10"/>
        <v>-1.9304525098697345E-2</v>
      </c>
      <c r="AN6" s="6">
        <f t="shared" si="11"/>
        <v>-1.414906516758907E-3</v>
      </c>
      <c r="AO6" s="6">
        <f t="shared" si="12"/>
        <v>-9.4790554848738218E-3</v>
      </c>
      <c r="AP6" s="6">
        <f t="shared" si="13"/>
        <v>-5.6649784065136433E-3</v>
      </c>
      <c r="AQ6" s="6">
        <f t="shared" si="14"/>
        <v>-5.2635483671672478E-3</v>
      </c>
      <c r="AR6" s="6">
        <f t="shared" si="15"/>
        <v>3.8099201113772629E-3</v>
      </c>
    </row>
    <row r="7" spans="1:44" x14ac:dyDescent="0.25">
      <c r="A7" s="1" t="str">
        <f>'[2]Discounts %'!$E10</f>
        <v>LV</v>
      </c>
      <c r="B7" s="1" t="str">
        <f>'[2]Discounts per kWh'!$F10</f>
        <v>Small Non Domestic Two Rate</v>
      </c>
      <c r="C7" s="6">
        <f>'[1]Discounts %'!X10</f>
        <v>0.49556776021734117</v>
      </c>
      <c r="D7" s="6">
        <f>'[1]Discounts %'!Y10</f>
        <v>0.53123796832459147</v>
      </c>
      <c r="E7" s="6">
        <f>'[1]Discounts %'!Z10</f>
        <v>0.51953355967770054</v>
      </c>
      <c r="F7" s="6">
        <f>'[1]Discounts %'!AA10</f>
        <v>0.36144044519123247</v>
      </c>
      <c r="G7" s="6">
        <f>'[1]Discounts %'!AB10</f>
        <v>0.4382608991224114</v>
      </c>
      <c r="H7" s="6">
        <f>'[1]Discounts %'!AC10</f>
        <v>0.52970346409132107</v>
      </c>
      <c r="I7" s="6">
        <f>'[1]Discounts %'!AD10</f>
        <v>0.4386043167546167</v>
      </c>
      <c r="J7" s="6">
        <f>'[1]Discounts %'!AE10</f>
        <v>0.45497184764785037</v>
      </c>
      <c r="K7" s="6">
        <f>'[1]Discounts %'!AF10</f>
        <v>0.46710338985193023</v>
      </c>
      <c r="L7" s="6">
        <f>'[1]Discounts %'!AG10</f>
        <v>0.42562086344632249</v>
      </c>
      <c r="M7" s="6">
        <f>'[1]Discounts %'!AH10</f>
        <v>0.36897377123663055</v>
      </c>
      <c r="N7" s="6">
        <f>'[1]Discounts %'!AI10</f>
        <v>0.45415489033659145</v>
      </c>
      <c r="O7" s="6">
        <f>'[1]Discounts %'!AJ10</f>
        <v>0.48856299861340008</v>
      </c>
      <c r="P7" s="6">
        <f>'[1]Discounts %'!AK10</f>
        <v>0.42511541785874085</v>
      </c>
      <c r="Q7" s="3">
        <f>'[2]Discounts %'!X10</f>
        <v>0.48386736465683833</v>
      </c>
      <c r="R7" s="3">
        <f>'[2]Discounts %'!Y10</f>
        <v>0.5246810354343715</v>
      </c>
      <c r="S7" s="3">
        <f>'[2]Discounts %'!Z10</f>
        <v>0.51934168480991627</v>
      </c>
      <c r="T7" s="3">
        <f>'[2]Discounts %'!AA10</f>
        <v>0.35637398098566003</v>
      </c>
      <c r="U7" s="3">
        <f>'[2]Discounts %'!AB10</f>
        <v>0.41311495379156471</v>
      </c>
      <c r="V7" s="3">
        <f>'[2]Discounts %'!AC10</f>
        <v>0.52233180683733127</v>
      </c>
      <c r="W7" s="3">
        <f>'[2]Discounts %'!AD10</f>
        <v>0.43228177225892606</v>
      </c>
      <c r="X7" s="3">
        <f>'[2]Discounts %'!AE10</f>
        <v>0.45197339107311496</v>
      </c>
      <c r="Y7" s="3">
        <f>'[2]Discounts %'!AF10</f>
        <v>0.43383797829062881</v>
      </c>
      <c r="Z7" s="3">
        <f>'[2]Discounts %'!AG10</f>
        <v>0.43503892359353402</v>
      </c>
      <c r="AA7" s="3">
        <f>'[2]Discounts %'!AH10</f>
        <v>0.36046991750060803</v>
      </c>
      <c r="AB7" s="3">
        <f>'[2]Discounts %'!AI10</f>
        <v>0.44893802118619403</v>
      </c>
      <c r="AC7" s="3">
        <f>'[2]Discounts %'!AJ10</f>
        <v>0.48545061466045714</v>
      </c>
      <c r="AD7" s="3">
        <f>'[2]Discounts %'!AK10</f>
        <v>0.41530026069667492</v>
      </c>
      <c r="AE7" s="6">
        <f t="shared" si="2"/>
        <v>-1.1700395560502841E-2</v>
      </c>
      <c r="AF7" s="6">
        <f t="shared" si="3"/>
        <v>-6.5569328902199686E-3</v>
      </c>
      <c r="AG7" s="6">
        <f t="shared" si="4"/>
        <v>-1.9187486778426965E-4</v>
      </c>
      <c r="AH7" s="6">
        <f t="shared" si="5"/>
        <v>-5.0664642055724407E-3</v>
      </c>
      <c r="AI7" s="6">
        <f t="shared" si="6"/>
        <v>-2.5145945330846686E-2</v>
      </c>
      <c r="AJ7" s="6">
        <f t="shared" si="7"/>
        <v>-7.3716572539898051E-3</v>
      </c>
      <c r="AK7" s="6">
        <f t="shared" si="8"/>
        <v>-6.3225444956906407E-3</v>
      </c>
      <c r="AL7" s="6">
        <f t="shared" si="9"/>
        <v>-2.9984565747354086E-3</v>
      </c>
      <c r="AM7" s="6">
        <f t="shared" si="10"/>
        <v>-3.3265411561301417E-2</v>
      </c>
      <c r="AN7" s="6">
        <f t="shared" si="11"/>
        <v>9.4180601472115266E-3</v>
      </c>
      <c r="AO7" s="6">
        <f t="shared" si="12"/>
        <v>-8.5038537360225264E-3</v>
      </c>
      <c r="AP7" s="6">
        <f t="shared" si="13"/>
        <v>-5.2168691503974296E-3</v>
      </c>
      <c r="AQ7" s="6">
        <f t="shared" si="14"/>
        <v>-3.1123839529429431E-3</v>
      </c>
      <c r="AR7" s="6">
        <f t="shared" si="15"/>
        <v>-9.815157162065935E-3</v>
      </c>
    </row>
    <row r="8" spans="1:44" x14ac:dyDescent="0.25">
      <c r="A8" s="1" t="str">
        <f>'[2]Discounts %'!$E11</f>
        <v>LV</v>
      </c>
      <c r="B8" s="1" t="str">
        <f>'[2]Discounts per kWh'!$F11</f>
        <v>Small Non Domestic Off Peak (related MPAN)</v>
      </c>
      <c r="C8" s="6">
        <f>'[1]Discounts %'!X11</f>
        <v>0.49556776021734117</v>
      </c>
      <c r="D8" s="6">
        <f>'[1]Discounts %'!Y11</f>
        <v>0.53123796832459147</v>
      </c>
      <c r="E8" s="6">
        <f>'[1]Discounts %'!Z11</f>
        <v>0.51953355967770054</v>
      </c>
      <c r="F8" s="6">
        <f>'[1]Discounts %'!AA11</f>
        <v>0.36144044519123247</v>
      </c>
      <c r="G8" s="6">
        <f>'[1]Discounts %'!AB11</f>
        <v>0.4382608991224114</v>
      </c>
      <c r="H8" s="6">
        <f>'[1]Discounts %'!AC11</f>
        <v>0.52970346409132107</v>
      </c>
      <c r="I8" s="6">
        <f>'[1]Discounts %'!AD11</f>
        <v>0.4386043167546167</v>
      </c>
      <c r="J8" s="6">
        <f>'[1]Discounts %'!AE11</f>
        <v>0.45497184764785037</v>
      </c>
      <c r="K8" s="6">
        <f>'[1]Discounts %'!AF11</f>
        <v>0.46710338985193023</v>
      </c>
      <c r="L8" s="6">
        <f>'[1]Discounts %'!AG11</f>
        <v>0.42562086344632249</v>
      </c>
      <c r="M8" s="6">
        <f>'[1]Discounts %'!AH11</f>
        <v>0.36897377123663055</v>
      </c>
      <c r="N8" s="6">
        <f>'[1]Discounts %'!AI11</f>
        <v>0.45415489033659145</v>
      </c>
      <c r="O8" s="6">
        <f>'[1]Discounts %'!AJ11</f>
        <v>0.48856299861340008</v>
      </c>
      <c r="P8" s="6">
        <f>'[1]Discounts %'!AK11</f>
        <v>0.42511541785874085</v>
      </c>
      <c r="Q8" s="3">
        <f>'[2]Discounts %'!X11</f>
        <v>0.48386736465683833</v>
      </c>
      <c r="R8" s="3">
        <f>'[2]Discounts %'!Y11</f>
        <v>0.5246810354343715</v>
      </c>
      <c r="S8" s="3">
        <f>'[2]Discounts %'!Z11</f>
        <v>0.51934168480991627</v>
      </c>
      <c r="T8" s="3">
        <f>'[2]Discounts %'!AA11</f>
        <v>0.35637398098566003</v>
      </c>
      <c r="U8" s="3">
        <f>'[2]Discounts %'!AB11</f>
        <v>0.41311495379156471</v>
      </c>
      <c r="V8" s="3">
        <f>'[2]Discounts %'!AC11</f>
        <v>0.52233180683733127</v>
      </c>
      <c r="W8" s="3">
        <f>'[2]Discounts %'!AD11</f>
        <v>0.43228177225892606</v>
      </c>
      <c r="X8" s="3">
        <f>'[2]Discounts %'!AE11</f>
        <v>0.45197339107311496</v>
      </c>
      <c r="Y8" s="3">
        <f>'[2]Discounts %'!AF11</f>
        <v>0.43383797829062881</v>
      </c>
      <c r="Z8" s="3">
        <f>'[2]Discounts %'!AG11</f>
        <v>0.43503892359353402</v>
      </c>
      <c r="AA8" s="3">
        <f>'[2]Discounts %'!AH11</f>
        <v>0.36046991750060803</v>
      </c>
      <c r="AB8" s="3">
        <f>'[2]Discounts %'!AI11</f>
        <v>0.44893802118619403</v>
      </c>
      <c r="AC8" s="3">
        <f>'[2]Discounts %'!AJ11</f>
        <v>0.48545061466045714</v>
      </c>
      <c r="AD8" s="3">
        <f>'[2]Discounts %'!AK11</f>
        <v>0.41530026069667492</v>
      </c>
      <c r="AE8" s="6">
        <f t="shared" si="2"/>
        <v>-1.1700395560502841E-2</v>
      </c>
      <c r="AF8" s="6">
        <f t="shared" si="3"/>
        <v>-6.5569328902199686E-3</v>
      </c>
      <c r="AG8" s="6">
        <f t="shared" si="4"/>
        <v>-1.9187486778426965E-4</v>
      </c>
      <c r="AH8" s="6">
        <f t="shared" si="5"/>
        <v>-5.0664642055724407E-3</v>
      </c>
      <c r="AI8" s="6">
        <f t="shared" si="6"/>
        <v>-2.5145945330846686E-2</v>
      </c>
      <c r="AJ8" s="6">
        <f t="shared" si="7"/>
        <v>-7.3716572539898051E-3</v>
      </c>
      <c r="AK8" s="6">
        <f t="shared" si="8"/>
        <v>-6.3225444956906407E-3</v>
      </c>
      <c r="AL8" s="6">
        <f t="shared" si="9"/>
        <v>-2.9984565747354086E-3</v>
      </c>
      <c r="AM8" s="6">
        <f t="shared" si="10"/>
        <v>-3.3265411561301417E-2</v>
      </c>
      <c r="AN8" s="6">
        <f t="shared" si="11"/>
        <v>9.4180601472115266E-3</v>
      </c>
      <c r="AO8" s="6">
        <f t="shared" si="12"/>
        <v>-8.5038537360225264E-3</v>
      </c>
      <c r="AP8" s="6">
        <f t="shared" si="13"/>
        <v>-5.2168691503974296E-3</v>
      </c>
      <c r="AQ8" s="6">
        <f t="shared" si="14"/>
        <v>-3.1123839529429431E-3</v>
      </c>
      <c r="AR8" s="6">
        <f t="shared" si="15"/>
        <v>-9.815157162065935E-3</v>
      </c>
    </row>
    <row r="9" spans="1:44" x14ac:dyDescent="0.25">
      <c r="A9" s="1" t="str">
        <f>'[2]Discounts %'!$E12</f>
        <v>LV</v>
      </c>
      <c r="B9" s="1" t="str">
        <f>'[2]Discounts per kWh'!$F12</f>
        <v>LV Medium Non-Domestic</v>
      </c>
      <c r="C9" s="6">
        <f>'[1]Discounts %'!X12</f>
        <v>0.445254949727314</v>
      </c>
      <c r="D9" s="6">
        <f>'[1]Discounts %'!Y12</f>
        <v>0.4775322269339396</v>
      </c>
      <c r="E9" s="6">
        <f>'[1]Discounts %'!Z12</f>
        <v>0.48387502963388734</v>
      </c>
      <c r="F9" s="6">
        <f>'[1]Discounts %'!AA12</f>
        <v>0.34340708588203811</v>
      </c>
      <c r="G9" s="6">
        <f>'[1]Discounts %'!AB12</f>
        <v>0.4400439247281232</v>
      </c>
      <c r="H9" s="6">
        <f>'[1]Discounts %'!AC12</f>
        <v>0.47408407653068496</v>
      </c>
      <c r="I9" s="6">
        <f>'[1]Discounts %'!AD12</f>
        <v>0.42390181486317324</v>
      </c>
      <c r="J9" s="6">
        <f>'[1]Discounts %'!AE12</f>
        <v>0.41702855131908634</v>
      </c>
      <c r="K9" s="6">
        <f>'[1]Discounts %'!AF12</f>
        <v>0.42682199420951361</v>
      </c>
      <c r="L9" s="6">
        <f>'[1]Discounts %'!AG12</f>
        <v>0.38298150889066551</v>
      </c>
      <c r="M9" s="6">
        <f>'[1]Discounts %'!AH12</f>
        <v>0.35844375498183967</v>
      </c>
      <c r="N9" s="6">
        <f>'[1]Discounts %'!AI12</f>
        <v>0.43249613664543046</v>
      </c>
      <c r="O9" s="6">
        <f>'[1]Discounts %'!AJ12</f>
        <v>0.47757261175574989</v>
      </c>
      <c r="P9" s="6">
        <f>'[1]Discounts %'!AK12</f>
        <v>0.419377500451251</v>
      </c>
      <c r="Q9" s="3">
        <f>'[2]Discounts %'!X12</f>
        <v>0.45601566441085256</v>
      </c>
      <c r="R9" s="3">
        <f>'[2]Discounts %'!Y12</f>
        <v>0.49242123648919045</v>
      </c>
      <c r="S9" s="3">
        <f>'[2]Discounts %'!Z12</f>
        <v>0.49156413542291222</v>
      </c>
      <c r="T9" s="3">
        <f>'[2]Discounts %'!AA12</f>
        <v>0.3275652932248837</v>
      </c>
      <c r="U9" s="3">
        <f>'[2]Discounts %'!AB12</f>
        <v>0.46385141159928228</v>
      </c>
      <c r="V9" s="3">
        <f>'[2]Discounts %'!AC12</f>
        <v>0.46904656246885257</v>
      </c>
      <c r="W9" s="3">
        <f>'[2]Discounts %'!AD12</f>
        <v>0.41982946055647546</v>
      </c>
      <c r="X9" s="3">
        <f>'[2]Discounts %'!AE12</f>
        <v>0.36794154907330617</v>
      </c>
      <c r="Y9" s="3">
        <f>'[2]Discounts %'!AF12</f>
        <v>0.39408746305710995</v>
      </c>
      <c r="Z9" s="3">
        <f>'[2]Discounts %'!AG12</f>
        <v>0.34952079794843249</v>
      </c>
      <c r="AA9" s="3">
        <f>'[2]Discounts %'!AH12</f>
        <v>0.3551551709578929</v>
      </c>
      <c r="AB9" s="3">
        <f>'[2]Discounts %'!AI12</f>
        <v>0.42616598904209219</v>
      </c>
      <c r="AC9" s="3">
        <f>'[2]Discounts %'!AJ12</f>
        <v>0.47263014170101564</v>
      </c>
      <c r="AD9" s="3">
        <f>'[2]Discounts %'!AK12</f>
        <v>0.40174625663792107</v>
      </c>
      <c r="AE9" s="6">
        <f t="shared" si="2"/>
        <v>1.0760714683538564E-2</v>
      </c>
      <c r="AF9" s="6">
        <f t="shared" si="3"/>
        <v>1.4889009555250854E-2</v>
      </c>
      <c r="AG9" s="6">
        <f t="shared" si="4"/>
        <v>7.6891057890248748E-3</v>
      </c>
      <c r="AH9" s="6">
        <f t="shared" si="5"/>
        <v>-1.5841792657154408E-2</v>
      </c>
      <c r="AI9" s="6">
        <f t="shared" si="6"/>
        <v>2.3807486871159078E-2</v>
      </c>
      <c r="AJ9" s="6">
        <f t="shared" si="7"/>
        <v>-5.0375140618323933E-3</v>
      </c>
      <c r="AK9" s="6">
        <f t="shared" si="8"/>
        <v>-4.0723543066977785E-3</v>
      </c>
      <c r="AL9" s="6">
        <f t="shared" si="9"/>
        <v>-4.9087002245780165E-2</v>
      </c>
      <c r="AM9" s="6">
        <f t="shared" si="10"/>
        <v>-3.2734531152403656E-2</v>
      </c>
      <c r="AN9" s="6">
        <f t="shared" si="11"/>
        <v>-3.3460710942233018E-2</v>
      </c>
      <c r="AO9" s="6">
        <f t="shared" si="12"/>
        <v>-3.2885840239467723E-3</v>
      </c>
      <c r="AP9" s="6">
        <f t="shared" si="13"/>
        <v>-6.3301476033382764E-3</v>
      </c>
      <c r="AQ9" s="6">
        <f t="shared" si="14"/>
        <v>-4.9424700547342493E-3</v>
      </c>
      <c r="AR9" s="6">
        <f t="shared" si="15"/>
        <v>-1.7631243813329922E-2</v>
      </c>
    </row>
    <row r="10" spans="1:44" x14ac:dyDescent="0.25">
      <c r="A10" s="1" t="str">
        <f>'[2]Discounts %'!$E13</f>
        <v>LV</v>
      </c>
      <c r="B10" s="1" t="str">
        <f>'[2]Discounts per kWh'!$F13</f>
        <v>LV Sub Medium Non-Domestic</v>
      </c>
      <c r="C10" s="6">
        <f>'[1]Discounts %'!X13</f>
        <v>0</v>
      </c>
      <c r="D10" s="6">
        <f>'[1]Discounts %'!Y13</f>
        <v>0</v>
      </c>
      <c r="E10" s="6">
        <f>'[1]Discounts %'!Z13</f>
        <v>0</v>
      </c>
      <c r="F10" s="6">
        <f>'[1]Discounts %'!AA13</f>
        <v>0</v>
      </c>
      <c r="G10" s="6">
        <f>'[1]Discounts %'!AB13</f>
        <v>0</v>
      </c>
      <c r="H10" s="6">
        <f>'[1]Discounts %'!AC13</f>
        <v>0</v>
      </c>
      <c r="I10" s="6">
        <f>'[1]Discounts %'!AD13</f>
        <v>0</v>
      </c>
      <c r="J10" s="6">
        <f>'[1]Discounts %'!AE13</f>
        <v>0</v>
      </c>
      <c r="K10" s="6">
        <f>'[1]Discounts %'!AF13</f>
        <v>0</v>
      </c>
      <c r="L10" s="6">
        <f>'[1]Discounts %'!AG13</f>
        <v>0</v>
      </c>
      <c r="M10" s="6">
        <f>'[1]Discounts %'!AH13</f>
        <v>0</v>
      </c>
      <c r="N10" s="6">
        <f>'[1]Discounts %'!AI13</f>
        <v>0</v>
      </c>
      <c r="O10" s="6">
        <f>'[1]Discounts %'!AJ13</f>
        <v>0</v>
      </c>
      <c r="P10" s="6">
        <f>'[1]Discounts %'!AK13</f>
        <v>0</v>
      </c>
      <c r="Q10" s="3">
        <f>'[2]Discounts %'!X13</f>
        <v>0</v>
      </c>
      <c r="R10" s="3">
        <f>'[2]Discounts %'!Y13</f>
        <v>0</v>
      </c>
      <c r="S10" s="3">
        <f>'[2]Discounts %'!Z13</f>
        <v>0</v>
      </c>
      <c r="T10" s="3">
        <f>'[2]Discounts %'!AA13</f>
        <v>0</v>
      </c>
      <c r="U10" s="3">
        <f>'[2]Discounts %'!AB13</f>
        <v>0</v>
      </c>
      <c r="V10" s="3">
        <f>'[2]Discounts %'!AC13</f>
        <v>0</v>
      </c>
      <c r="W10" s="3">
        <f>'[2]Discounts %'!AD13</f>
        <v>0</v>
      </c>
      <c r="X10" s="3">
        <f>'[2]Discounts %'!AE13</f>
        <v>0</v>
      </c>
      <c r="Y10" s="3">
        <f>'[2]Discounts %'!AF13</f>
        <v>0</v>
      </c>
      <c r="Z10" s="3">
        <f>'[2]Discounts %'!AG13</f>
        <v>0</v>
      </c>
      <c r="AA10" s="3">
        <f>'[2]Discounts %'!AH13</f>
        <v>0</v>
      </c>
      <c r="AB10" s="3">
        <f>'[2]Discounts %'!AI13</f>
        <v>0</v>
      </c>
      <c r="AC10" s="3">
        <f>'[2]Discounts %'!AJ13</f>
        <v>0</v>
      </c>
      <c r="AD10" s="3">
        <f>'[2]Discounts %'!AK13</f>
        <v>0</v>
      </c>
      <c r="AE10" s="6">
        <f t="shared" si="2"/>
        <v>0</v>
      </c>
      <c r="AF10" s="6">
        <f t="shared" si="3"/>
        <v>0</v>
      </c>
      <c r="AG10" s="6">
        <f t="shared" si="4"/>
        <v>0</v>
      </c>
      <c r="AH10" s="6">
        <f t="shared" si="5"/>
        <v>0</v>
      </c>
      <c r="AI10" s="6">
        <f t="shared" si="6"/>
        <v>0</v>
      </c>
      <c r="AJ10" s="6">
        <f t="shared" si="7"/>
        <v>0</v>
      </c>
      <c r="AK10" s="6">
        <f t="shared" si="8"/>
        <v>0</v>
      </c>
      <c r="AL10" s="6">
        <f t="shared" si="9"/>
        <v>0</v>
      </c>
      <c r="AM10" s="6">
        <f t="shared" si="10"/>
        <v>0</v>
      </c>
      <c r="AN10" s="6">
        <f t="shared" si="11"/>
        <v>0</v>
      </c>
      <c r="AO10" s="6">
        <f t="shared" si="12"/>
        <v>0</v>
      </c>
      <c r="AP10" s="6">
        <f t="shared" si="13"/>
        <v>0</v>
      </c>
      <c r="AQ10" s="6">
        <f t="shared" si="14"/>
        <v>0</v>
      </c>
      <c r="AR10" s="6">
        <f t="shared" si="15"/>
        <v>0</v>
      </c>
    </row>
    <row r="11" spans="1:44" x14ac:dyDescent="0.25">
      <c r="A11" s="1" t="str">
        <f>'[2]Discounts %'!$E14</f>
        <v>LV</v>
      </c>
      <c r="B11" s="1" t="str">
        <f>'[2]Discounts per kWh'!$F14</f>
        <v>HV Medium Non-Domestic</v>
      </c>
      <c r="C11" s="6">
        <f>'[1]Discounts %'!X14</f>
        <v>0</v>
      </c>
      <c r="D11" s="6">
        <f>'[1]Discounts %'!Y14</f>
        <v>0</v>
      </c>
      <c r="E11" s="6">
        <f>'[1]Discounts %'!Z14</f>
        <v>0</v>
      </c>
      <c r="F11" s="6">
        <f>'[1]Discounts %'!AA14</f>
        <v>0</v>
      </c>
      <c r="G11" s="6">
        <f>'[1]Discounts %'!AB14</f>
        <v>0</v>
      </c>
      <c r="H11" s="6">
        <f>'[1]Discounts %'!AC14</f>
        <v>0</v>
      </c>
      <c r="I11" s="6">
        <f>'[1]Discounts %'!AD14</f>
        <v>0</v>
      </c>
      <c r="J11" s="6">
        <f>'[1]Discounts %'!AE14</f>
        <v>0</v>
      </c>
      <c r="K11" s="6">
        <f>'[1]Discounts %'!AF14</f>
        <v>0</v>
      </c>
      <c r="L11" s="6">
        <f>'[1]Discounts %'!AG14</f>
        <v>0</v>
      </c>
      <c r="M11" s="6">
        <f>'[1]Discounts %'!AH14</f>
        <v>0</v>
      </c>
      <c r="N11" s="6">
        <f>'[1]Discounts %'!AI14</f>
        <v>0</v>
      </c>
      <c r="O11" s="6">
        <f>'[1]Discounts %'!AJ14</f>
        <v>0</v>
      </c>
      <c r="P11" s="6">
        <f>'[1]Discounts %'!AK14</f>
        <v>0</v>
      </c>
      <c r="Q11" s="3">
        <f>'[2]Discounts %'!X14</f>
        <v>0</v>
      </c>
      <c r="R11" s="3">
        <f>'[2]Discounts %'!Y14</f>
        <v>0</v>
      </c>
      <c r="S11" s="3">
        <f>'[2]Discounts %'!Z14</f>
        <v>0</v>
      </c>
      <c r="T11" s="3">
        <f>'[2]Discounts %'!AA14</f>
        <v>0</v>
      </c>
      <c r="U11" s="3">
        <f>'[2]Discounts %'!AB14</f>
        <v>0</v>
      </c>
      <c r="V11" s="3">
        <f>'[2]Discounts %'!AC14</f>
        <v>0</v>
      </c>
      <c r="W11" s="3">
        <f>'[2]Discounts %'!AD14</f>
        <v>0</v>
      </c>
      <c r="X11" s="3">
        <f>'[2]Discounts %'!AE14</f>
        <v>0</v>
      </c>
      <c r="Y11" s="3">
        <f>'[2]Discounts %'!AF14</f>
        <v>0</v>
      </c>
      <c r="Z11" s="3">
        <f>'[2]Discounts %'!AG14</f>
        <v>0</v>
      </c>
      <c r="AA11" s="3">
        <f>'[2]Discounts %'!AH14</f>
        <v>0</v>
      </c>
      <c r="AB11" s="3">
        <f>'[2]Discounts %'!AI14</f>
        <v>0</v>
      </c>
      <c r="AC11" s="3">
        <f>'[2]Discounts %'!AJ14</f>
        <v>0</v>
      </c>
      <c r="AD11" s="3">
        <f>'[2]Discounts %'!AK14</f>
        <v>0</v>
      </c>
      <c r="AE11" s="6">
        <f t="shared" si="2"/>
        <v>0</v>
      </c>
      <c r="AF11" s="6">
        <f t="shared" si="3"/>
        <v>0</v>
      </c>
      <c r="AG11" s="6">
        <f t="shared" si="4"/>
        <v>0</v>
      </c>
      <c r="AH11" s="6">
        <f t="shared" si="5"/>
        <v>0</v>
      </c>
      <c r="AI11" s="6">
        <f t="shared" si="6"/>
        <v>0</v>
      </c>
      <c r="AJ11" s="6">
        <f t="shared" si="7"/>
        <v>0</v>
      </c>
      <c r="AK11" s="6">
        <f t="shared" si="8"/>
        <v>0</v>
      </c>
      <c r="AL11" s="6">
        <f t="shared" si="9"/>
        <v>0</v>
      </c>
      <c r="AM11" s="6">
        <f t="shared" si="10"/>
        <v>0</v>
      </c>
      <c r="AN11" s="6">
        <f t="shared" si="11"/>
        <v>0</v>
      </c>
      <c r="AO11" s="6">
        <f t="shared" si="12"/>
        <v>0</v>
      </c>
      <c r="AP11" s="6">
        <f t="shared" si="13"/>
        <v>0</v>
      </c>
      <c r="AQ11" s="6">
        <f t="shared" si="14"/>
        <v>0</v>
      </c>
      <c r="AR11" s="6">
        <f t="shared" si="15"/>
        <v>0</v>
      </c>
    </row>
    <row r="12" spans="1:44" x14ac:dyDescent="0.25">
      <c r="A12" s="1" t="str">
        <f>'[2]Discounts %'!$E15</f>
        <v>LV</v>
      </c>
      <c r="B12" s="1" t="str">
        <f>'[2]Discounts per kWh'!$F15</f>
        <v>LV Network Domestic</v>
      </c>
      <c r="C12" s="6">
        <f>'[1]Discounts %'!X15</f>
        <v>0.35117403210068548</v>
      </c>
      <c r="D12" s="6">
        <f>'[1]Discounts %'!Y15</f>
        <v>0.37080529724548433</v>
      </c>
      <c r="E12" s="6">
        <f>'[1]Discounts %'!Z15</f>
        <v>0.39459789304518389</v>
      </c>
      <c r="F12" s="6">
        <f>'[1]Discounts %'!AA15</f>
        <v>0.26329495333255765</v>
      </c>
      <c r="G12" s="6">
        <f>'[1]Discounts %'!AB15</f>
        <v>0.32834390168394473</v>
      </c>
      <c r="H12" s="6">
        <f>'[1]Discounts %'!AC15</f>
        <v>0.36318049404654534</v>
      </c>
      <c r="I12" s="6">
        <f>'[1]Discounts %'!AD15</f>
        <v>0.34849416032097197</v>
      </c>
      <c r="J12" s="6">
        <f>'[1]Discounts %'!AE15</f>
        <v>0.2486229081704226</v>
      </c>
      <c r="K12" s="6">
        <f>'[1]Discounts %'!AF15</f>
        <v>0.20315285695856011</v>
      </c>
      <c r="L12" s="6">
        <f>'[1]Discounts %'!AG15</f>
        <v>0.31381618177499521</v>
      </c>
      <c r="M12" s="6">
        <f>'[1]Discounts %'!AH15</f>
        <v>0.28634927406315636</v>
      </c>
      <c r="N12" s="6">
        <f>'[1]Discounts %'!AI15</f>
        <v>0.33996139154845406</v>
      </c>
      <c r="O12" s="6">
        <f>'[1]Discounts %'!AJ15</f>
        <v>0.23832039594426857</v>
      </c>
      <c r="P12" s="6">
        <f>'[1]Discounts %'!AK15</f>
        <v>0.323537632520703</v>
      </c>
      <c r="Q12" s="3">
        <f>'[2]Discounts %'!X15</f>
        <v>0.33078485188264067</v>
      </c>
      <c r="R12" s="3">
        <f>'[2]Discounts %'!Y15</f>
        <v>0.38696945175796998</v>
      </c>
      <c r="S12" s="3">
        <f>'[2]Discounts %'!Z15</f>
        <v>0.35357928310496162</v>
      </c>
      <c r="T12" s="3">
        <f>'[2]Discounts %'!AA15</f>
        <v>0.30489995929053632</v>
      </c>
      <c r="U12" s="3">
        <f>'[2]Discounts %'!AB15</f>
        <v>0.38922468516917103</v>
      </c>
      <c r="V12" s="3">
        <f>'[2]Discounts %'!AC15</f>
        <v>0.36916149375976076</v>
      </c>
      <c r="W12" s="3">
        <f>'[2]Discounts %'!AD15</f>
        <v>0.36626780143658838</v>
      </c>
      <c r="X12" s="3">
        <f>'[2]Discounts %'!AE15</f>
        <v>0.22505007154387133</v>
      </c>
      <c r="Y12" s="3">
        <f>'[2]Discounts %'!AF15</f>
        <v>0.28401753180862405</v>
      </c>
      <c r="Z12" s="3">
        <f>'[2]Discounts %'!AG15</f>
        <v>0.27874521766113397</v>
      </c>
      <c r="AA12" s="3">
        <f>'[2]Discounts %'!AH15</f>
        <v>0.32647506256109937</v>
      </c>
      <c r="AB12" s="3">
        <f>'[2]Discounts %'!AI15</f>
        <v>0.37629798855569613</v>
      </c>
      <c r="AC12" s="3">
        <f>'[2]Discounts %'!AJ15</f>
        <v>0.40720554929853409</v>
      </c>
      <c r="AD12" s="3">
        <f>'[2]Discounts %'!AK15</f>
        <v>0.33599131330316556</v>
      </c>
      <c r="AE12" s="6">
        <f t="shared" si="2"/>
        <v>-2.0389180218044811E-2</v>
      </c>
      <c r="AF12" s="6">
        <f t="shared" si="3"/>
        <v>1.6164154512485651E-2</v>
      </c>
      <c r="AG12" s="6">
        <f t="shared" si="4"/>
        <v>-4.1018609940222273E-2</v>
      </c>
      <c r="AH12" s="6">
        <f t="shared" si="5"/>
        <v>4.1605005957978669E-2</v>
      </c>
      <c r="AI12" s="6">
        <f t="shared" si="6"/>
        <v>6.0880783485226297E-2</v>
      </c>
      <c r="AJ12" s="6">
        <f t="shared" si="7"/>
        <v>5.980999713215418E-3</v>
      </c>
      <c r="AK12" s="6">
        <f t="shared" si="8"/>
        <v>1.7773641115616412E-2</v>
      </c>
      <c r="AL12" s="6">
        <f t="shared" si="9"/>
        <v>-2.3572836626551269E-2</v>
      </c>
      <c r="AM12" s="6">
        <f t="shared" si="10"/>
        <v>8.0864674850063933E-2</v>
      </c>
      <c r="AN12" s="6">
        <f t="shared" si="11"/>
        <v>-3.5070964113861236E-2</v>
      </c>
      <c r="AO12" s="6">
        <f t="shared" si="12"/>
        <v>4.0125788497943016E-2</v>
      </c>
      <c r="AP12" s="6">
        <f t="shared" si="13"/>
        <v>3.6336597007242066E-2</v>
      </c>
      <c r="AQ12" s="6">
        <f t="shared" si="14"/>
        <v>0.16888515335426552</v>
      </c>
      <c r="AR12" s="6">
        <f t="shared" si="15"/>
        <v>1.2453680782462562E-2</v>
      </c>
    </row>
    <row r="13" spans="1:44" x14ac:dyDescent="0.25">
      <c r="A13" s="1" t="str">
        <f>'[2]Discounts %'!$E16</f>
        <v>LV</v>
      </c>
      <c r="B13" s="1" t="str">
        <f>'[2]Discounts per kWh'!$F16</f>
        <v>LV Network Non-Domestic Non-CT</v>
      </c>
      <c r="C13" s="6">
        <f>'[1]Discounts %'!X16</f>
        <v>0.44386390204077686</v>
      </c>
      <c r="D13" s="6">
        <f>'[1]Discounts %'!Y16</f>
        <v>0.43112832935202189</v>
      </c>
      <c r="E13" s="6">
        <f>'[1]Discounts %'!Z16</f>
        <v>0.42910333437724651</v>
      </c>
      <c r="F13" s="6">
        <f>'[1]Discounts %'!AA16</f>
        <v>0.33335814137812753</v>
      </c>
      <c r="G13" s="6">
        <f>'[1]Discounts %'!AB16</f>
        <v>0.4197137159986804</v>
      </c>
      <c r="H13" s="6">
        <f>'[1]Discounts %'!AC16</f>
        <v>0.44907962408969881</v>
      </c>
      <c r="I13" s="6">
        <f>'[1]Discounts %'!AD16</f>
        <v>0.38661982253871163</v>
      </c>
      <c r="J13" s="6">
        <f>'[1]Discounts %'!AE16</f>
        <v>0.71083664498201793</v>
      </c>
      <c r="K13" s="6">
        <f>'[1]Discounts %'!AF16</f>
        <v>0.44982302548473585</v>
      </c>
      <c r="L13" s="6">
        <f>'[1]Discounts %'!AG16</f>
        <v>0.42364171986478794</v>
      </c>
      <c r="M13" s="6">
        <f>'[1]Discounts %'!AH16</f>
        <v>0.37244417758604292</v>
      </c>
      <c r="N13" s="6">
        <f>'[1]Discounts %'!AI16</f>
        <v>0.47641970301221109</v>
      </c>
      <c r="O13" s="6">
        <f>'[1]Discounts %'!AJ16</f>
        <v>0.47136135671159518</v>
      </c>
      <c r="P13" s="6">
        <f>'[1]Discounts %'!AK16</f>
        <v>0.419707750783059</v>
      </c>
      <c r="Q13" s="3">
        <f>'[2]Discounts %'!X16</f>
        <v>0.44350307566099889</v>
      </c>
      <c r="R13" s="3">
        <f>'[2]Discounts %'!Y16</f>
        <v>0.49054743873941226</v>
      </c>
      <c r="S13" s="3">
        <f>'[2]Discounts %'!Z16</f>
        <v>0.48520557901292377</v>
      </c>
      <c r="T13" s="3">
        <f>'[2]Discounts %'!AA16</f>
        <v>0.32193270457353318</v>
      </c>
      <c r="U13" s="3">
        <f>'[2]Discounts %'!AB16</f>
        <v>0.4246820305014804</v>
      </c>
      <c r="V13" s="3">
        <f>'[2]Discounts %'!AC16</f>
        <v>0.45195864374672962</v>
      </c>
      <c r="W13" s="3">
        <f>'[2]Discounts %'!AD16</f>
        <v>0.41308705018228958</v>
      </c>
      <c r="X13" s="3">
        <f>'[2]Discounts %'!AE16</f>
        <v>0.63763321523770466</v>
      </c>
      <c r="Y13" s="3">
        <f>'[2]Discounts %'!AF16</f>
        <v>0.46631783250496045</v>
      </c>
      <c r="Z13" s="3">
        <f>'[2]Discounts %'!AG16</f>
        <v>0.4279499191542725</v>
      </c>
      <c r="AA13" s="3">
        <f>'[2]Discounts %'!AH16</f>
        <v>0.35802154232831707</v>
      </c>
      <c r="AB13" s="3">
        <f>'[2]Discounts %'!AI16</f>
        <v>0.46747081681124897</v>
      </c>
      <c r="AC13" s="3">
        <f>'[2]Discounts %'!AJ16</f>
        <v>0.46357368072966149</v>
      </c>
      <c r="AD13" s="3">
        <f>'[2]Discounts %'!AK16</f>
        <v>0.42368511057485497</v>
      </c>
      <c r="AE13" s="6">
        <f t="shared" si="2"/>
        <v>-3.6082637977796761E-4</v>
      </c>
      <c r="AF13" s="6">
        <f t="shared" si="3"/>
        <v>5.9419109387390368E-2</v>
      </c>
      <c r="AG13" s="6">
        <f t="shared" si="4"/>
        <v>5.6102244635677256E-2</v>
      </c>
      <c r="AH13" s="6">
        <f t="shared" si="5"/>
        <v>-1.1425436804594347E-2</v>
      </c>
      <c r="AI13" s="6">
        <f t="shared" si="6"/>
        <v>4.9683145027999975E-3</v>
      </c>
      <c r="AJ13" s="6">
        <f t="shared" si="7"/>
        <v>2.8790196570308013E-3</v>
      </c>
      <c r="AK13" s="6">
        <f t="shared" si="8"/>
        <v>2.6467227643577951E-2</v>
      </c>
      <c r="AL13" s="6">
        <f t="shared" si="9"/>
        <v>-7.3203429744313264E-2</v>
      </c>
      <c r="AM13" s="6">
        <f t="shared" si="10"/>
        <v>1.64948070202246E-2</v>
      </c>
      <c r="AN13" s="6">
        <f t="shared" si="11"/>
        <v>4.30819928948456E-3</v>
      </c>
      <c r="AO13" s="6">
        <f t="shared" si="12"/>
        <v>-1.4422635257725858E-2</v>
      </c>
      <c r="AP13" s="6">
        <f t="shared" si="13"/>
        <v>-8.9488862009621251E-3</v>
      </c>
      <c r="AQ13" s="6">
        <f t="shared" si="14"/>
        <v>-7.7876759819336949E-3</v>
      </c>
      <c r="AR13" s="6">
        <f t="shared" si="15"/>
        <v>3.9773597917959758E-3</v>
      </c>
    </row>
    <row r="14" spans="1:44" x14ac:dyDescent="0.25">
      <c r="A14" s="1" t="str">
        <f>'[2]Discounts %'!$E17</f>
        <v>LV</v>
      </c>
      <c r="B14" s="1" t="str">
        <f>'[2]Discounts per kWh'!$F17</f>
        <v>LV HH Metered</v>
      </c>
      <c r="C14" s="6">
        <f>'[1]Discounts %'!X17</f>
        <v>0.38234154523613045</v>
      </c>
      <c r="D14" s="6">
        <f>'[1]Discounts %'!Y17</f>
        <v>0.47039177882266953</v>
      </c>
      <c r="E14" s="6">
        <f>'[1]Discounts %'!Z17</f>
        <v>0.48662288001189152</v>
      </c>
      <c r="F14" s="6">
        <f>'[1]Discounts %'!AA17</f>
        <v>0.29893542151677233</v>
      </c>
      <c r="G14" s="6">
        <f>'[1]Discounts %'!AB17</f>
        <v>0.40043956778331607</v>
      </c>
      <c r="H14" s="6">
        <f>'[1]Discounts %'!AC17</f>
        <v>0.4471499109212061</v>
      </c>
      <c r="I14" s="6">
        <f>'[1]Discounts %'!AD17</f>
        <v>0.38982591698532032</v>
      </c>
      <c r="J14" s="6">
        <f>'[1]Discounts %'!AE17</f>
        <v>0.27657778923057658</v>
      </c>
      <c r="K14" s="6">
        <f>'[1]Discounts %'!AF17</f>
        <v>0.3708483708343952</v>
      </c>
      <c r="L14" s="6">
        <f>'[1]Discounts %'!AG17</f>
        <v>0.31032481382189808</v>
      </c>
      <c r="M14" s="6">
        <f>'[1]Discounts %'!AH17</f>
        <v>0.32115980065338723</v>
      </c>
      <c r="N14" s="6">
        <f>'[1]Discounts %'!AI17</f>
        <v>0.36728264412569694</v>
      </c>
      <c r="O14" s="6">
        <f>'[1]Discounts %'!AJ17</f>
        <v>0.4236837550862157</v>
      </c>
      <c r="P14" s="6">
        <f>'[1]Discounts %'!AK17</f>
        <v>0.38356841877761649</v>
      </c>
      <c r="Q14" s="3">
        <f>'[2]Discounts %'!X17</f>
        <v>0.39249800502885523</v>
      </c>
      <c r="R14" s="3">
        <f>'[2]Discounts %'!Y17</f>
        <v>0.47034977030844938</v>
      </c>
      <c r="S14" s="3">
        <f>'[2]Discounts %'!Z17</f>
        <v>0.47091448616849491</v>
      </c>
      <c r="T14" s="3">
        <f>'[2]Discounts %'!AA17</f>
        <v>0.29253651288349475</v>
      </c>
      <c r="U14" s="3">
        <f>'[2]Discounts %'!AB17</f>
        <v>0.40443810937115204</v>
      </c>
      <c r="V14" s="3">
        <f>'[2]Discounts %'!AC17</f>
        <v>0.44348525412791562</v>
      </c>
      <c r="W14" s="3">
        <f>'[2]Discounts %'!AD17</f>
        <v>0.38754177268674433</v>
      </c>
      <c r="X14" s="3">
        <f>'[2]Discounts %'!AE17</f>
        <v>0.29107584367491751</v>
      </c>
      <c r="Y14" s="3">
        <f>'[2]Discounts %'!AF17</f>
        <v>0.37789638934196806</v>
      </c>
      <c r="Z14" s="3">
        <f>'[2]Discounts %'!AG17</f>
        <v>0.31840487649741644</v>
      </c>
      <c r="AA14" s="3">
        <f>'[2]Discounts %'!AH17</f>
        <v>0.31905855632564462</v>
      </c>
      <c r="AB14" s="3">
        <f>'[2]Discounts %'!AI17</f>
        <v>0.35698498825850922</v>
      </c>
      <c r="AC14" s="3">
        <f>'[2]Discounts %'!AJ17</f>
        <v>0.41851372300578465</v>
      </c>
      <c r="AD14" s="3">
        <f>'[2]Discounts %'!AK17</f>
        <v>0.36597379351801923</v>
      </c>
      <c r="AE14" s="6">
        <f t="shared" si="2"/>
        <v>1.0156459792724781E-2</v>
      </c>
      <c r="AF14" s="6">
        <f t="shared" si="3"/>
        <v>-4.2008514220148729E-5</v>
      </c>
      <c r="AG14" s="6">
        <f t="shared" si="4"/>
        <v>-1.5708393843396617E-2</v>
      </c>
      <c r="AH14" s="6">
        <f t="shared" si="5"/>
        <v>-6.398908633277578E-3</v>
      </c>
      <c r="AI14" s="6">
        <f t="shared" si="6"/>
        <v>3.9985415878359687E-3</v>
      </c>
      <c r="AJ14" s="6">
        <f t="shared" si="7"/>
        <v>-3.6646567932904772E-3</v>
      </c>
      <c r="AK14" s="6">
        <f t="shared" si="8"/>
        <v>-2.2841442985759852E-3</v>
      </c>
      <c r="AL14" s="6">
        <f t="shared" si="9"/>
        <v>1.4498054444340935E-2</v>
      </c>
      <c r="AM14" s="6">
        <f t="shared" si="10"/>
        <v>7.0480185075728619E-3</v>
      </c>
      <c r="AN14" s="6">
        <f t="shared" si="11"/>
        <v>8.0800626755183624E-3</v>
      </c>
      <c r="AO14" s="6">
        <f t="shared" si="12"/>
        <v>-2.1012443277426129E-3</v>
      </c>
      <c r="AP14" s="6">
        <f t="shared" si="13"/>
        <v>-1.0297655867187727E-2</v>
      </c>
      <c r="AQ14" s="6">
        <f t="shared" si="14"/>
        <v>-5.1700320804310418E-3</v>
      </c>
      <c r="AR14" s="6">
        <f t="shared" si="15"/>
        <v>-1.7594625259597263E-2</v>
      </c>
    </row>
    <row r="15" spans="1:44" x14ac:dyDescent="0.25">
      <c r="A15" s="1" t="str">
        <f>'[2]Discounts %'!$E18</f>
        <v>LV</v>
      </c>
      <c r="B15" s="1" t="str">
        <f>'[2]Discounts per kWh'!$F18</f>
        <v>LV Sub HH Metered</v>
      </c>
      <c r="C15" s="6">
        <f>'[1]Discounts %'!X18</f>
        <v>0</v>
      </c>
      <c r="D15" s="6">
        <f>'[1]Discounts %'!Y18</f>
        <v>0</v>
      </c>
      <c r="E15" s="6">
        <f>'[1]Discounts %'!Z18</f>
        <v>0</v>
      </c>
      <c r="F15" s="6">
        <f>'[1]Discounts %'!AA18</f>
        <v>0</v>
      </c>
      <c r="G15" s="6">
        <f>'[1]Discounts %'!AB18</f>
        <v>0</v>
      </c>
      <c r="H15" s="6">
        <f>'[1]Discounts %'!AC18</f>
        <v>0</v>
      </c>
      <c r="I15" s="6">
        <f>'[1]Discounts %'!AD18</f>
        <v>0</v>
      </c>
      <c r="J15" s="6">
        <f>'[1]Discounts %'!AE18</f>
        <v>0</v>
      </c>
      <c r="K15" s="6">
        <f>'[1]Discounts %'!AF18</f>
        <v>0</v>
      </c>
      <c r="L15" s="6">
        <f>'[1]Discounts %'!AG18</f>
        <v>0</v>
      </c>
      <c r="M15" s="6">
        <f>'[1]Discounts %'!AH18</f>
        <v>0</v>
      </c>
      <c r="N15" s="6">
        <f>'[1]Discounts %'!AI18</f>
        <v>0</v>
      </c>
      <c r="O15" s="6">
        <f>'[1]Discounts %'!AJ18</f>
        <v>0</v>
      </c>
      <c r="P15" s="6">
        <f>'[1]Discounts %'!AK18</f>
        <v>0</v>
      </c>
      <c r="Q15" s="3">
        <f>'[2]Discounts %'!X18</f>
        <v>0</v>
      </c>
      <c r="R15" s="3">
        <f>'[2]Discounts %'!Y18</f>
        <v>0</v>
      </c>
      <c r="S15" s="3">
        <f>'[2]Discounts %'!Z18</f>
        <v>0</v>
      </c>
      <c r="T15" s="3">
        <f>'[2]Discounts %'!AA18</f>
        <v>0</v>
      </c>
      <c r="U15" s="3">
        <f>'[2]Discounts %'!AB18</f>
        <v>0</v>
      </c>
      <c r="V15" s="3">
        <f>'[2]Discounts %'!AC18</f>
        <v>0</v>
      </c>
      <c r="W15" s="3">
        <f>'[2]Discounts %'!AD18</f>
        <v>0</v>
      </c>
      <c r="X15" s="3">
        <f>'[2]Discounts %'!AE18</f>
        <v>0</v>
      </c>
      <c r="Y15" s="3">
        <f>'[2]Discounts %'!AF18</f>
        <v>0</v>
      </c>
      <c r="Z15" s="3">
        <f>'[2]Discounts %'!AG18</f>
        <v>0</v>
      </c>
      <c r="AA15" s="3">
        <f>'[2]Discounts %'!AH18</f>
        <v>0</v>
      </c>
      <c r="AB15" s="3">
        <f>'[2]Discounts %'!AI18</f>
        <v>0</v>
      </c>
      <c r="AC15" s="3">
        <f>'[2]Discounts %'!AJ18</f>
        <v>0</v>
      </c>
      <c r="AD15" s="3">
        <f>'[2]Discounts %'!AK18</f>
        <v>0</v>
      </c>
      <c r="AE15" s="6">
        <f t="shared" si="2"/>
        <v>0</v>
      </c>
      <c r="AF15" s="6">
        <f t="shared" si="3"/>
        <v>0</v>
      </c>
      <c r="AG15" s="6">
        <f t="shared" si="4"/>
        <v>0</v>
      </c>
      <c r="AH15" s="6">
        <f t="shared" si="5"/>
        <v>0</v>
      </c>
      <c r="AI15" s="6">
        <f t="shared" si="6"/>
        <v>0</v>
      </c>
      <c r="AJ15" s="6">
        <f t="shared" si="7"/>
        <v>0</v>
      </c>
      <c r="AK15" s="6">
        <f t="shared" si="8"/>
        <v>0</v>
      </c>
      <c r="AL15" s="6">
        <f t="shared" si="9"/>
        <v>0</v>
      </c>
      <c r="AM15" s="6">
        <f t="shared" si="10"/>
        <v>0</v>
      </c>
      <c r="AN15" s="6">
        <f t="shared" si="11"/>
        <v>0</v>
      </c>
      <c r="AO15" s="6">
        <f t="shared" si="12"/>
        <v>0</v>
      </c>
      <c r="AP15" s="6">
        <f t="shared" si="13"/>
        <v>0</v>
      </c>
      <c r="AQ15" s="6">
        <f t="shared" si="14"/>
        <v>0</v>
      </c>
      <c r="AR15" s="6">
        <f t="shared" si="15"/>
        <v>0</v>
      </c>
    </row>
    <row r="16" spans="1:44" x14ac:dyDescent="0.25">
      <c r="A16" s="1" t="str">
        <f>'[2]Discounts %'!$E19</f>
        <v>LV</v>
      </c>
      <c r="B16" s="1" t="str">
        <f>'[2]Discounts per kWh'!$F19</f>
        <v>HV HH Metered</v>
      </c>
      <c r="C16" s="6">
        <f>'[1]Discounts %'!X19</f>
        <v>0</v>
      </c>
      <c r="D16" s="6">
        <f>'[1]Discounts %'!Y19</f>
        <v>0</v>
      </c>
      <c r="E16" s="6">
        <f>'[1]Discounts %'!Z19</f>
        <v>0</v>
      </c>
      <c r="F16" s="6">
        <f>'[1]Discounts %'!AA19</f>
        <v>0</v>
      </c>
      <c r="G16" s="6">
        <f>'[1]Discounts %'!AB19</f>
        <v>0</v>
      </c>
      <c r="H16" s="6">
        <f>'[1]Discounts %'!AC19</f>
        <v>0</v>
      </c>
      <c r="I16" s="6">
        <f>'[1]Discounts %'!AD19</f>
        <v>0</v>
      </c>
      <c r="J16" s="6">
        <f>'[1]Discounts %'!AE19</f>
        <v>0</v>
      </c>
      <c r="K16" s="6">
        <f>'[1]Discounts %'!AF19</f>
        <v>0</v>
      </c>
      <c r="L16" s="6">
        <f>'[1]Discounts %'!AG19</f>
        <v>0</v>
      </c>
      <c r="M16" s="6">
        <f>'[1]Discounts %'!AH19</f>
        <v>0</v>
      </c>
      <c r="N16" s="6">
        <f>'[1]Discounts %'!AI19</f>
        <v>0</v>
      </c>
      <c r="O16" s="6">
        <f>'[1]Discounts %'!AJ19</f>
        <v>0</v>
      </c>
      <c r="P16" s="6">
        <f>'[1]Discounts %'!AK19</f>
        <v>0</v>
      </c>
      <c r="Q16" s="3">
        <f>'[2]Discounts %'!X19</f>
        <v>0</v>
      </c>
      <c r="R16" s="3">
        <f>'[2]Discounts %'!Y19</f>
        <v>0</v>
      </c>
      <c r="S16" s="3">
        <f>'[2]Discounts %'!Z19</f>
        <v>0</v>
      </c>
      <c r="T16" s="3">
        <f>'[2]Discounts %'!AA19</f>
        <v>0</v>
      </c>
      <c r="U16" s="3">
        <f>'[2]Discounts %'!AB19</f>
        <v>0</v>
      </c>
      <c r="V16" s="3">
        <f>'[2]Discounts %'!AC19</f>
        <v>0</v>
      </c>
      <c r="W16" s="3">
        <f>'[2]Discounts %'!AD19</f>
        <v>0</v>
      </c>
      <c r="X16" s="3">
        <f>'[2]Discounts %'!AE19</f>
        <v>0</v>
      </c>
      <c r="Y16" s="3">
        <f>'[2]Discounts %'!AF19</f>
        <v>0</v>
      </c>
      <c r="Z16" s="3">
        <f>'[2]Discounts %'!AG19</f>
        <v>0</v>
      </c>
      <c r="AA16" s="3">
        <f>'[2]Discounts %'!AH19</f>
        <v>0</v>
      </c>
      <c r="AB16" s="3">
        <f>'[2]Discounts %'!AI19</f>
        <v>0</v>
      </c>
      <c r="AC16" s="3">
        <f>'[2]Discounts %'!AJ19</f>
        <v>0</v>
      </c>
      <c r="AD16" s="3">
        <f>'[2]Discounts %'!AK19</f>
        <v>0</v>
      </c>
      <c r="AE16" s="6">
        <f t="shared" si="2"/>
        <v>0</v>
      </c>
      <c r="AF16" s="6">
        <f t="shared" si="3"/>
        <v>0</v>
      </c>
      <c r="AG16" s="6">
        <f t="shared" si="4"/>
        <v>0</v>
      </c>
      <c r="AH16" s="6">
        <f t="shared" si="5"/>
        <v>0</v>
      </c>
      <c r="AI16" s="6">
        <f t="shared" si="6"/>
        <v>0</v>
      </c>
      <c r="AJ16" s="6">
        <f t="shared" si="7"/>
        <v>0</v>
      </c>
      <c r="AK16" s="6">
        <f t="shared" si="8"/>
        <v>0</v>
      </c>
      <c r="AL16" s="6">
        <f t="shared" si="9"/>
        <v>0</v>
      </c>
      <c r="AM16" s="6">
        <f t="shared" si="10"/>
        <v>0</v>
      </c>
      <c r="AN16" s="6">
        <f t="shared" si="11"/>
        <v>0</v>
      </c>
      <c r="AO16" s="6">
        <f t="shared" si="12"/>
        <v>0</v>
      </c>
      <c r="AP16" s="6">
        <f t="shared" si="13"/>
        <v>0</v>
      </c>
      <c r="AQ16" s="6">
        <f t="shared" si="14"/>
        <v>0</v>
      </c>
      <c r="AR16" s="6">
        <f t="shared" si="15"/>
        <v>0</v>
      </c>
    </row>
    <row r="17" spans="1:44" x14ac:dyDescent="0.25">
      <c r="A17" s="1" t="str">
        <f>'[2]Discounts %'!$E20</f>
        <v>LV</v>
      </c>
      <c r="B17" s="1" t="str">
        <f>'[2]Discounts per kWh'!$F20</f>
        <v>NHH UMS category A</v>
      </c>
      <c r="C17" s="6">
        <f>'[1]Discounts %'!X20</f>
        <v>0.26761359598055262</v>
      </c>
      <c r="D17" s="6">
        <f>'[1]Discounts %'!Y20</f>
        <v>0.55569184249939252</v>
      </c>
      <c r="E17" s="6">
        <f>'[1]Discounts %'!Z20</f>
        <v>0.59994051039370588</v>
      </c>
      <c r="F17" s="6">
        <f>'[1]Discounts %'!AA20</f>
        <v>0.29536009980772149</v>
      </c>
      <c r="G17" s="6">
        <f>'[1]Discounts %'!AB20</f>
        <v>0.40247900774575246</v>
      </c>
      <c r="H17" s="6">
        <f>'[1]Discounts %'!AC20</f>
        <v>0.50614092227261276</v>
      </c>
      <c r="I17" s="6">
        <f>'[1]Discounts %'!AD20</f>
        <v>0.48492099310121933</v>
      </c>
      <c r="J17" s="6">
        <f>'[1]Discounts %'!AE20</f>
        <v>0.274876697922597</v>
      </c>
      <c r="K17" s="6">
        <f>'[1]Discounts %'!AF20</f>
        <v>0.33377934101177542</v>
      </c>
      <c r="L17" s="6">
        <f>'[1]Discounts %'!AG20</f>
        <v>0.34007048302934956</v>
      </c>
      <c r="M17" s="6">
        <f>'[1]Discounts %'!AH20</f>
        <v>0.31690724981966761</v>
      </c>
      <c r="N17" s="6">
        <f>'[1]Discounts %'!AI20</f>
        <v>0.35896208264102919</v>
      </c>
      <c r="O17" s="6">
        <f>'[1]Discounts %'!AJ20</f>
        <v>0.39322005716978187</v>
      </c>
      <c r="P17" s="6">
        <f>'[1]Discounts %'!AK20</f>
        <v>0.34729981128353693</v>
      </c>
      <c r="Q17" s="3">
        <f>'[2]Discounts %'!X20</f>
        <v>0.26629229215969824</v>
      </c>
      <c r="R17" s="3">
        <f>'[2]Discounts %'!Y20</f>
        <v>0.57872636800860655</v>
      </c>
      <c r="S17" s="3">
        <f>'[2]Discounts %'!Z20</f>
        <v>0.61426972270178393</v>
      </c>
      <c r="T17" s="3">
        <f>'[2]Discounts %'!AA20</f>
        <v>0.23925522712224923</v>
      </c>
      <c r="U17" s="3">
        <f>'[2]Discounts %'!AB20</f>
        <v>0.32330679410899021</v>
      </c>
      <c r="V17" s="3">
        <f>'[2]Discounts %'!AC20</f>
        <v>0.50570684801380539</v>
      </c>
      <c r="W17" s="3">
        <f>'[2]Discounts %'!AD20</f>
        <v>0.4857183276874536</v>
      </c>
      <c r="X17" s="3">
        <f>'[2]Discounts %'!AE20</f>
        <v>0.2349346857649976</v>
      </c>
      <c r="Y17" s="3">
        <f>'[2]Discounts %'!AF20</f>
        <v>0.34273326923438141</v>
      </c>
      <c r="Z17" s="3">
        <f>'[2]Discounts %'!AG20</f>
        <v>0.32810128503043312</v>
      </c>
      <c r="AA17" s="3">
        <f>'[2]Discounts %'!AH20</f>
        <v>0.30406912937724834</v>
      </c>
      <c r="AB17" s="3">
        <f>'[2]Discounts %'!AI20</f>
        <v>0.34597642269475343</v>
      </c>
      <c r="AC17" s="3">
        <f>'[2]Discounts %'!AJ20</f>
        <v>0.38084253685766872</v>
      </c>
      <c r="AD17" s="3">
        <f>'[2]Discounts %'!AK20</f>
        <v>0.32337278562849442</v>
      </c>
      <c r="AE17" s="6">
        <f t="shared" si="2"/>
        <v>-1.3213038208543804E-3</v>
      </c>
      <c r="AF17" s="6">
        <f t="shared" si="3"/>
        <v>2.3034525509214032E-2</v>
      </c>
      <c r="AG17" s="6">
        <f t="shared" si="4"/>
        <v>1.4329212308078043E-2</v>
      </c>
      <c r="AH17" s="6">
        <f t="shared" si="5"/>
        <v>-5.6104872685472262E-2</v>
      </c>
      <c r="AI17" s="6">
        <f t="shared" si="6"/>
        <v>-7.9172213636762245E-2</v>
      </c>
      <c r="AJ17" s="6">
        <f t="shared" si="7"/>
        <v>-4.3407425880737094E-4</v>
      </c>
      <c r="AK17" s="6">
        <f t="shared" si="8"/>
        <v>7.9733458623426623E-4</v>
      </c>
      <c r="AL17" s="6">
        <f t="shared" si="9"/>
        <v>-3.9942012157599405E-2</v>
      </c>
      <c r="AM17" s="6">
        <f t="shared" si="10"/>
        <v>8.9539282226059891E-3</v>
      </c>
      <c r="AN17" s="6">
        <f t="shared" si="11"/>
        <v>-1.1969197998916437E-2</v>
      </c>
      <c r="AO17" s="6">
        <f t="shared" si="12"/>
        <v>-1.2838120442419276E-2</v>
      </c>
      <c r="AP17" s="6">
        <f t="shared" si="13"/>
        <v>-1.2985659946275763E-2</v>
      </c>
      <c r="AQ17" s="6">
        <f t="shared" si="14"/>
        <v>-1.2377520312113144E-2</v>
      </c>
      <c r="AR17" s="6">
        <f t="shared" si="15"/>
        <v>-2.3927025655042511E-2</v>
      </c>
    </row>
    <row r="18" spans="1:44" x14ac:dyDescent="0.25">
      <c r="A18" s="1" t="str">
        <f>'[2]Discounts %'!$E21</f>
        <v>LV</v>
      </c>
      <c r="B18" s="1" t="str">
        <f>'[2]Discounts per kWh'!$F21</f>
        <v>NHH UMS category B</v>
      </c>
      <c r="C18" s="6">
        <f>'[1]Discounts %'!X21</f>
        <v>0.25202748089723559</v>
      </c>
      <c r="D18" s="6">
        <f>'[1]Discounts %'!Y21</f>
        <v>0.47933528877360276</v>
      </c>
      <c r="E18" s="6">
        <f>'[1]Discounts %'!Z21</f>
        <v>0.56458622896340926</v>
      </c>
      <c r="F18" s="6">
        <f>'[1]Discounts %'!AA21</f>
        <v>0.30576574018035124</v>
      </c>
      <c r="G18" s="6">
        <f>'[1]Discounts %'!AB21</f>
        <v>0.36885904289825516</v>
      </c>
      <c r="H18" s="6">
        <f>'[1]Discounts %'!AC21</f>
        <v>0.45834346586912827</v>
      </c>
      <c r="I18" s="6">
        <f>'[1]Discounts %'!AD21</f>
        <v>0.42569539266608353</v>
      </c>
      <c r="J18" s="6">
        <f>'[1]Discounts %'!AE21</f>
        <v>0.30968146238276095</v>
      </c>
      <c r="K18" s="6">
        <f>'[1]Discounts %'!AF21</f>
        <v>0.24666155565141176</v>
      </c>
      <c r="L18" s="6">
        <f>'[1]Discounts %'!AG21</f>
        <v>0.23318369410959644</v>
      </c>
      <c r="M18" s="6">
        <f>'[1]Discounts %'!AH21</f>
        <v>0.28244079093517072</v>
      </c>
      <c r="N18" s="6">
        <f>'[1]Discounts %'!AI21</f>
        <v>0.32001197922540203</v>
      </c>
      <c r="O18" s="6">
        <f>'[1]Discounts %'!AJ21</f>
        <v>0.34964638894696554</v>
      </c>
      <c r="P18" s="6">
        <f>'[1]Discounts %'!AK21</f>
        <v>0.31918305882365089</v>
      </c>
      <c r="Q18" s="3">
        <f>'[2]Discounts %'!X21</f>
        <v>0.25117495254615463</v>
      </c>
      <c r="R18" s="3">
        <f>'[2]Discounts %'!Y21</f>
        <v>0.49988979312876564</v>
      </c>
      <c r="S18" s="3">
        <f>'[2]Discounts %'!Z21</f>
        <v>0.57648511761467947</v>
      </c>
      <c r="T18" s="3">
        <f>'[2]Discounts %'!AA21</f>
        <v>0.23899056426038834</v>
      </c>
      <c r="U18" s="3">
        <f>'[2]Discounts %'!AB21</f>
        <v>0.30335429148512555</v>
      </c>
      <c r="V18" s="3">
        <f>'[2]Discounts %'!AC21</f>
        <v>0.45551459685213586</v>
      </c>
      <c r="W18" s="3">
        <f>'[2]Discounts %'!AD21</f>
        <v>0.44209680279927671</v>
      </c>
      <c r="X18" s="3">
        <f>'[2]Discounts %'!AE21</f>
        <v>0.27066619690796301</v>
      </c>
      <c r="Y18" s="3">
        <f>'[2]Discounts %'!AF21</f>
        <v>0.26085746318607445</v>
      </c>
      <c r="Z18" s="3">
        <f>'[2]Discounts %'!AG21</f>
        <v>0.23034003107390588</v>
      </c>
      <c r="AA18" s="3">
        <f>'[2]Discounts %'!AH21</f>
        <v>0.27365060631621779</v>
      </c>
      <c r="AB18" s="3">
        <f>'[2]Discounts %'!AI21</f>
        <v>0.31247956069591148</v>
      </c>
      <c r="AC18" s="3">
        <f>'[2]Discounts %'!AJ21</f>
        <v>0.343838919776915</v>
      </c>
      <c r="AD18" s="3">
        <f>'[2]Discounts %'!AK21</f>
        <v>0.29499735907500069</v>
      </c>
      <c r="AE18" s="6">
        <f t="shared" si="2"/>
        <v>-8.5252835108096114E-4</v>
      </c>
      <c r="AF18" s="6">
        <f t="shared" si="3"/>
        <v>2.0554504355162873E-2</v>
      </c>
      <c r="AG18" s="6">
        <f t="shared" si="4"/>
        <v>1.1898888651270201E-2</v>
      </c>
      <c r="AH18" s="6">
        <f t="shared" si="5"/>
        <v>-6.6775175919962904E-2</v>
      </c>
      <c r="AI18" s="6">
        <f t="shared" si="6"/>
        <v>-6.5504751413129614E-2</v>
      </c>
      <c r="AJ18" s="6">
        <f t="shared" si="7"/>
        <v>-2.8288690169924191E-3</v>
      </c>
      <c r="AK18" s="6">
        <f t="shared" si="8"/>
        <v>1.6401410133193184E-2</v>
      </c>
      <c r="AL18" s="6">
        <f t="shared" si="9"/>
        <v>-3.9015265474797944E-2</v>
      </c>
      <c r="AM18" s="6">
        <f t="shared" si="10"/>
        <v>1.4195907534662683E-2</v>
      </c>
      <c r="AN18" s="6">
        <f t="shared" si="11"/>
        <v>-2.8436630356905579E-3</v>
      </c>
      <c r="AO18" s="6">
        <f t="shared" si="12"/>
        <v>-8.7901846189529231E-3</v>
      </c>
      <c r="AP18" s="6">
        <f t="shared" si="13"/>
        <v>-7.5324185294905477E-3</v>
      </c>
      <c r="AQ18" s="6">
        <f t="shared" si="14"/>
        <v>-5.8074691700505388E-3</v>
      </c>
      <c r="AR18" s="6">
        <f t="shared" si="15"/>
        <v>-2.4185699748650202E-2</v>
      </c>
    </row>
    <row r="19" spans="1:44" x14ac:dyDescent="0.25">
      <c r="A19" s="1" t="str">
        <f>'[2]Discounts %'!$E22</f>
        <v>LV</v>
      </c>
      <c r="B19" s="1" t="str">
        <f>'[2]Discounts per kWh'!$F22</f>
        <v>NHH UMS category C</v>
      </c>
      <c r="C19" s="6">
        <f>'[1]Discounts %'!X22</f>
        <v>0.19109347966462956</v>
      </c>
      <c r="D19" s="6">
        <f>'[1]Discounts %'!Y22</f>
        <v>0.32053890238824823</v>
      </c>
      <c r="E19" s="6">
        <f>'[1]Discounts %'!Z22</f>
        <v>0.4199046953336984</v>
      </c>
      <c r="F19" s="6">
        <f>'[1]Discounts %'!AA22</f>
        <v>0.24509969180278698</v>
      </c>
      <c r="G19" s="6">
        <f>'[1]Discounts %'!AB22</f>
        <v>0.25940238162868229</v>
      </c>
      <c r="H19" s="6">
        <f>'[1]Discounts %'!AC22</f>
        <v>0.34404769020302917</v>
      </c>
      <c r="I19" s="6">
        <f>'[1]Discounts %'!AD22</f>
        <v>0.29384576910102422</v>
      </c>
      <c r="J19" s="6">
        <f>'[1]Discounts %'!AE22</f>
        <v>0.16330407550494661</v>
      </c>
      <c r="K19" s="6">
        <f>'[1]Discounts %'!AF22</f>
        <v>0.15091348702594262</v>
      </c>
      <c r="L19" s="6">
        <f>'[1]Discounts %'!AG22</f>
        <v>0.13896697743649358</v>
      </c>
      <c r="M19" s="6">
        <f>'[1]Discounts %'!AH22</f>
        <v>0.20518693165344584</v>
      </c>
      <c r="N19" s="6">
        <f>'[1]Discounts %'!AI22</f>
        <v>0.23901810187702346</v>
      </c>
      <c r="O19" s="6">
        <f>'[1]Discounts %'!AJ22</f>
        <v>0.27720012081327033</v>
      </c>
      <c r="P19" s="6">
        <f>'[1]Discounts %'!AK22</f>
        <v>0.26575756829093683</v>
      </c>
      <c r="Q19" s="3">
        <f>'[2]Discounts %'!X22</f>
        <v>0.19030864740572945</v>
      </c>
      <c r="R19" s="3">
        <f>'[2]Discounts %'!Y22</f>
        <v>0.34416417301356211</v>
      </c>
      <c r="S19" s="3">
        <f>'[2]Discounts %'!Z22</f>
        <v>0.42544751222146904</v>
      </c>
      <c r="T19" s="3">
        <f>'[2]Discounts %'!AA22</f>
        <v>0.20142408175591178</v>
      </c>
      <c r="U19" s="3">
        <f>'[2]Discounts %'!AB22</f>
        <v>0.23315205967920227</v>
      </c>
      <c r="V19" s="3">
        <f>'[2]Discounts %'!AC22</f>
        <v>0.34451938081846079</v>
      </c>
      <c r="W19" s="3">
        <f>'[2]Discounts %'!AD22</f>
        <v>0.32002770750480874</v>
      </c>
      <c r="X19" s="3">
        <f>'[2]Discounts %'!AE22</f>
        <v>0.14315778740431226</v>
      </c>
      <c r="Y19" s="3">
        <f>'[2]Discounts %'!AF22</f>
        <v>0.16426391485712619</v>
      </c>
      <c r="Z19" s="3">
        <f>'[2]Discounts %'!AG22</f>
        <v>0.13943789702799952</v>
      </c>
      <c r="AA19" s="3">
        <f>'[2]Discounts %'!AH22</f>
        <v>0.20019299942518839</v>
      </c>
      <c r="AB19" s="3">
        <f>'[2]Discounts %'!AI22</f>
        <v>0.23656507534683993</v>
      </c>
      <c r="AC19" s="3">
        <f>'[2]Discounts %'!AJ22</f>
        <v>0.2729588148126636</v>
      </c>
      <c r="AD19" s="3">
        <f>'[2]Discounts %'!AK22</f>
        <v>0.24258462203036138</v>
      </c>
      <c r="AE19" s="6">
        <f t="shared" si="2"/>
        <v>-7.8483225890010888E-4</v>
      </c>
      <c r="AF19" s="6">
        <f t="shared" si="3"/>
        <v>2.3625270625313888E-2</v>
      </c>
      <c r="AG19" s="6">
        <f t="shared" si="4"/>
        <v>5.5428168877706407E-3</v>
      </c>
      <c r="AH19" s="6">
        <f t="shared" si="5"/>
        <v>-4.3675610046875202E-2</v>
      </c>
      <c r="AI19" s="6">
        <f t="shared" si="6"/>
        <v>-2.6250321949480016E-2</v>
      </c>
      <c r="AJ19" s="6">
        <f t="shared" si="7"/>
        <v>4.7169061543161916E-4</v>
      </c>
      <c r="AK19" s="6">
        <f t="shared" si="8"/>
        <v>2.6181938403784522E-2</v>
      </c>
      <c r="AL19" s="6">
        <f t="shared" si="9"/>
        <v>-2.0146288100634346E-2</v>
      </c>
      <c r="AM19" s="6">
        <f t="shared" si="10"/>
        <v>1.3350427831183564E-2</v>
      </c>
      <c r="AN19" s="6">
        <f t="shared" si="11"/>
        <v>4.7091959150594165E-4</v>
      </c>
      <c r="AO19" s="6">
        <f t="shared" si="12"/>
        <v>-4.9939322282574472E-3</v>
      </c>
      <c r="AP19" s="6">
        <f t="shared" si="13"/>
        <v>-2.453026530183533E-3</v>
      </c>
      <c r="AQ19" s="6">
        <f t="shared" si="14"/>
        <v>-4.2413060006067371E-3</v>
      </c>
      <c r="AR19" s="6">
        <f t="shared" si="15"/>
        <v>-2.317294626057545E-2</v>
      </c>
    </row>
    <row r="20" spans="1:44" x14ac:dyDescent="0.25">
      <c r="A20" s="1" t="str">
        <f>'[2]Discounts %'!$E23</f>
        <v>LV</v>
      </c>
      <c r="B20" s="1" t="str">
        <f>'[2]Discounts per kWh'!$F23</f>
        <v>NHH UMS category D</v>
      </c>
      <c r="C20" s="6">
        <f>'[1]Discounts %'!X23</f>
        <v>0.27362073012997384</v>
      </c>
      <c r="D20" s="6">
        <f>'[1]Discounts %'!Y23</f>
        <v>0.62122310206751619</v>
      </c>
      <c r="E20" s="6">
        <f>'[1]Discounts %'!Z23</f>
        <v>0.62014986708464315</v>
      </c>
      <c r="F20" s="6">
        <f>'[1]Discounts %'!AA23</f>
        <v>0.28443922216777207</v>
      </c>
      <c r="G20" s="6">
        <f>'[1]Discounts %'!AB23</f>
        <v>0.42835903263406011</v>
      </c>
      <c r="H20" s="6">
        <f>'[1]Discounts %'!AC23</f>
        <v>0.54742734191418541</v>
      </c>
      <c r="I20" s="6">
        <f>'[1]Discounts %'!AD23</f>
        <v>0.53813560089522483</v>
      </c>
      <c r="J20" s="6">
        <f>'[1]Discounts %'!AE23</f>
        <v>0.23967143260069648</v>
      </c>
      <c r="K20" s="6">
        <f>'[1]Discounts %'!AF23</f>
        <v>0.42900227502051758</v>
      </c>
      <c r="L20" s="6">
        <f>'[1]Discounts %'!AG23</f>
        <v>0.48840494250903355</v>
      </c>
      <c r="M20" s="6">
        <f>'[1]Discounts %'!AH23</f>
        <v>0.36114642535181862</v>
      </c>
      <c r="N20" s="6">
        <f>'[1]Discounts %'!AI23</f>
        <v>0.41059816390900333</v>
      </c>
      <c r="O20" s="6">
        <f>'[1]Discounts %'!AJ23</f>
        <v>0.44731223163715728</v>
      </c>
      <c r="P20" s="6">
        <f>'[1]Discounts %'!AK23</f>
        <v>0.37933900108122542</v>
      </c>
      <c r="Q20" s="3">
        <f>'[2]Discounts %'!X23</f>
        <v>0.27221502656070828</v>
      </c>
      <c r="R20" s="3">
        <f>'[2]Discounts %'!Y23</f>
        <v>0.64770056623891714</v>
      </c>
      <c r="S20" s="3">
        <f>'[2]Discounts %'!Z23</f>
        <v>0.63610865919085846</v>
      </c>
      <c r="T20" s="3">
        <f>'[2]Discounts %'!AA23</f>
        <v>0.23653105987671449</v>
      </c>
      <c r="U20" s="3">
        <f>'[2]Discounts %'!AB23</f>
        <v>0.33656053970264255</v>
      </c>
      <c r="V20" s="3">
        <f>'[2]Discounts %'!AC23</f>
        <v>0.54969180675264873</v>
      </c>
      <c r="W20" s="3">
        <f>'[2]Discounts %'!AD23</f>
        <v>0.52156896615962289</v>
      </c>
      <c r="X20" s="3">
        <f>'[2]Discounts %'!AE23</f>
        <v>0.20259042273011532</v>
      </c>
      <c r="Y20" s="3">
        <f>'[2]Discounts %'!AF23</f>
        <v>0.42663737011798952</v>
      </c>
      <c r="Z20" s="3">
        <f>'[2]Discounts %'!AG23</f>
        <v>0.45610794654127967</v>
      </c>
      <c r="AA20" s="3">
        <f>'[2]Discounts %'!AH23</f>
        <v>0.34176964136489008</v>
      </c>
      <c r="AB20" s="3">
        <f>'[2]Discounts %'!AI23</f>
        <v>0.38900245141147743</v>
      </c>
      <c r="AC20" s="3">
        <f>'[2]Discounts %'!AJ23</f>
        <v>0.42495713464458251</v>
      </c>
      <c r="AD20" s="3">
        <f>'[2]Discounts %'!AK23</f>
        <v>0.35635680976260087</v>
      </c>
      <c r="AE20" s="6">
        <f t="shared" si="2"/>
        <v>-1.4057035692655595E-3</v>
      </c>
      <c r="AF20" s="6">
        <f t="shared" si="3"/>
        <v>2.6477464171400955E-2</v>
      </c>
      <c r="AG20" s="6">
        <f t="shared" si="4"/>
        <v>1.5958792106215314E-2</v>
      </c>
      <c r="AH20" s="6">
        <f t="shared" si="5"/>
        <v>-4.7908162291057571E-2</v>
      </c>
      <c r="AI20" s="6">
        <f t="shared" si="6"/>
        <v>-9.1798492931417564E-2</v>
      </c>
      <c r="AJ20" s="6">
        <f t="shared" si="7"/>
        <v>2.2644648384633204E-3</v>
      </c>
      <c r="AK20" s="6">
        <f t="shared" si="8"/>
        <v>-1.6566634735601937E-2</v>
      </c>
      <c r="AL20" s="6">
        <f t="shared" si="9"/>
        <v>-3.7081009870581161E-2</v>
      </c>
      <c r="AM20" s="6">
        <f t="shared" si="10"/>
        <v>-2.3649049025280533E-3</v>
      </c>
      <c r="AN20" s="6">
        <f t="shared" si="11"/>
        <v>-3.2296995967753872E-2</v>
      </c>
      <c r="AO20" s="6">
        <f t="shared" si="12"/>
        <v>-1.9376783986928547E-2</v>
      </c>
      <c r="AP20" s="6">
        <f t="shared" si="13"/>
        <v>-2.1595712497525898E-2</v>
      </c>
      <c r="AQ20" s="6">
        <f t="shared" si="14"/>
        <v>-2.2355096992574763E-2</v>
      </c>
      <c r="AR20" s="6">
        <f t="shared" si="15"/>
        <v>-2.2982191318624556E-2</v>
      </c>
    </row>
    <row r="21" spans="1:44" x14ac:dyDescent="0.25">
      <c r="A21" s="1" t="str">
        <f>'[2]Discounts %'!$E24</f>
        <v>LV</v>
      </c>
      <c r="B21" s="1" t="str">
        <f>'[2]Discounts per kWh'!$F24</f>
        <v>LV UMS (Pseudo HH Metered)</v>
      </c>
      <c r="C21" s="6">
        <f>'[1]Discounts %'!X24</f>
        <v>0.24820023559524215</v>
      </c>
      <c r="D21" s="6">
        <f>'[1]Discounts %'!Y24</f>
        <v>0.48600622671104515</v>
      </c>
      <c r="E21" s="6">
        <f>'[1]Discounts %'!Z24</f>
        <v>0.57074979473169041</v>
      </c>
      <c r="F21" s="6">
        <f>'[1]Discounts %'!AA24</f>
        <v>0.30186526773329025</v>
      </c>
      <c r="G21" s="6">
        <f>'[1]Discounts %'!AB24</f>
        <v>0.36664398491365835</v>
      </c>
      <c r="H21" s="6">
        <f>'[1]Discounts %'!AC24</f>
        <v>0.453656353575208</v>
      </c>
      <c r="I21" s="6">
        <f>'[1]Discounts %'!AD24</f>
        <v>0.42359866250374167</v>
      </c>
      <c r="J21" s="6">
        <f>'[1]Discounts %'!AE24</f>
        <v>0.31139236785034863</v>
      </c>
      <c r="K21" s="6">
        <f>'[1]Discounts %'!AF24</f>
        <v>0.25685672236051726</v>
      </c>
      <c r="L21" s="6">
        <f>'[1]Discounts %'!AG24</f>
        <v>0.2250837159332881</v>
      </c>
      <c r="M21" s="6">
        <f>'[1]Discounts %'!AH24</f>
        <v>0.26301355590944187</v>
      </c>
      <c r="N21" s="6">
        <f>'[1]Discounts %'!AI24</f>
        <v>0.32418934939838717</v>
      </c>
      <c r="O21" s="6">
        <f>'[1]Discounts %'!AJ24</f>
        <v>0.33452711900433552</v>
      </c>
      <c r="P21" s="6">
        <f>'[1]Discounts %'!AK24</f>
        <v>0.30251357652695199</v>
      </c>
      <c r="Q21" s="3">
        <f>'[2]Discounts %'!X24</f>
        <v>0.24864495391328786</v>
      </c>
      <c r="R21" s="3">
        <f>'[2]Discounts %'!Y24</f>
        <v>0.50603242033415585</v>
      </c>
      <c r="S21" s="3">
        <f>'[2]Discounts %'!Z24</f>
        <v>0.58414603050038638</v>
      </c>
      <c r="T21" s="3">
        <f>'[2]Discounts %'!AA24</f>
        <v>0.23598592065813881</v>
      </c>
      <c r="U21" s="3">
        <f>'[2]Discounts %'!AB24</f>
        <v>0.2781755997184428</v>
      </c>
      <c r="V21" s="3">
        <f>'[2]Discounts %'!AC24</f>
        <v>0.45103178910569725</v>
      </c>
      <c r="W21" s="3">
        <f>'[2]Discounts %'!AD24</f>
        <v>0.43756847523082298</v>
      </c>
      <c r="X21" s="3">
        <f>'[2]Discounts %'!AE24</f>
        <v>0.24388788571143566</v>
      </c>
      <c r="Y21" s="3">
        <f>'[2]Discounts %'!AF24</f>
        <v>0.25596616977558934</v>
      </c>
      <c r="Z21" s="3">
        <f>'[2]Discounts %'!AG24</f>
        <v>0.22411911922771593</v>
      </c>
      <c r="AA21" s="3">
        <f>'[2]Discounts %'!AH24</f>
        <v>0.26673395265381689</v>
      </c>
      <c r="AB21" s="3">
        <f>'[2]Discounts %'!AI24</f>
        <v>0.31342557003546834</v>
      </c>
      <c r="AC21" s="3">
        <f>'[2]Discounts %'!AJ24</f>
        <v>0.33751340391163609</v>
      </c>
      <c r="AD21" s="3">
        <f>'[2]Discounts %'!AK24</f>
        <v>0.28654412784141881</v>
      </c>
      <c r="AE21" s="6">
        <f t="shared" si="2"/>
        <v>4.4471831804571149E-4</v>
      </c>
      <c r="AF21" s="6">
        <f t="shared" si="3"/>
        <v>2.00261936231107E-2</v>
      </c>
      <c r="AG21" s="6">
        <f t="shared" si="4"/>
        <v>1.3396235768695974E-2</v>
      </c>
      <c r="AH21" s="6">
        <f t="shared" si="5"/>
        <v>-6.5879347075151445E-2</v>
      </c>
      <c r="AI21" s="6">
        <f t="shared" si="6"/>
        <v>-8.8468385195215549E-2</v>
      </c>
      <c r="AJ21" s="6">
        <f t="shared" si="7"/>
        <v>-2.6245644695107595E-3</v>
      </c>
      <c r="AK21" s="6">
        <f t="shared" si="8"/>
        <v>1.396981272708131E-2</v>
      </c>
      <c r="AL21" s="6">
        <f t="shared" si="9"/>
        <v>-6.7504482138912969E-2</v>
      </c>
      <c r="AM21" s="6">
        <f t="shared" si="10"/>
        <v>-8.9055258492792833E-4</v>
      </c>
      <c r="AN21" s="6">
        <f t="shared" si="11"/>
        <v>-9.6459670557216826E-4</v>
      </c>
      <c r="AO21" s="6">
        <f t="shared" si="12"/>
        <v>3.7203967443750208E-3</v>
      </c>
      <c r="AP21" s="6">
        <f t="shared" si="13"/>
        <v>-1.0763779362918835E-2</v>
      </c>
      <c r="AQ21" s="6">
        <f t="shared" si="14"/>
        <v>2.9862849073005737E-3</v>
      </c>
      <c r="AR21" s="6">
        <f t="shared" si="15"/>
        <v>-1.5969448685533183E-2</v>
      </c>
    </row>
    <row r="22" spans="1:44" x14ac:dyDescent="0.25">
      <c r="A22" s="1" t="str">
        <f>'[2]Discounts %'!$E25</f>
        <v>LV</v>
      </c>
      <c r="B22" s="1" t="str">
        <f>'[2]Discounts per kWh'!$F25</f>
        <v>LV Generation NHH or Aggregate HH</v>
      </c>
      <c r="C22" s="6">
        <f>'[1]Discounts %'!X25</f>
        <v>0</v>
      </c>
      <c r="D22" s="6">
        <f>'[1]Discounts %'!Y25</f>
        <v>0</v>
      </c>
      <c r="E22" s="6">
        <f>'[1]Discounts %'!Z25</f>
        <v>0</v>
      </c>
      <c r="F22" s="6">
        <f>'[1]Discounts %'!AA25</f>
        <v>0</v>
      </c>
      <c r="G22" s="6">
        <f>'[1]Discounts %'!AB25</f>
        <v>0</v>
      </c>
      <c r="H22" s="6">
        <f>'[1]Discounts %'!AC25</f>
        <v>0</v>
      </c>
      <c r="I22" s="6">
        <f>'[1]Discounts %'!AD25</f>
        <v>0</v>
      </c>
      <c r="J22" s="6">
        <f>'[1]Discounts %'!AE25</f>
        <v>0</v>
      </c>
      <c r="K22" s="6">
        <f>'[1]Discounts %'!AF25</f>
        <v>0</v>
      </c>
      <c r="L22" s="6">
        <f>'[1]Discounts %'!AG25</f>
        <v>0</v>
      </c>
      <c r="M22" s="6">
        <f>'[1]Discounts %'!AH25</f>
        <v>0</v>
      </c>
      <c r="N22" s="6">
        <f>'[1]Discounts %'!AI25</f>
        <v>0</v>
      </c>
      <c r="O22" s="6">
        <f>'[1]Discounts %'!AJ25</f>
        <v>0</v>
      </c>
      <c r="P22" s="6">
        <f>'[1]Discounts %'!AK25</f>
        <v>0</v>
      </c>
      <c r="Q22" s="3">
        <f>'[2]Discounts %'!X25</f>
        <v>0</v>
      </c>
      <c r="R22" s="3">
        <f>'[2]Discounts %'!Y25</f>
        <v>0</v>
      </c>
      <c r="S22" s="3">
        <f>'[2]Discounts %'!Z25</f>
        <v>0</v>
      </c>
      <c r="T22" s="3">
        <f>'[2]Discounts %'!AA25</f>
        <v>0</v>
      </c>
      <c r="U22" s="3">
        <f>'[2]Discounts %'!AB25</f>
        <v>0</v>
      </c>
      <c r="V22" s="3">
        <f>'[2]Discounts %'!AC25</f>
        <v>0</v>
      </c>
      <c r="W22" s="3">
        <f>'[2]Discounts %'!AD25</f>
        <v>0</v>
      </c>
      <c r="X22" s="3">
        <f>'[2]Discounts %'!AE25</f>
        <v>0</v>
      </c>
      <c r="Y22" s="3">
        <f>'[2]Discounts %'!AF25</f>
        <v>0</v>
      </c>
      <c r="Z22" s="3">
        <f>'[2]Discounts %'!AG25</f>
        <v>0</v>
      </c>
      <c r="AA22" s="3">
        <f>'[2]Discounts %'!AH25</f>
        <v>0</v>
      </c>
      <c r="AB22" s="3">
        <f>'[2]Discounts %'!AI25</f>
        <v>0</v>
      </c>
      <c r="AC22" s="3">
        <f>'[2]Discounts %'!AJ25</f>
        <v>0</v>
      </c>
      <c r="AD22" s="3">
        <f>'[2]Discounts %'!AK25</f>
        <v>0</v>
      </c>
      <c r="AE22" s="6">
        <f t="shared" si="2"/>
        <v>0</v>
      </c>
      <c r="AF22" s="6">
        <f t="shared" si="3"/>
        <v>0</v>
      </c>
      <c r="AG22" s="6">
        <f t="shared" si="4"/>
        <v>0</v>
      </c>
      <c r="AH22" s="6">
        <f t="shared" si="5"/>
        <v>0</v>
      </c>
      <c r="AI22" s="6">
        <f t="shared" si="6"/>
        <v>0</v>
      </c>
      <c r="AJ22" s="6">
        <f t="shared" si="7"/>
        <v>0</v>
      </c>
      <c r="AK22" s="6">
        <f t="shared" si="8"/>
        <v>0</v>
      </c>
      <c r="AL22" s="6">
        <f t="shared" si="9"/>
        <v>0</v>
      </c>
      <c r="AM22" s="6">
        <f t="shared" si="10"/>
        <v>0</v>
      </c>
      <c r="AN22" s="6">
        <f t="shared" si="11"/>
        <v>0</v>
      </c>
      <c r="AO22" s="6">
        <f t="shared" si="12"/>
        <v>0</v>
      </c>
      <c r="AP22" s="6">
        <f t="shared" si="13"/>
        <v>0</v>
      </c>
      <c r="AQ22" s="6">
        <f t="shared" si="14"/>
        <v>0</v>
      </c>
      <c r="AR22" s="6">
        <f t="shared" si="15"/>
        <v>0</v>
      </c>
    </row>
    <row r="23" spans="1:44" x14ac:dyDescent="0.25">
      <c r="A23" s="1" t="str">
        <f>'[2]Discounts %'!$E26</f>
        <v>LV</v>
      </c>
      <c r="B23" s="1" t="str">
        <f>'[2]Discounts per kWh'!$F26</f>
        <v>LV Sub Generation NHH</v>
      </c>
      <c r="C23" s="6">
        <f>'[1]Discounts %'!X26</f>
        <v>0</v>
      </c>
      <c r="D23" s="6">
        <f>'[1]Discounts %'!Y26</f>
        <v>0</v>
      </c>
      <c r="E23" s="6">
        <f>'[1]Discounts %'!Z26</f>
        <v>0</v>
      </c>
      <c r="F23" s="6">
        <f>'[1]Discounts %'!AA26</f>
        <v>0</v>
      </c>
      <c r="G23" s="6">
        <f>'[1]Discounts %'!AB26</f>
        <v>0</v>
      </c>
      <c r="H23" s="6">
        <f>'[1]Discounts %'!AC26</f>
        <v>0</v>
      </c>
      <c r="I23" s="6">
        <f>'[1]Discounts %'!AD26</f>
        <v>0</v>
      </c>
      <c r="J23" s="6">
        <f>'[1]Discounts %'!AE26</f>
        <v>0</v>
      </c>
      <c r="K23" s="6">
        <f>'[1]Discounts %'!AF26</f>
        <v>0</v>
      </c>
      <c r="L23" s="6">
        <f>'[1]Discounts %'!AG26</f>
        <v>0</v>
      </c>
      <c r="M23" s="6">
        <f>'[1]Discounts %'!AH26</f>
        <v>0</v>
      </c>
      <c r="N23" s="6">
        <f>'[1]Discounts %'!AI26</f>
        <v>0</v>
      </c>
      <c r="O23" s="6">
        <f>'[1]Discounts %'!AJ26</f>
        <v>0</v>
      </c>
      <c r="P23" s="6">
        <f>'[1]Discounts %'!AK26</f>
        <v>0</v>
      </c>
      <c r="Q23" s="3">
        <f>'[2]Discounts %'!X26</f>
        <v>0</v>
      </c>
      <c r="R23" s="3">
        <f>'[2]Discounts %'!Y26</f>
        <v>0</v>
      </c>
      <c r="S23" s="3">
        <f>'[2]Discounts %'!Z26</f>
        <v>0</v>
      </c>
      <c r="T23" s="3">
        <f>'[2]Discounts %'!AA26</f>
        <v>0</v>
      </c>
      <c r="U23" s="3">
        <f>'[2]Discounts %'!AB26</f>
        <v>0</v>
      </c>
      <c r="V23" s="3">
        <f>'[2]Discounts %'!AC26</f>
        <v>0</v>
      </c>
      <c r="W23" s="3">
        <f>'[2]Discounts %'!AD26</f>
        <v>0</v>
      </c>
      <c r="X23" s="3">
        <f>'[2]Discounts %'!AE26</f>
        <v>0</v>
      </c>
      <c r="Y23" s="3">
        <f>'[2]Discounts %'!AF26</f>
        <v>0</v>
      </c>
      <c r="Z23" s="3">
        <f>'[2]Discounts %'!AG26</f>
        <v>0</v>
      </c>
      <c r="AA23" s="3">
        <f>'[2]Discounts %'!AH26</f>
        <v>0</v>
      </c>
      <c r="AB23" s="3">
        <f>'[2]Discounts %'!AI26</f>
        <v>0</v>
      </c>
      <c r="AC23" s="3">
        <f>'[2]Discounts %'!AJ26</f>
        <v>0</v>
      </c>
      <c r="AD23" s="3">
        <f>'[2]Discounts %'!AK26</f>
        <v>0</v>
      </c>
      <c r="AE23" s="6">
        <f t="shared" si="2"/>
        <v>0</v>
      </c>
      <c r="AF23" s="6">
        <f t="shared" si="3"/>
        <v>0</v>
      </c>
      <c r="AG23" s="6">
        <f t="shared" si="4"/>
        <v>0</v>
      </c>
      <c r="AH23" s="6">
        <f t="shared" si="5"/>
        <v>0</v>
      </c>
      <c r="AI23" s="6">
        <f t="shared" si="6"/>
        <v>0</v>
      </c>
      <c r="AJ23" s="6">
        <f t="shared" si="7"/>
        <v>0</v>
      </c>
      <c r="AK23" s="6">
        <f t="shared" si="8"/>
        <v>0</v>
      </c>
      <c r="AL23" s="6">
        <f t="shared" si="9"/>
        <v>0</v>
      </c>
      <c r="AM23" s="6">
        <f t="shared" si="10"/>
        <v>0</v>
      </c>
      <c r="AN23" s="6">
        <f t="shared" si="11"/>
        <v>0</v>
      </c>
      <c r="AO23" s="6">
        <f t="shared" si="12"/>
        <v>0</v>
      </c>
      <c r="AP23" s="6">
        <f t="shared" si="13"/>
        <v>0</v>
      </c>
      <c r="AQ23" s="6">
        <f t="shared" si="14"/>
        <v>0</v>
      </c>
      <c r="AR23" s="6">
        <f t="shared" si="15"/>
        <v>0</v>
      </c>
    </row>
    <row r="24" spans="1:44" x14ac:dyDescent="0.25">
      <c r="A24" s="1" t="str">
        <f>'[2]Discounts %'!$E27</f>
        <v>LV</v>
      </c>
      <c r="B24" s="1" t="str">
        <f>'[2]Discounts per kWh'!$F27</f>
        <v>LV Generation Intermittent</v>
      </c>
      <c r="C24" s="6">
        <f>'[1]Discounts %'!X27</f>
        <v>0</v>
      </c>
      <c r="D24" s="6">
        <f>'[1]Discounts %'!Y27</f>
        <v>0</v>
      </c>
      <c r="E24" s="6">
        <f>'[1]Discounts %'!Z27</f>
        <v>0</v>
      </c>
      <c r="F24" s="6">
        <f>'[1]Discounts %'!AA27</f>
        <v>0</v>
      </c>
      <c r="G24" s="6">
        <f>'[1]Discounts %'!AB27</f>
        <v>0</v>
      </c>
      <c r="H24" s="6">
        <f>'[1]Discounts %'!AC27</f>
        <v>0</v>
      </c>
      <c r="I24" s="6">
        <f>'[1]Discounts %'!AD27</f>
        <v>0</v>
      </c>
      <c r="J24" s="6">
        <f>'[1]Discounts %'!AE27</f>
        <v>0</v>
      </c>
      <c r="K24" s="6">
        <f>'[1]Discounts %'!AF27</f>
        <v>0</v>
      </c>
      <c r="L24" s="6">
        <f>'[1]Discounts %'!AG27</f>
        <v>0</v>
      </c>
      <c r="M24" s="6">
        <f>'[1]Discounts %'!AH27</f>
        <v>0</v>
      </c>
      <c r="N24" s="6">
        <f>'[1]Discounts %'!AI27</f>
        <v>0</v>
      </c>
      <c r="O24" s="6">
        <f>'[1]Discounts %'!AJ27</f>
        <v>0</v>
      </c>
      <c r="P24" s="6">
        <f>'[1]Discounts %'!AK27</f>
        <v>0</v>
      </c>
      <c r="Q24" s="3">
        <f>'[2]Discounts %'!X27</f>
        <v>0</v>
      </c>
      <c r="R24" s="3">
        <f>'[2]Discounts %'!Y27</f>
        <v>0</v>
      </c>
      <c r="S24" s="3">
        <f>'[2]Discounts %'!Z27</f>
        <v>0</v>
      </c>
      <c r="T24" s="3">
        <f>'[2]Discounts %'!AA27</f>
        <v>0</v>
      </c>
      <c r="U24" s="3">
        <f>'[2]Discounts %'!AB27</f>
        <v>0</v>
      </c>
      <c r="V24" s="3">
        <f>'[2]Discounts %'!AC27</f>
        <v>0</v>
      </c>
      <c r="W24" s="3">
        <f>'[2]Discounts %'!AD27</f>
        <v>0</v>
      </c>
      <c r="X24" s="3">
        <f>'[2]Discounts %'!AE27</f>
        <v>0</v>
      </c>
      <c r="Y24" s="3">
        <f>'[2]Discounts %'!AF27</f>
        <v>0</v>
      </c>
      <c r="Z24" s="3">
        <f>'[2]Discounts %'!AG27</f>
        <v>0</v>
      </c>
      <c r="AA24" s="3">
        <f>'[2]Discounts %'!AH27</f>
        <v>0</v>
      </c>
      <c r="AB24" s="3">
        <f>'[2]Discounts %'!AI27</f>
        <v>0</v>
      </c>
      <c r="AC24" s="3">
        <f>'[2]Discounts %'!AJ27</f>
        <v>0</v>
      </c>
      <c r="AD24" s="3">
        <f>'[2]Discounts %'!AK27</f>
        <v>0</v>
      </c>
      <c r="AE24" s="6">
        <f t="shared" si="2"/>
        <v>0</v>
      </c>
      <c r="AF24" s="6">
        <f t="shared" si="3"/>
        <v>0</v>
      </c>
      <c r="AG24" s="6">
        <f t="shared" si="4"/>
        <v>0</v>
      </c>
      <c r="AH24" s="6">
        <f t="shared" si="5"/>
        <v>0</v>
      </c>
      <c r="AI24" s="6">
        <f t="shared" si="6"/>
        <v>0</v>
      </c>
      <c r="AJ24" s="6">
        <f t="shared" si="7"/>
        <v>0</v>
      </c>
      <c r="AK24" s="6">
        <f t="shared" si="8"/>
        <v>0</v>
      </c>
      <c r="AL24" s="6">
        <f t="shared" si="9"/>
        <v>0</v>
      </c>
      <c r="AM24" s="6">
        <f t="shared" si="10"/>
        <v>0</v>
      </c>
      <c r="AN24" s="6">
        <f t="shared" si="11"/>
        <v>0</v>
      </c>
      <c r="AO24" s="6">
        <f t="shared" si="12"/>
        <v>0</v>
      </c>
      <c r="AP24" s="6">
        <f t="shared" si="13"/>
        <v>0</v>
      </c>
      <c r="AQ24" s="6">
        <f t="shared" si="14"/>
        <v>0</v>
      </c>
      <c r="AR24" s="6">
        <f t="shared" si="15"/>
        <v>0</v>
      </c>
    </row>
    <row r="25" spans="1:44" x14ac:dyDescent="0.25">
      <c r="A25" s="1" t="str">
        <f>'[2]Discounts %'!$E28</f>
        <v>LV</v>
      </c>
      <c r="B25" s="1" t="str">
        <f>'[2]Discounts per kWh'!$F28</f>
        <v>LV Generation Intermittent no RP charge</v>
      </c>
      <c r="C25" s="6">
        <f>'[1]Discounts %'!X28</f>
        <v>0</v>
      </c>
      <c r="D25" s="6">
        <f>'[1]Discounts %'!Y28</f>
        <v>0</v>
      </c>
      <c r="E25" s="6">
        <f>'[1]Discounts %'!Z28</f>
        <v>0</v>
      </c>
      <c r="F25" s="6">
        <f>'[1]Discounts %'!AA28</f>
        <v>0</v>
      </c>
      <c r="G25" s="6">
        <f>'[1]Discounts %'!AB28</f>
        <v>0</v>
      </c>
      <c r="H25" s="6">
        <f>'[1]Discounts %'!AC28</f>
        <v>0</v>
      </c>
      <c r="I25" s="6">
        <f>'[1]Discounts %'!AD28</f>
        <v>0</v>
      </c>
      <c r="J25" s="6">
        <f>'[1]Discounts %'!AE28</f>
        <v>0</v>
      </c>
      <c r="K25" s="6">
        <f>'[1]Discounts %'!AF28</f>
        <v>0</v>
      </c>
      <c r="L25" s="6">
        <f>'[1]Discounts %'!AG28</f>
        <v>0</v>
      </c>
      <c r="M25" s="6">
        <f>'[1]Discounts %'!AH28</f>
        <v>0</v>
      </c>
      <c r="N25" s="6">
        <f>'[1]Discounts %'!AI28</f>
        <v>0</v>
      </c>
      <c r="O25" s="6">
        <f>'[1]Discounts %'!AJ28</f>
        <v>0</v>
      </c>
      <c r="P25" s="6">
        <f>'[1]Discounts %'!AK28</f>
        <v>0</v>
      </c>
      <c r="Q25" s="3">
        <f>'[2]Discounts %'!X28</f>
        <v>0</v>
      </c>
      <c r="R25" s="3">
        <f>'[2]Discounts %'!Y28</f>
        <v>0</v>
      </c>
      <c r="S25" s="3">
        <f>'[2]Discounts %'!Z28</f>
        <v>0</v>
      </c>
      <c r="T25" s="3">
        <f>'[2]Discounts %'!AA28</f>
        <v>0</v>
      </c>
      <c r="U25" s="3">
        <f>'[2]Discounts %'!AB28</f>
        <v>0</v>
      </c>
      <c r="V25" s="3">
        <f>'[2]Discounts %'!AC28</f>
        <v>0</v>
      </c>
      <c r="W25" s="3">
        <f>'[2]Discounts %'!AD28</f>
        <v>0</v>
      </c>
      <c r="X25" s="3">
        <f>'[2]Discounts %'!AE28</f>
        <v>0</v>
      </c>
      <c r="Y25" s="3">
        <f>'[2]Discounts %'!AF28</f>
        <v>0</v>
      </c>
      <c r="Z25" s="3">
        <f>'[2]Discounts %'!AG28</f>
        <v>0</v>
      </c>
      <c r="AA25" s="3">
        <f>'[2]Discounts %'!AH28</f>
        <v>0</v>
      </c>
      <c r="AB25" s="3">
        <f>'[2]Discounts %'!AI28</f>
        <v>0</v>
      </c>
      <c r="AC25" s="3">
        <f>'[2]Discounts %'!AJ28</f>
        <v>0</v>
      </c>
      <c r="AD25" s="3">
        <f>'[2]Discounts %'!AK28</f>
        <v>0</v>
      </c>
      <c r="AE25" s="6">
        <f t="shared" si="2"/>
        <v>0</v>
      </c>
      <c r="AF25" s="6">
        <f t="shared" si="3"/>
        <v>0</v>
      </c>
      <c r="AG25" s="6">
        <f t="shared" si="4"/>
        <v>0</v>
      </c>
      <c r="AH25" s="6">
        <f t="shared" si="5"/>
        <v>0</v>
      </c>
      <c r="AI25" s="6">
        <f t="shared" si="6"/>
        <v>0</v>
      </c>
      <c r="AJ25" s="6">
        <f t="shared" si="7"/>
        <v>0</v>
      </c>
      <c r="AK25" s="6">
        <f t="shared" si="8"/>
        <v>0</v>
      </c>
      <c r="AL25" s="6">
        <f t="shared" si="9"/>
        <v>0</v>
      </c>
      <c r="AM25" s="6">
        <f t="shared" si="10"/>
        <v>0</v>
      </c>
      <c r="AN25" s="6">
        <f t="shared" si="11"/>
        <v>0</v>
      </c>
      <c r="AO25" s="6">
        <f t="shared" si="12"/>
        <v>0</v>
      </c>
      <c r="AP25" s="6">
        <f t="shared" si="13"/>
        <v>0</v>
      </c>
      <c r="AQ25" s="6">
        <f t="shared" si="14"/>
        <v>0</v>
      </c>
      <c r="AR25" s="6">
        <f t="shared" si="15"/>
        <v>0</v>
      </c>
    </row>
    <row r="26" spans="1:44" x14ac:dyDescent="0.25">
      <c r="A26" s="1" t="str">
        <f>'[2]Discounts %'!$E29</f>
        <v>LV</v>
      </c>
      <c r="B26" s="1" t="str">
        <f>'[2]Discounts per kWh'!$F29</f>
        <v>LV Generation Non-Intermittent</v>
      </c>
      <c r="C26" s="6">
        <f>'[1]Discounts %'!X29</f>
        <v>0</v>
      </c>
      <c r="D26" s="6">
        <f>'[1]Discounts %'!Y29</f>
        <v>0</v>
      </c>
      <c r="E26" s="6">
        <f>'[1]Discounts %'!Z29</f>
        <v>0</v>
      </c>
      <c r="F26" s="6">
        <f>'[1]Discounts %'!AA29</f>
        <v>0</v>
      </c>
      <c r="G26" s="6">
        <f>'[1]Discounts %'!AB29</f>
        <v>0</v>
      </c>
      <c r="H26" s="6">
        <f>'[1]Discounts %'!AC29</f>
        <v>0</v>
      </c>
      <c r="I26" s="6">
        <f>'[1]Discounts %'!AD29</f>
        <v>0</v>
      </c>
      <c r="J26" s="6">
        <f>'[1]Discounts %'!AE29</f>
        <v>0</v>
      </c>
      <c r="K26" s="6">
        <f>'[1]Discounts %'!AF29</f>
        <v>0</v>
      </c>
      <c r="L26" s="6">
        <f>'[1]Discounts %'!AG29</f>
        <v>0</v>
      </c>
      <c r="M26" s="6">
        <f>'[1]Discounts %'!AH29</f>
        <v>0</v>
      </c>
      <c r="N26" s="6">
        <f>'[1]Discounts %'!AI29</f>
        <v>0</v>
      </c>
      <c r="O26" s="6">
        <f>'[1]Discounts %'!AJ29</f>
        <v>0</v>
      </c>
      <c r="P26" s="6">
        <f>'[1]Discounts %'!AK29</f>
        <v>0</v>
      </c>
      <c r="Q26" s="3">
        <f>'[2]Discounts %'!X29</f>
        <v>0</v>
      </c>
      <c r="R26" s="3">
        <f>'[2]Discounts %'!Y29</f>
        <v>0</v>
      </c>
      <c r="S26" s="3">
        <f>'[2]Discounts %'!Z29</f>
        <v>0</v>
      </c>
      <c r="T26" s="3">
        <f>'[2]Discounts %'!AA29</f>
        <v>0</v>
      </c>
      <c r="U26" s="3">
        <f>'[2]Discounts %'!AB29</f>
        <v>0</v>
      </c>
      <c r="V26" s="3">
        <f>'[2]Discounts %'!AC29</f>
        <v>0</v>
      </c>
      <c r="W26" s="3">
        <f>'[2]Discounts %'!AD29</f>
        <v>0</v>
      </c>
      <c r="X26" s="3">
        <f>'[2]Discounts %'!AE29</f>
        <v>0</v>
      </c>
      <c r="Y26" s="3">
        <f>'[2]Discounts %'!AF29</f>
        <v>0</v>
      </c>
      <c r="Z26" s="3">
        <f>'[2]Discounts %'!AG29</f>
        <v>0</v>
      </c>
      <c r="AA26" s="3">
        <f>'[2]Discounts %'!AH29</f>
        <v>0</v>
      </c>
      <c r="AB26" s="3">
        <f>'[2]Discounts %'!AI29</f>
        <v>0</v>
      </c>
      <c r="AC26" s="3">
        <f>'[2]Discounts %'!AJ29</f>
        <v>0</v>
      </c>
      <c r="AD26" s="3">
        <f>'[2]Discounts %'!AK29</f>
        <v>0</v>
      </c>
      <c r="AE26" s="6">
        <f t="shared" si="2"/>
        <v>0</v>
      </c>
      <c r="AF26" s="6">
        <f t="shared" si="3"/>
        <v>0</v>
      </c>
      <c r="AG26" s="6">
        <f t="shared" si="4"/>
        <v>0</v>
      </c>
      <c r="AH26" s="6">
        <f t="shared" si="5"/>
        <v>0</v>
      </c>
      <c r="AI26" s="6">
        <f t="shared" si="6"/>
        <v>0</v>
      </c>
      <c r="AJ26" s="6">
        <f t="shared" si="7"/>
        <v>0</v>
      </c>
      <c r="AK26" s="6">
        <f t="shared" si="8"/>
        <v>0</v>
      </c>
      <c r="AL26" s="6">
        <f t="shared" si="9"/>
        <v>0</v>
      </c>
      <c r="AM26" s="6">
        <f t="shared" si="10"/>
        <v>0</v>
      </c>
      <c r="AN26" s="6">
        <f t="shared" si="11"/>
        <v>0</v>
      </c>
      <c r="AO26" s="6">
        <f t="shared" si="12"/>
        <v>0</v>
      </c>
      <c r="AP26" s="6">
        <f t="shared" si="13"/>
        <v>0</v>
      </c>
      <c r="AQ26" s="6">
        <f t="shared" si="14"/>
        <v>0</v>
      </c>
      <c r="AR26" s="6">
        <f t="shared" si="15"/>
        <v>0</v>
      </c>
    </row>
    <row r="27" spans="1:44" x14ac:dyDescent="0.25">
      <c r="A27" s="1" t="str">
        <f>'[2]Discounts %'!$E30</f>
        <v>LV</v>
      </c>
      <c r="B27" s="1" t="str">
        <f>'[2]Discounts per kWh'!$F30</f>
        <v>LV Generation Non-Intermittent no RP charge</v>
      </c>
      <c r="C27" s="6">
        <f>'[1]Discounts %'!X30</f>
        <v>0</v>
      </c>
      <c r="D27" s="6">
        <f>'[1]Discounts %'!Y30</f>
        <v>0</v>
      </c>
      <c r="E27" s="6">
        <f>'[1]Discounts %'!Z30</f>
        <v>0</v>
      </c>
      <c r="F27" s="6">
        <f>'[1]Discounts %'!AA30</f>
        <v>0</v>
      </c>
      <c r="G27" s="6">
        <f>'[1]Discounts %'!AB30</f>
        <v>0</v>
      </c>
      <c r="H27" s="6">
        <f>'[1]Discounts %'!AC30</f>
        <v>0</v>
      </c>
      <c r="I27" s="6">
        <f>'[1]Discounts %'!AD30</f>
        <v>0</v>
      </c>
      <c r="J27" s="6">
        <f>'[1]Discounts %'!AE30</f>
        <v>0</v>
      </c>
      <c r="K27" s="6">
        <f>'[1]Discounts %'!AF30</f>
        <v>0</v>
      </c>
      <c r="L27" s="6">
        <f>'[1]Discounts %'!AG30</f>
        <v>0</v>
      </c>
      <c r="M27" s="6">
        <f>'[1]Discounts %'!AH30</f>
        <v>0</v>
      </c>
      <c r="N27" s="6">
        <f>'[1]Discounts %'!AI30</f>
        <v>0</v>
      </c>
      <c r="O27" s="6">
        <f>'[1]Discounts %'!AJ30</f>
        <v>0</v>
      </c>
      <c r="P27" s="6">
        <f>'[1]Discounts %'!AK30</f>
        <v>0</v>
      </c>
      <c r="Q27" s="3">
        <f>'[2]Discounts %'!X30</f>
        <v>0</v>
      </c>
      <c r="R27" s="3">
        <f>'[2]Discounts %'!Y30</f>
        <v>0</v>
      </c>
      <c r="S27" s="3">
        <f>'[2]Discounts %'!Z30</f>
        <v>0</v>
      </c>
      <c r="T27" s="3">
        <f>'[2]Discounts %'!AA30</f>
        <v>0</v>
      </c>
      <c r="U27" s="3">
        <f>'[2]Discounts %'!AB30</f>
        <v>0</v>
      </c>
      <c r="V27" s="3">
        <f>'[2]Discounts %'!AC30</f>
        <v>0</v>
      </c>
      <c r="W27" s="3">
        <f>'[2]Discounts %'!AD30</f>
        <v>0</v>
      </c>
      <c r="X27" s="3">
        <f>'[2]Discounts %'!AE30</f>
        <v>0</v>
      </c>
      <c r="Y27" s="3">
        <f>'[2]Discounts %'!AF30</f>
        <v>0</v>
      </c>
      <c r="Z27" s="3">
        <f>'[2]Discounts %'!AG30</f>
        <v>0</v>
      </c>
      <c r="AA27" s="3">
        <f>'[2]Discounts %'!AH30</f>
        <v>0</v>
      </c>
      <c r="AB27" s="3">
        <f>'[2]Discounts %'!AI30</f>
        <v>0</v>
      </c>
      <c r="AC27" s="3">
        <f>'[2]Discounts %'!AJ30</f>
        <v>0</v>
      </c>
      <c r="AD27" s="3">
        <f>'[2]Discounts %'!AK30</f>
        <v>0</v>
      </c>
      <c r="AE27" s="6">
        <f t="shared" si="2"/>
        <v>0</v>
      </c>
      <c r="AF27" s="6">
        <f t="shared" si="3"/>
        <v>0</v>
      </c>
      <c r="AG27" s="6">
        <f t="shared" si="4"/>
        <v>0</v>
      </c>
      <c r="AH27" s="6">
        <f t="shared" si="5"/>
        <v>0</v>
      </c>
      <c r="AI27" s="6">
        <f t="shared" si="6"/>
        <v>0</v>
      </c>
      <c r="AJ27" s="6">
        <f t="shared" si="7"/>
        <v>0</v>
      </c>
      <c r="AK27" s="6">
        <f t="shared" si="8"/>
        <v>0</v>
      </c>
      <c r="AL27" s="6">
        <f t="shared" si="9"/>
        <v>0</v>
      </c>
      <c r="AM27" s="6">
        <f t="shared" si="10"/>
        <v>0</v>
      </c>
      <c r="AN27" s="6">
        <f t="shared" si="11"/>
        <v>0</v>
      </c>
      <c r="AO27" s="6">
        <f t="shared" si="12"/>
        <v>0</v>
      </c>
      <c r="AP27" s="6">
        <f t="shared" si="13"/>
        <v>0</v>
      </c>
      <c r="AQ27" s="6">
        <f t="shared" si="14"/>
        <v>0</v>
      </c>
      <c r="AR27" s="6">
        <f t="shared" si="15"/>
        <v>0</v>
      </c>
    </row>
    <row r="28" spans="1:44" x14ac:dyDescent="0.25">
      <c r="A28" s="1" t="str">
        <f>'[2]Discounts %'!$E31</f>
        <v>LV</v>
      </c>
      <c r="B28" s="1" t="str">
        <f>'[2]Discounts per kWh'!$F31</f>
        <v>LV Sub Generation Intermittent</v>
      </c>
      <c r="C28" s="6">
        <f>'[1]Discounts %'!X31</f>
        <v>0</v>
      </c>
      <c r="D28" s="6">
        <f>'[1]Discounts %'!Y31</f>
        <v>0</v>
      </c>
      <c r="E28" s="6">
        <f>'[1]Discounts %'!Z31</f>
        <v>0</v>
      </c>
      <c r="F28" s="6">
        <f>'[1]Discounts %'!AA31</f>
        <v>0</v>
      </c>
      <c r="G28" s="6">
        <f>'[1]Discounts %'!AB31</f>
        <v>0</v>
      </c>
      <c r="H28" s="6">
        <f>'[1]Discounts %'!AC31</f>
        <v>0</v>
      </c>
      <c r="I28" s="6">
        <f>'[1]Discounts %'!AD31</f>
        <v>0</v>
      </c>
      <c r="J28" s="6">
        <f>'[1]Discounts %'!AE31</f>
        <v>0</v>
      </c>
      <c r="K28" s="6">
        <f>'[1]Discounts %'!AF31</f>
        <v>0</v>
      </c>
      <c r="L28" s="6">
        <f>'[1]Discounts %'!AG31</f>
        <v>0</v>
      </c>
      <c r="M28" s="6">
        <f>'[1]Discounts %'!AH31</f>
        <v>0</v>
      </c>
      <c r="N28" s="6">
        <f>'[1]Discounts %'!AI31</f>
        <v>0</v>
      </c>
      <c r="O28" s="6">
        <f>'[1]Discounts %'!AJ31</f>
        <v>0</v>
      </c>
      <c r="P28" s="6">
        <f>'[1]Discounts %'!AK31</f>
        <v>0</v>
      </c>
      <c r="Q28" s="3">
        <f>'[2]Discounts %'!X31</f>
        <v>0</v>
      </c>
      <c r="R28" s="3">
        <f>'[2]Discounts %'!Y31</f>
        <v>0</v>
      </c>
      <c r="S28" s="3">
        <f>'[2]Discounts %'!Z31</f>
        <v>0</v>
      </c>
      <c r="T28" s="3">
        <f>'[2]Discounts %'!AA31</f>
        <v>0</v>
      </c>
      <c r="U28" s="3">
        <f>'[2]Discounts %'!AB31</f>
        <v>0</v>
      </c>
      <c r="V28" s="3">
        <f>'[2]Discounts %'!AC31</f>
        <v>0</v>
      </c>
      <c r="W28" s="3">
        <f>'[2]Discounts %'!AD31</f>
        <v>0</v>
      </c>
      <c r="X28" s="3">
        <f>'[2]Discounts %'!AE31</f>
        <v>0</v>
      </c>
      <c r="Y28" s="3">
        <f>'[2]Discounts %'!AF31</f>
        <v>0</v>
      </c>
      <c r="Z28" s="3">
        <f>'[2]Discounts %'!AG31</f>
        <v>0</v>
      </c>
      <c r="AA28" s="3">
        <f>'[2]Discounts %'!AH31</f>
        <v>0</v>
      </c>
      <c r="AB28" s="3">
        <f>'[2]Discounts %'!AI31</f>
        <v>0</v>
      </c>
      <c r="AC28" s="3">
        <f>'[2]Discounts %'!AJ31</f>
        <v>0</v>
      </c>
      <c r="AD28" s="3">
        <f>'[2]Discounts %'!AK31</f>
        <v>0</v>
      </c>
      <c r="AE28" s="6">
        <f t="shared" si="2"/>
        <v>0</v>
      </c>
      <c r="AF28" s="6">
        <f t="shared" si="3"/>
        <v>0</v>
      </c>
      <c r="AG28" s="6">
        <f t="shared" si="4"/>
        <v>0</v>
      </c>
      <c r="AH28" s="6">
        <f t="shared" si="5"/>
        <v>0</v>
      </c>
      <c r="AI28" s="6">
        <f t="shared" si="6"/>
        <v>0</v>
      </c>
      <c r="AJ28" s="6">
        <f t="shared" si="7"/>
        <v>0</v>
      </c>
      <c r="AK28" s="6">
        <f t="shared" si="8"/>
        <v>0</v>
      </c>
      <c r="AL28" s="6">
        <f t="shared" si="9"/>
        <v>0</v>
      </c>
      <c r="AM28" s="6">
        <f t="shared" si="10"/>
        <v>0</v>
      </c>
      <c r="AN28" s="6">
        <f t="shared" si="11"/>
        <v>0</v>
      </c>
      <c r="AO28" s="6">
        <f t="shared" si="12"/>
        <v>0</v>
      </c>
      <c r="AP28" s="6">
        <f t="shared" si="13"/>
        <v>0</v>
      </c>
      <c r="AQ28" s="6">
        <f t="shared" si="14"/>
        <v>0</v>
      </c>
      <c r="AR28" s="6">
        <f t="shared" si="15"/>
        <v>0</v>
      </c>
    </row>
    <row r="29" spans="1:44" x14ac:dyDescent="0.25">
      <c r="A29" s="1" t="str">
        <f>'[2]Discounts %'!$E32</f>
        <v>LV</v>
      </c>
      <c r="B29" s="1" t="str">
        <f>'[2]Discounts per kWh'!$F32</f>
        <v>LV Sub Generation Intermittent no RP charge</v>
      </c>
      <c r="C29" s="6">
        <f>'[1]Discounts %'!X32</f>
        <v>0</v>
      </c>
      <c r="D29" s="6">
        <f>'[1]Discounts %'!Y32</f>
        <v>0</v>
      </c>
      <c r="E29" s="6">
        <f>'[1]Discounts %'!Z32</f>
        <v>0</v>
      </c>
      <c r="F29" s="6">
        <f>'[1]Discounts %'!AA32</f>
        <v>0</v>
      </c>
      <c r="G29" s="6">
        <f>'[1]Discounts %'!AB32</f>
        <v>0</v>
      </c>
      <c r="H29" s="6">
        <f>'[1]Discounts %'!AC32</f>
        <v>0</v>
      </c>
      <c r="I29" s="6">
        <f>'[1]Discounts %'!AD32</f>
        <v>0</v>
      </c>
      <c r="J29" s="6">
        <f>'[1]Discounts %'!AE32</f>
        <v>0</v>
      </c>
      <c r="K29" s="6">
        <f>'[1]Discounts %'!AF32</f>
        <v>0</v>
      </c>
      <c r="L29" s="6">
        <f>'[1]Discounts %'!AG32</f>
        <v>0</v>
      </c>
      <c r="M29" s="6">
        <f>'[1]Discounts %'!AH32</f>
        <v>0</v>
      </c>
      <c r="N29" s="6">
        <f>'[1]Discounts %'!AI32</f>
        <v>0</v>
      </c>
      <c r="O29" s="6">
        <f>'[1]Discounts %'!AJ32</f>
        <v>0</v>
      </c>
      <c r="P29" s="6">
        <f>'[1]Discounts %'!AK32</f>
        <v>0</v>
      </c>
      <c r="Q29" s="3">
        <f>'[2]Discounts %'!X32</f>
        <v>0</v>
      </c>
      <c r="R29" s="3">
        <f>'[2]Discounts %'!Y32</f>
        <v>0</v>
      </c>
      <c r="S29" s="3">
        <f>'[2]Discounts %'!Z32</f>
        <v>0</v>
      </c>
      <c r="T29" s="3">
        <f>'[2]Discounts %'!AA32</f>
        <v>0</v>
      </c>
      <c r="U29" s="3">
        <f>'[2]Discounts %'!AB32</f>
        <v>0</v>
      </c>
      <c r="V29" s="3">
        <f>'[2]Discounts %'!AC32</f>
        <v>0</v>
      </c>
      <c r="W29" s="3">
        <f>'[2]Discounts %'!AD32</f>
        <v>0</v>
      </c>
      <c r="X29" s="3">
        <f>'[2]Discounts %'!AE32</f>
        <v>0</v>
      </c>
      <c r="Y29" s="3">
        <f>'[2]Discounts %'!AF32</f>
        <v>0</v>
      </c>
      <c r="Z29" s="3">
        <f>'[2]Discounts %'!AG32</f>
        <v>0</v>
      </c>
      <c r="AA29" s="3">
        <f>'[2]Discounts %'!AH32</f>
        <v>0</v>
      </c>
      <c r="AB29" s="3">
        <f>'[2]Discounts %'!AI32</f>
        <v>0</v>
      </c>
      <c r="AC29" s="3">
        <f>'[2]Discounts %'!AJ32</f>
        <v>0</v>
      </c>
      <c r="AD29" s="3">
        <f>'[2]Discounts %'!AK32</f>
        <v>0</v>
      </c>
      <c r="AE29" s="6">
        <f t="shared" si="2"/>
        <v>0</v>
      </c>
      <c r="AF29" s="6">
        <f t="shared" si="3"/>
        <v>0</v>
      </c>
      <c r="AG29" s="6">
        <f t="shared" si="4"/>
        <v>0</v>
      </c>
      <c r="AH29" s="6">
        <f t="shared" si="5"/>
        <v>0</v>
      </c>
      <c r="AI29" s="6">
        <f t="shared" si="6"/>
        <v>0</v>
      </c>
      <c r="AJ29" s="6">
        <f t="shared" si="7"/>
        <v>0</v>
      </c>
      <c r="AK29" s="6">
        <f t="shared" si="8"/>
        <v>0</v>
      </c>
      <c r="AL29" s="6">
        <f t="shared" si="9"/>
        <v>0</v>
      </c>
      <c r="AM29" s="6">
        <f t="shared" si="10"/>
        <v>0</v>
      </c>
      <c r="AN29" s="6">
        <f t="shared" si="11"/>
        <v>0</v>
      </c>
      <c r="AO29" s="6">
        <f t="shared" si="12"/>
        <v>0</v>
      </c>
      <c r="AP29" s="6">
        <f t="shared" si="13"/>
        <v>0</v>
      </c>
      <c r="AQ29" s="6">
        <f t="shared" si="14"/>
        <v>0</v>
      </c>
      <c r="AR29" s="6">
        <f t="shared" si="15"/>
        <v>0</v>
      </c>
    </row>
    <row r="30" spans="1:44" x14ac:dyDescent="0.25">
      <c r="A30" s="1" t="str">
        <f>'[2]Discounts %'!$E33</f>
        <v>LV</v>
      </c>
      <c r="B30" s="1" t="str">
        <f>'[2]Discounts per kWh'!$F33</f>
        <v>LV Sub Generation Non-Intermittent</v>
      </c>
      <c r="C30" s="6">
        <f>'[1]Discounts %'!X33</f>
        <v>0</v>
      </c>
      <c r="D30" s="6">
        <f>'[1]Discounts %'!Y33</f>
        <v>0</v>
      </c>
      <c r="E30" s="6">
        <f>'[1]Discounts %'!Z33</f>
        <v>0</v>
      </c>
      <c r="F30" s="6">
        <f>'[1]Discounts %'!AA33</f>
        <v>0</v>
      </c>
      <c r="G30" s="6">
        <f>'[1]Discounts %'!AB33</f>
        <v>0</v>
      </c>
      <c r="H30" s="6">
        <f>'[1]Discounts %'!AC33</f>
        <v>0</v>
      </c>
      <c r="I30" s="6">
        <f>'[1]Discounts %'!AD33</f>
        <v>0</v>
      </c>
      <c r="J30" s="6">
        <f>'[1]Discounts %'!AE33</f>
        <v>0</v>
      </c>
      <c r="K30" s="6">
        <f>'[1]Discounts %'!AF33</f>
        <v>0</v>
      </c>
      <c r="L30" s="6">
        <f>'[1]Discounts %'!AG33</f>
        <v>0</v>
      </c>
      <c r="M30" s="6">
        <f>'[1]Discounts %'!AH33</f>
        <v>0</v>
      </c>
      <c r="N30" s="6">
        <f>'[1]Discounts %'!AI33</f>
        <v>0</v>
      </c>
      <c r="O30" s="6">
        <f>'[1]Discounts %'!AJ33</f>
        <v>0</v>
      </c>
      <c r="P30" s="6">
        <f>'[1]Discounts %'!AK33</f>
        <v>0</v>
      </c>
      <c r="Q30" s="3">
        <f>'[2]Discounts %'!X33</f>
        <v>0</v>
      </c>
      <c r="R30" s="3">
        <f>'[2]Discounts %'!Y33</f>
        <v>0</v>
      </c>
      <c r="S30" s="3">
        <f>'[2]Discounts %'!Z33</f>
        <v>0</v>
      </c>
      <c r="T30" s="3">
        <f>'[2]Discounts %'!AA33</f>
        <v>0</v>
      </c>
      <c r="U30" s="3">
        <f>'[2]Discounts %'!AB33</f>
        <v>0</v>
      </c>
      <c r="V30" s="3">
        <f>'[2]Discounts %'!AC33</f>
        <v>0</v>
      </c>
      <c r="W30" s="3">
        <f>'[2]Discounts %'!AD33</f>
        <v>0</v>
      </c>
      <c r="X30" s="3">
        <f>'[2]Discounts %'!AE33</f>
        <v>0</v>
      </c>
      <c r="Y30" s="3">
        <f>'[2]Discounts %'!AF33</f>
        <v>0</v>
      </c>
      <c r="Z30" s="3">
        <f>'[2]Discounts %'!AG33</f>
        <v>0</v>
      </c>
      <c r="AA30" s="3">
        <f>'[2]Discounts %'!AH33</f>
        <v>0</v>
      </c>
      <c r="AB30" s="3">
        <f>'[2]Discounts %'!AI33</f>
        <v>0</v>
      </c>
      <c r="AC30" s="3">
        <f>'[2]Discounts %'!AJ33</f>
        <v>0</v>
      </c>
      <c r="AD30" s="3">
        <f>'[2]Discounts %'!AK33</f>
        <v>0</v>
      </c>
      <c r="AE30" s="6">
        <f t="shared" si="2"/>
        <v>0</v>
      </c>
      <c r="AF30" s="6">
        <f t="shared" si="3"/>
        <v>0</v>
      </c>
      <c r="AG30" s="6">
        <f t="shared" si="4"/>
        <v>0</v>
      </c>
      <c r="AH30" s="6">
        <f t="shared" si="5"/>
        <v>0</v>
      </c>
      <c r="AI30" s="6">
        <f t="shared" si="6"/>
        <v>0</v>
      </c>
      <c r="AJ30" s="6">
        <f t="shared" si="7"/>
        <v>0</v>
      </c>
      <c r="AK30" s="6">
        <f t="shared" si="8"/>
        <v>0</v>
      </c>
      <c r="AL30" s="6">
        <f t="shared" si="9"/>
        <v>0</v>
      </c>
      <c r="AM30" s="6">
        <f t="shared" si="10"/>
        <v>0</v>
      </c>
      <c r="AN30" s="6">
        <f t="shared" si="11"/>
        <v>0</v>
      </c>
      <c r="AO30" s="6">
        <f t="shared" si="12"/>
        <v>0</v>
      </c>
      <c r="AP30" s="6">
        <f t="shared" si="13"/>
        <v>0</v>
      </c>
      <c r="AQ30" s="6">
        <f t="shared" si="14"/>
        <v>0</v>
      </c>
      <c r="AR30" s="6">
        <f t="shared" si="15"/>
        <v>0</v>
      </c>
    </row>
    <row r="31" spans="1:44" x14ac:dyDescent="0.25">
      <c r="A31" s="1" t="str">
        <f>'[2]Discounts %'!$E34</f>
        <v>LV</v>
      </c>
      <c r="B31" s="1" t="str">
        <f>'[2]Discounts per kWh'!$F34</f>
        <v>LV Sub Generation Non-Intermittent no RP charge</v>
      </c>
      <c r="C31" s="6">
        <f>'[1]Discounts %'!X34</f>
        <v>0</v>
      </c>
      <c r="D31" s="6">
        <f>'[1]Discounts %'!Y34</f>
        <v>0</v>
      </c>
      <c r="E31" s="6">
        <f>'[1]Discounts %'!Z34</f>
        <v>0</v>
      </c>
      <c r="F31" s="6">
        <f>'[1]Discounts %'!AA34</f>
        <v>0</v>
      </c>
      <c r="G31" s="6">
        <f>'[1]Discounts %'!AB34</f>
        <v>0</v>
      </c>
      <c r="H31" s="6">
        <f>'[1]Discounts %'!AC34</f>
        <v>0</v>
      </c>
      <c r="I31" s="6">
        <f>'[1]Discounts %'!AD34</f>
        <v>0</v>
      </c>
      <c r="J31" s="6">
        <f>'[1]Discounts %'!AE34</f>
        <v>0</v>
      </c>
      <c r="K31" s="6">
        <f>'[1]Discounts %'!AF34</f>
        <v>0</v>
      </c>
      <c r="L31" s="6">
        <f>'[1]Discounts %'!AG34</f>
        <v>0</v>
      </c>
      <c r="M31" s="6">
        <f>'[1]Discounts %'!AH34</f>
        <v>0</v>
      </c>
      <c r="N31" s="6">
        <f>'[1]Discounts %'!AI34</f>
        <v>0</v>
      </c>
      <c r="O31" s="6">
        <f>'[1]Discounts %'!AJ34</f>
        <v>0</v>
      </c>
      <c r="P31" s="6">
        <f>'[1]Discounts %'!AK34</f>
        <v>0</v>
      </c>
      <c r="Q31" s="3">
        <f>'[2]Discounts %'!X34</f>
        <v>0</v>
      </c>
      <c r="R31" s="3">
        <f>'[2]Discounts %'!Y34</f>
        <v>0</v>
      </c>
      <c r="S31" s="3">
        <f>'[2]Discounts %'!Z34</f>
        <v>0</v>
      </c>
      <c r="T31" s="3">
        <f>'[2]Discounts %'!AA34</f>
        <v>0</v>
      </c>
      <c r="U31" s="3">
        <f>'[2]Discounts %'!AB34</f>
        <v>0</v>
      </c>
      <c r="V31" s="3">
        <f>'[2]Discounts %'!AC34</f>
        <v>0</v>
      </c>
      <c r="W31" s="3">
        <f>'[2]Discounts %'!AD34</f>
        <v>0</v>
      </c>
      <c r="X31" s="3">
        <f>'[2]Discounts %'!AE34</f>
        <v>0</v>
      </c>
      <c r="Y31" s="3">
        <f>'[2]Discounts %'!AF34</f>
        <v>0</v>
      </c>
      <c r="Z31" s="3">
        <f>'[2]Discounts %'!AG34</f>
        <v>0</v>
      </c>
      <c r="AA31" s="3">
        <f>'[2]Discounts %'!AH34</f>
        <v>0</v>
      </c>
      <c r="AB31" s="3">
        <f>'[2]Discounts %'!AI34</f>
        <v>0</v>
      </c>
      <c r="AC31" s="3">
        <f>'[2]Discounts %'!AJ34</f>
        <v>0</v>
      </c>
      <c r="AD31" s="3">
        <f>'[2]Discounts %'!AK34</f>
        <v>0</v>
      </c>
      <c r="AE31" s="6">
        <f t="shared" si="2"/>
        <v>0</v>
      </c>
      <c r="AF31" s="6">
        <f t="shared" si="3"/>
        <v>0</v>
      </c>
      <c r="AG31" s="6">
        <f t="shared" si="4"/>
        <v>0</v>
      </c>
      <c r="AH31" s="6">
        <f t="shared" si="5"/>
        <v>0</v>
      </c>
      <c r="AI31" s="6">
        <f t="shared" si="6"/>
        <v>0</v>
      </c>
      <c r="AJ31" s="6">
        <f t="shared" si="7"/>
        <v>0</v>
      </c>
      <c r="AK31" s="6">
        <f t="shared" si="8"/>
        <v>0</v>
      </c>
      <c r="AL31" s="6">
        <f t="shared" si="9"/>
        <v>0</v>
      </c>
      <c r="AM31" s="6">
        <f t="shared" si="10"/>
        <v>0</v>
      </c>
      <c r="AN31" s="6">
        <f t="shared" si="11"/>
        <v>0</v>
      </c>
      <c r="AO31" s="6">
        <f t="shared" si="12"/>
        <v>0</v>
      </c>
      <c r="AP31" s="6">
        <f t="shared" si="13"/>
        <v>0</v>
      </c>
      <c r="AQ31" s="6">
        <f t="shared" si="14"/>
        <v>0</v>
      </c>
      <c r="AR31" s="6">
        <f t="shared" si="15"/>
        <v>0</v>
      </c>
    </row>
    <row r="32" spans="1:44" x14ac:dyDescent="0.25">
      <c r="A32" s="1" t="str">
        <f>'[2]Discounts %'!$E35</f>
        <v>LV</v>
      </c>
      <c r="B32" s="1" t="str">
        <f>'[2]Discounts per kWh'!$F35</f>
        <v>HV Generation Intermittent</v>
      </c>
      <c r="C32" s="6">
        <f>'[1]Discounts %'!X35</f>
        <v>0</v>
      </c>
      <c r="D32" s="6">
        <f>'[1]Discounts %'!Y35</f>
        <v>0</v>
      </c>
      <c r="E32" s="6">
        <f>'[1]Discounts %'!Z35</f>
        <v>0</v>
      </c>
      <c r="F32" s="6">
        <f>'[1]Discounts %'!AA35</f>
        <v>0</v>
      </c>
      <c r="G32" s="6">
        <f>'[1]Discounts %'!AB35</f>
        <v>0</v>
      </c>
      <c r="H32" s="6">
        <f>'[1]Discounts %'!AC35</f>
        <v>0</v>
      </c>
      <c r="I32" s="6">
        <f>'[1]Discounts %'!AD35</f>
        <v>0</v>
      </c>
      <c r="J32" s="6">
        <f>'[1]Discounts %'!AE35</f>
        <v>0</v>
      </c>
      <c r="K32" s="6">
        <f>'[1]Discounts %'!AF35</f>
        <v>0</v>
      </c>
      <c r="L32" s="6">
        <f>'[1]Discounts %'!AG35</f>
        <v>0</v>
      </c>
      <c r="M32" s="6">
        <f>'[1]Discounts %'!AH35</f>
        <v>0</v>
      </c>
      <c r="N32" s="6">
        <f>'[1]Discounts %'!AI35</f>
        <v>0</v>
      </c>
      <c r="O32" s="6">
        <f>'[1]Discounts %'!AJ35</f>
        <v>0</v>
      </c>
      <c r="P32" s="6">
        <f>'[1]Discounts %'!AK35</f>
        <v>0</v>
      </c>
      <c r="Q32" s="3">
        <f>'[2]Discounts %'!X35</f>
        <v>0</v>
      </c>
      <c r="R32" s="3">
        <f>'[2]Discounts %'!Y35</f>
        <v>0</v>
      </c>
      <c r="S32" s="3">
        <f>'[2]Discounts %'!Z35</f>
        <v>0</v>
      </c>
      <c r="T32" s="3">
        <f>'[2]Discounts %'!AA35</f>
        <v>0</v>
      </c>
      <c r="U32" s="3">
        <f>'[2]Discounts %'!AB35</f>
        <v>0</v>
      </c>
      <c r="V32" s="3">
        <f>'[2]Discounts %'!AC35</f>
        <v>0</v>
      </c>
      <c r="W32" s="3">
        <f>'[2]Discounts %'!AD35</f>
        <v>0</v>
      </c>
      <c r="X32" s="3">
        <f>'[2]Discounts %'!AE35</f>
        <v>0</v>
      </c>
      <c r="Y32" s="3">
        <f>'[2]Discounts %'!AF35</f>
        <v>0</v>
      </c>
      <c r="Z32" s="3">
        <f>'[2]Discounts %'!AG35</f>
        <v>0</v>
      </c>
      <c r="AA32" s="3">
        <f>'[2]Discounts %'!AH35</f>
        <v>0</v>
      </c>
      <c r="AB32" s="3">
        <f>'[2]Discounts %'!AI35</f>
        <v>0</v>
      </c>
      <c r="AC32" s="3">
        <f>'[2]Discounts %'!AJ35</f>
        <v>0</v>
      </c>
      <c r="AD32" s="3">
        <f>'[2]Discounts %'!AK35</f>
        <v>0</v>
      </c>
      <c r="AE32" s="6">
        <f t="shared" si="2"/>
        <v>0</v>
      </c>
      <c r="AF32" s="6">
        <f t="shared" si="3"/>
        <v>0</v>
      </c>
      <c r="AG32" s="6">
        <f t="shared" si="4"/>
        <v>0</v>
      </c>
      <c r="AH32" s="6">
        <f t="shared" si="5"/>
        <v>0</v>
      </c>
      <c r="AI32" s="6">
        <f t="shared" si="6"/>
        <v>0</v>
      </c>
      <c r="AJ32" s="6">
        <f t="shared" si="7"/>
        <v>0</v>
      </c>
      <c r="AK32" s="6">
        <f t="shared" si="8"/>
        <v>0</v>
      </c>
      <c r="AL32" s="6">
        <f t="shared" si="9"/>
        <v>0</v>
      </c>
      <c r="AM32" s="6">
        <f t="shared" si="10"/>
        <v>0</v>
      </c>
      <c r="AN32" s="6">
        <f t="shared" si="11"/>
        <v>0</v>
      </c>
      <c r="AO32" s="6">
        <f t="shared" si="12"/>
        <v>0</v>
      </c>
      <c r="AP32" s="6">
        <f t="shared" si="13"/>
        <v>0</v>
      </c>
      <c r="AQ32" s="6">
        <f t="shared" si="14"/>
        <v>0</v>
      </c>
      <c r="AR32" s="6">
        <f t="shared" si="15"/>
        <v>0</v>
      </c>
    </row>
    <row r="33" spans="1:44" x14ac:dyDescent="0.25">
      <c r="A33" s="1" t="str">
        <f>'[2]Discounts %'!$E36</f>
        <v>LV</v>
      </c>
      <c r="B33" s="1" t="str">
        <f>'[2]Discounts per kWh'!$F36</f>
        <v>HV Generation Intermittent no RP charge</v>
      </c>
      <c r="C33" s="6">
        <f>'[1]Discounts %'!X36</f>
        <v>0</v>
      </c>
      <c r="D33" s="6">
        <f>'[1]Discounts %'!Y36</f>
        <v>0</v>
      </c>
      <c r="E33" s="6">
        <f>'[1]Discounts %'!Z36</f>
        <v>0</v>
      </c>
      <c r="F33" s="6">
        <f>'[1]Discounts %'!AA36</f>
        <v>0</v>
      </c>
      <c r="G33" s="6">
        <f>'[1]Discounts %'!AB36</f>
        <v>0</v>
      </c>
      <c r="H33" s="6">
        <f>'[1]Discounts %'!AC36</f>
        <v>0</v>
      </c>
      <c r="I33" s="6">
        <f>'[1]Discounts %'!AD36</f>
        <v>0</v>
      </c>
      <c r="J33" s="6">
        <f>'[1]Discounts %'!AE36</f>
        <v>0</v>
      </c>
      <c r="K33" s="6">
        <f>'[1]Discounts %'!AF36</f>
        <v>0</v>
      </c>
      <c r="L33" s="6">
        <f>'[1]Discounts %'!AG36</f>
        <v>0</v>
      </c>
      <c r="M33" s="6">
        <f>'[1]Discounts %'!AH36</f>
        <v>0</v>
      </c>
      <c r="N33" s="6">
        <f>'[1]Discounts %'!AI36</f>
        <v>0</v>
      </c>
      <c r="O33" s="6">
        <f>'[1]Discounts %'!AJ36</f>
        <v>0</v>
      </c>
      <c r="P33" s="6">
        <f>'[1]Discounts %'!AK36</f>
        <v>0</v>
      </c>
      <c r="Q33" s="3">
        <f>'[2]Discounts %'!X36</f>
        <v>0</v>
      </c>
      <c r="R33" s="3">
        <f>'[2]Discounts %'!Y36</f>
        <v>0</v>
      </c>
      <c r="S33" s="3">
        <f>'[2]Discounts %'!Z36</f>
        <v>0</v>
      </c>
      <c r="T33" s="3">
        <f>'[2]Discounts %'!AA36</f>
        <v>0</v>
      </c>
      <c r="U33" s="3">
        <f>'[2]Discounts %'!AB36</f>
        <v>0</v>
      </c>
      <c r="V33" s="3">
        <f>'[2]Discounts %'!AC36</f>
        <v>0</v>
      </c>
      <c r="W33" s="3">
        <f>'[2]Discounts %'!AD36</f>
        <v>0</v>
      </c>
      <c r="X33" s="3">
        <f>'[2]Discounts %'!AE36</f>
        <v>0</v>
      </c>
      <c r="Y33" s="3">
        <f>'[2]Discounts %'!AF36</f>
        <v>0</v>
      </c>
      <c r="Z33" s="3">
        <f>'[2]Discounts %'!AG36</f>
        <v>0</v>
      </c>
      <c r="AA33" s="3">
        <f>'[2]Discounts %'!AH36</f>
        <v>0</v>
      </c>
      <c r="AB33" s="3">
        <f>'[2]Discounts %'!AI36</f>
        <v>0</v>
      </c>
      <c r="AC33" s="3">
        <f>'[2]Discounts %'!AJ36</f>
        <v>0</v>
      </c>
      <c r="AD33" s="3">
        <f>'[2]Discounts %'!AK36</f>
        <v>0</v>
      </c>
      <c r="AE33" s="6">
        <f t="shared" si="2"/>
        <v>0</v>
      </c>
      <c r="AF33" s="6">
        <f t="shared" si="3"/>
        <v>0</v>
      </c>
      <c r="AG33" s="6">
        <f t="shared" si="4"/>
        <v>0</v>
      </c>
      <c r="AH33" s="6">
        <f t="shared" si="5"/>
        <v>0</v>
      </c>
      <c r="AI33" s="6">
        <f t="shared" si="6"/>
        <v>0</v>
      </c>
      <c r="AJ33" s="6">
        <f t="shared" si="7"/>
        <v>0</v>
      </c>
      <c r="AK33" s="6">
        <f t="shared" si="8"/>
        <v>0</v>
      </c>
      <c r="AL33" s="6">
        <f t="shared" si="9"/>
        <v>0</v>
      </c>
      <c r="AM33" s="6">
        <f t="shared" si="10"/>
        <v>0</v>
      </c>
      <c r="AN33" s="6">
        <f t="shared" si="11"/>
        <v>0</v>
      </c>
      <c r="AO33" s="6">
        <f t="shared" si="12"/>
        <v>0</v>
      </c>
      <c r="AP33" s="6">
        <f t="shared" si="13"/>
        <v>0</v>
      </c>
      <c r="AQ33" s="6">
        <f t="shared" si="14"/>
        <v>0</v>
      </c>
      <c r="AR33" s="6">
        <f t="shared" si="15"/>
        <v>0</v>
      </c>
    </row>
    <row r="34" spans="1:44" x14ac:dyDescent="0.25">
      <c r="A34" s="1" t="str">
        <f>'[2]Discounts %'!$E37</f>
        <v>LV</v>
      </c>
      <c r="B34" s="1" t="str">
        <f>'[2]Discounts per kWh'!$F37</f>
        <v>HV Generation Non-Intermittent</v>
      </c>
      <c r="C34" s="6">
        <f>'[1]Discounts %'!X37</f>
        <v>0</v>
      </c>
      <c r="D34" s="6">
        <f>'[1]Discounts %'!Y37</f>
        <v>0</v>
      </c>
      <c r="E34" s="6">
        <f>'[1]Discounts %'!Z37</f>
        <v>0</v>
      </c>
      <c r="F34" s="6">
        <f>'[1]Discounts %'!AA37</f>
        <v>0</v>
      </c>
      <c r="G34" s="6">
        <f>'[1]Discounts %'!AB37</f>
        <v>0</v>
      </c>
      <c r="H34" s="6">
        <f>'[1]Discounts %'!AC37</f>
        <v>0</v>
      </c>
      <c r="I34" s="6">
        <f>'[1]Discounts %'!AD37</f>
        <v>0</v>
      </c>
      <c r="J34" s="6">
        <f>'[1]Discounts %'!AE37</f>
        <v>0</v>
      </c>
      <c r="K34" s="6">
        <f>'[1]Discounts %'!AF37</f>
        <v>0</v>
      </c>
      <c r="L34" s="6">
        <f>'[1]Discounts %'!AG37</f>
        <v>0</v>
      </c>
      <c r="M34" s="6">
        <f>'[1]Discounts %'!AH37</f>
        <v>0</v>
      </c>
      <c r="N34" s="6">
        <f>'[1]Discounts %'!AI37</f>
        <v>0</v>
      </c>
      <c r="O34" s="6">
        <f>'[1]Discounts %'!AJ37</f>
        <v>0</v>
      </c>
      <c r="P34" s="6">
        <f>'[1]Discounts %'!AK37</f>
        <v>0</v>
      </c>
      <c r="Q34" s="3">
        <f>'[2]Discounts %'!X37</f>
        <v>0</v>
      </c>
      <c r="R34" s="3">
        <f>'[2]Discounts %'!Y37</f>
        <v>0</v>
      </c>
      <c r="S34" s="3">
        <f>'[2]Discounts %'!Z37</f>
        <v>0</v>
      </c>
      <c r="T34" s="3">
        <f>'[2]Discounts %'!AA37</f>
        <v>0</v>
      </c>
      <c r="U34" s="3">
        <f>'[2]Discounts %'!AB37</f>
        <v>0</v>
      </c>
      <c r="V34" s="3">
        <f>'[2]Discounts %'!AC37</f>
        <v>0</v>
      </c>
      <c r="W34" s="3">
        <f>'[2]Discounts %'!AD37</f>
        <v>0</v>
      </c>
      <c r="X34" s="3">
        <f>'[2]Discounts %'!AE37</f>
        <v>0</v>
      </c>
      <c r="Y34" s="3">
        <f>'[2]Discounts %'!AF37</f>
        <v>0</v>
      </c>
      <c r="Z34" s="3">
        <f>'[2]Discounts %'!AG37</f>
        <v>0</v>
      </c>
      <c r="AA34" s="3">
        <f>'[2]Discounts %'!AH37</f>
        <v>0</v>
      </c>
      <c r="AB34" s="3">
        <f>'[2]Discounts %'!AI37</f>
        <v>0</v>
      </c>
      <c r="AC34" s="3">
        <f>'[2]Discounts %'!AJ37</f>
        <v>0</v>
      </c>
      <c r="AD34" s="3">
        <f>'[2]Discounts %'!AK37</f>
        <v>0</v>
      </c>
      <c r="AE34" s="6">
        <f t="shared" si="2"/>
        <v>0</v>
      </c>
      <c r="AF34" s="6">
        <f t="shared" si="3"/>
        <v>0</v>
      </c>
      <c r="AG34" s="6">
        <f t="shared" si="4"/>
        <v>0</v>
      </c>
      <c r="AH34" s="6">
        <f t="shared" si="5"/>
        <v>0</v>
      </c>
      <c r="AI34" s="6">
        <f t="shared" si="6"/>
        <v>0</v>
      </c>
      <c r="AJ34" s="6">
        <f t="shared" si="7"/>
        <v>0</v>
      </c>
      <c r="AK34" s="6">
        <f t="shared" si="8"/>
        <v>0</v>
      </c>
      <c r="AL34" s="6">
        <f t="shared" si="9"/>
        <v>0</v>
      </c>
      <c r="AM34" s="6">
        <f t="shared" si="10"/>
        <v>0</v>
      </c>
      <c r="AN34" s="6">
        <f t="shared" si="11"/>
        <v>0</v>
      </c>
      <c r="AO34" s="6">
        <f t="shared" si="12"/>
        <v>0</v>
      </c>
      <c r="AP34" s="6">
        <f t="shared" si="13"/>
        <v>0</v>
      </c>
      <c r="AQ34" s="6">
        <f t="shared" si="14"/>
        <v>0</v>
      </c>
      <c r="AR34" s="6">
        <f t="shared" si="15"/>
        <v>0</v>
      </c>
    </row>
    <row r="35" spans="1:44" x14ac:dyDescent="0.25">
      <c r="A35" s="1" t="str">
        <f>'[2]Discounts %'!$E38</f>
        <v>LV</v>
      </c>
      <c r="B35" s="1" t="str">
        <f>'[2]Discounts per kWh'!$F38</f>
        <v>HV Generation Non-Intermittent no RP charge</v>
      </c>
      <c r="C35" s="6">
        <f>'[1]Discounts %'!X38</f>
        <v>0</v>
      </c>
      <c r="D35" s="6">
        <f>'[1]Discounts %'!Y38</f>
        <v>0</v>
      </c>
      <c r="E35" s="6">
        <f>'[1]Discounts %'!Z38</f>
        <v>0</v>
      </c>
      <c r="F35" s="6">
        <f>'[1]Discounts %'!AA38</f>
        <v>0</v>
      </c>
      <c r="G35" s="6">
        <f>'[1]Discounts %'!AB38</f>
        <v>0</v>
      </c>
      <c r="H35" s="6">
        <f>'[1]Discounts %'!AC38</f>
        <v>0</v>
      </c>
      <c r="I35" s="6">
        <f>'[1]Discounts %'!AD38</f>
        <v>0</v>
      </c>
      <c r="J35" s="6">
        <f>'[1]Discounts %'!AE38</f>
        <v>0</v>
      </c>
      <c r="K35" s="6">
        <f>'[1]Discounts %'!AF38</f>
        <v>0</v>
      </c>
      <c r="L35" s="6">
        <f>'[1]Discounts %'!AG38</f>
        <v>0</v>
      </c>
      <c r="M35" s="6">
        <f>'[1]Discounts %'!AH38</f>
        <v>0</v>
      </c>
      <c r="N35" s="6">
        <f>'[1]Discounts %'!AI38</f>
        <v>0</v>
      </c>
      <c r="O35" s="6">
        <f>'[1]Discounts %'!AJ38</f>
        <v>0</v>
      </c>
      <c r="P35" s="6">
        <f>'[1]Discounts %'!AK38</f>
        <v>0</v>
      </c>
      <c r="Q35" s="3">
        <f>'[2]Discounts %'!X38</f>
        <v>0</v>
      </c>
      <c r="R35" s="3">
        <f>'[2]Discounts %'!Y38</f>
        <v>0</v>
      </c>
      <c r="S35" s="3">
        <f>'[2]Discounts %'!Z38</f>
        <v>0</v>
      </c>
      <c r="T35" s="3">
        <f>'[2]Discounts %'!AA38</f>
        <v>0</v>
      </c>
      <c r="U35" s="3">
        <f>'[2]Discounts %'!AB38</f>
        <v>0</v>
      </c>
      <c r="V35" s="3">
        <f>'[2]Discounts %'!AC38</f>
        <v>0</v>
      </c>
      <c r="W35" s="3">
        <f>'[2]Discounts %'!AD38</f>
        <v>0</v>
      </c>
      <c r="X35" s="3">
        <f>'[2]Discounts %'!AE38</f>
        <v>0</v>
      </c>
      <c r="Y35" s="3">
        <f>'[2]Discounts %'!AF38</f>
        <v>0</v>
      </c>
      <c r="Z35" s="3">
        <f>'[2]Discounts %'!AG38</f>
        <v>0</v>
      </c>
      <c r="AA35" s="3">
        <f>'[2]Discounts %'!AH38</f>
        <v>0</v>
      </c>
      <c r="AB35" s="3">
        <f>'[2]Discounts %'!AI38</f>
        <v>0</v>
      </c>
      <c r="AC35" s="3">
        <f>'[2]Discounts %'!AJ38</f>
        <v>0</v>
      </c>
      <c r="AD35" s="3">
        <f>'[2]Discounts %'!AK38</f>
        <v>0</v>
      </c>
      <c r="AE35" s="6">
        <f t="shared" si="2"/>
        <v>0</v>
      </c>
      <c r="AF35" s="6">
        <f t="shared" si="3"/>
        <v>0</v>
      </c>
      <c r="AG35" s="6">
        <f t="shared" si="4"/>
        <v>0</v>
      </c>
      <c r="AH35" s="6">
        <f t="shared" si="5"/>
        <v>0</v>
      </c>
      <c r="AI35" s="6">
        <f t="shared" si="6"/>
        <v>0</v>
      </c>
      <c r="AJ35" s="6">
        <f t="shared" si="7"/>
        <v>0</v>
      </c>
      <c r="AK35" s="6">
        <f t="shared" si="8"/>
        <v>0</v>
      </c>
      <c r="AL35" s="6">
        <f t="shared" si="9"/>
        <v>0</v>
      </c>
      <c r="AM35" s="6">
        <f t="shared" si="10"/>
        <v>0</v>
      </c>
      <c r="AN35" s="6">
        <f t="shared" si="11"/>
        <v>0</v>
      </c>
      <c r="AO35" s="6">
        <f t="shared" si="12"/>
        <v>0</v>
      </c>
      <c r="AP35" s="6">
        <f t="shared" si="13"/>
        <v>0</v>
      </c>
      <c r="AQ35" s="6">
        <f t="shared" si="14"/>
        <v>0</v>
      </c>
      <c r="AR35" s="6">
        <f t="shared" si="15"/>
        <v>0</v>
      </c>
    </row>
    <row r="36" spans="1:44" x14ac:dyDescent="0.25">
      <c r="A36" s="1" t="str">
        <f>'[2]Discounts %'!$E39</f>
        <v>HV</v>
      </c>
      <c r="B36" s="1" t="str">
        <f>'[2]Discounts per kWh'!$F39</f>
        <v>Domestic Unrestricted</v>
      </c>
      <c r="C36" s="6">
        <f>'[1]Discounts %'!X39</f>
        <v>0.53746969491984087</v>
      </c>
      <c r="D36" s="6">
        <f>'[1]Discounts %'!Y39</f>
        <v>0.5947575099186414</v>
      </c>
      <c r="E36" s="6">
        <f>'[1]Discounts %'!Z39</f>
        <v>0.62879647187345078</v>
      </c>
      <c r="F36" s="6">
        <f>'[1]Discounts %'!AA39</f>
        <v>0.5387896148061182</v>
      </c>
      <c r="G36" s="6">
        <f>'[1]Discounts %'!AB39</f>
        <v>0.54791097823991541</v>
      </c>
      <c r="H36" s="6">
        <f>'[1]Discounts %'!AC39</f>
        <v>0.61296353569713047</v>
      </c>
      <c r="I36" s="6">
        <f>'[1]Discounts %'!AD39</f>
        <v>0.55666886983356911</v>
      </c>
      <c r="J36" s="6">
        <f>'[1]Discounts %'!AE39</f>
        <v>0.43259847626429149</v>
      </c>
      <c r="K36" s="6">
        <f>'[1]Discounts %'!AF39</f>
        <v>0.45322130894562263</v>
      </c>
      <c r="L36" s="6">
        <f>'[1]Discounts %'!AG39</f>
        <v>0.39795066700088427</v>
      </c>
      <c r="M36" s="6">
        <f>'[1]Discounts %'!AH39</f>
        <v>0.47153237549730176</v>
      </c>
      <c r="N36" s="6">
        <f>'[1]Discounts %'!AI39</f>
        <v>0.52911763977993787</v>
      </c>
      <c r="O36" s="6">
        <f>'[1]Discounts %'!AJ39</f>
        <v>0.59915050298111572</v>
      </c>
      <c r="P36" s="6">
        <f>'[1]Discounts %'!AK39</f>
        <v>0.631760172217531</v>
      </c>
      <c r="Q36" s="3">
        <f>'[2]Discounts %'!X39</f>
        <v>0.54060490497464464</v>
      </c>
      <c r="R36" s="3">
        <f>'[2]Discounts %'!Y39</f>
        <v>0.60364788653989765</v>
      </c>
      <c r="S36" s="3">
        <f>'[2]Discounts %'!Z39</f>
        <v>0.62238555082072289</v>
      </c>
      <c r="T36" s="3">
        <f>'[2]Discounts %'!AA39</f>
        <v>0.54601784192993308</v>
      </c>
      <c r="U36" s="3">
        <f>'[2]Discounts %'!AB39</f>
        <v>0.53707819428253345</v>
      </c>
      <c r="V36" s="3">
        <f>'[2]Discounts %'!AC39</f>
        <v>0.61235109296951773</v>
      </c>
      <c r="W36" s="3">
        <f>'[2]Discounts %'!AD39</f>
        <v>0.55043052624528266</v>
      </c>
      <c r="X36" s="3">
        <f>'[2]Discounts %'!AE39</f>
        <v>0.40058123736064916</v>
      </c>
      <c r="Y36" s="3">
        <f>'[2]Discounts %'!AF39</f>
        <v>0.4437873062338315</v>
      </c>
      <c r="Z36" s="3">
        <f>'[2]Discounts %'!AG39</f>
        <v>0.40443376685644411</v>
      </c>
      <c r="AA36" s="3">
        <f>'[2]Discounts %'!AH39</f>
        <v>0.47764093405114172</v>
      </c>
      <c r="AB36" s="3">
        <f>'[2]Discounts %'!AI39</f>
        <v>0.53175438230067584</v>
      </c>
      <c r="AC36" s="3">
        <f>'[2]Discounts %'!AJ39</f>
        <v>0.59848761421864027</v>
      </c>
      <c r="AD36" s="3">
        <f>'[2]Discounts %'!AK39</f>
        <v>0.6209545874304212</v>
      </c>
      <c r="AE36" s="6">
        <f t="shared" ref="AE36:AE99" si="16">Q36-C36</f>
        <v>3.135210054803772E-3</v>
      </c>
      <c r="AF36" s="6">
        <f t="shared" ref="AF36:AF99" si="17">R36-D36</f>
        <v>8.8903766212562463E-3</v>
      </c>
      <c r="AG36" s="6">
        <f t="shared" ref="AG36:AG99" si="18">S36-E36</f>
        <v>-6.4109210527278915E-3</v>
      </c>
      <c r="AH36" s="6">
        <f t="shared" ref="AH36:AH99" si="19">T36-F36</f>
        <v>7.2282271238148788E-3</v>
      </c>
      <c r="AI36" s="6">
        <f t="shared" ref="AI36:AI99" si="20">U36-G36</f>
        <v>-1.0832783957381964E-2</v>
      </c>
      <c r="AJ36" s="6">
        <f t="shared" ref="AJ36:AJ99" si="21">V36-H36</f>
        <v>-6.1244272761273866E-4</v>
      </c>
      <c r="AK36" s="6">
        <f t="shared" ref="AK36:AK99" si="22">W36-I36</f>
        <v>-6.2383435882864546E-3</v>
      </c>
      <c r="AL36" s="6">
        <f t="shared" ref="AL36:AL99" si="23">X36-J36</f>
        <v>-3.2017238903642331E-2</v>
      </c>
      <c r="AM36" s="6">
        <f t="shared" ref="AM36:AM99" si="24">Y36-K36</f>
        <v>-9.4340027117911229E-3</v>
      </c>
      <c r="AN36" s="6">
        <f t="shared" ref="AN36:AN99" si="25">Z36-L36</f>
        <v>6.4830998555598374E-3</v>
      </c>
      <c r="AO36" s="6">
        <f t="shared" ref="AO36:AO99" si="26">AA36-M36</f>
        <v>6.10855855383996E-3</v>
      </c>
      <c r="AP36" s="6">
        <f t="shared" ref="AP36:AP99" si="27">AB36-N36</f>
        <v>2.636742520737978E-3</v>
      </c>
      <c r="AQ36" s="6">
        <f t="shared" ref="AQ36:AQ99" si="28">AC36-O36</f>
        <v>-6.6288876247544426E-4</v>
      </c>
      <c r="AR36" s="6">
        <f t="shared" ref="AR36:AR99" si="29">AD36-P36</f>
        <v>-1.0805584787109801E-2</v>
      </c>
    </row>
    <row r="37" spans="1:44" x14ac:dyDescent="0.25">
      <c r="A37" s="1" t="str">
        <f>'[2]Discounts %'!$E40</f>
        <v>HV</v>
      </c>
      <c r="B37" s="1" t="str">
        <f>'[2]Discounts per kWh'!$F40</f>
        <v>Domestic Two Rate</v>
      </c>
      <c r="C37" s="6">
        <f>'[1]Discounts %'!X40</f>
        <v>0.76190309267116929</v>
      </c>
      <c r="D37" s="6">
        <f>'[1]Discounts %'!Y40</f>
        <v>0.84967263775659296</v>
      </c>
      <c r="E37" s="6">
        <f>'[1]Discounts %'!Z40</f>
        <v>0.80234444578433106</v>
      </c>
      <c r="F37" s="6">
        <f>'[1]Discounts %'!AA40</f>
        <v>0.84135614843478534</v>
      </c>
      <c r="G37" s="6">
        <f>'[1]Discounts %'!AB40</f>
        <v>0.77290781753040971</v>
      </c>
      <c r="H37" s="6">
        <f>'[1]Discounts %'!AC40</f>
        <v>0.93263606797018694</v>
      </c>
      <c r="I37" s="6">
        <f>'[1]Discounts %'!AD40</f>
        <v>0.77231298285173222</v>
      </c>
      <c r="J37" s="6">
        <f>'[1]Discounts %'!AE40</f>
        <v>0.6691657494856782</v>
      </c>
      <c r="K37" s="6">
        <f>'[1]Discounts %'!AF40</f>
        <v>0.56632961944360305</v>
      </c>
      <c r="L37" s="6">
        <f>'[1]Discounts %'!AG40</f>
        <v>0.52157058946184809</v>
      </c>
      <c r="M37" s="6">
        <f>'[1]Discounts %'!AH40</f>
        <v>0.53932394103387327</v>
      </c>
      <c r="N37" s="6">
        <f>'[1]Discounts %'!AI40</f>
        <v>0.65714481654002455</v>
      </c>
      <c r="O37" s="6">
        <f>'[1]Discounts %'!AJ40</f>
        <v>0.78628435529159335</v>
      </c>
      <c r="P37" s="6">
        <f>'[1]Discounts %'!AK40</f>
        <v>0.8137239023451186</v>
      </c>
      <c r="Q37" s="3">
        <f>'[2]Discounts %'!X40</f>
        <v>0.74978273381022131</v>
      </c>
      <c r="R37" s="3">
        <f>'[2]Discounts %'!Y40</f>
        <v>0.83356787709985092</v>
      </c>
      <c r="S37" s="3">
        <f>'[2]Discounts %'!Z40</f>
        <v>0.79028846616325399</v>
      </c>
      <c r="T37" s="3">
        <f>'[2]Discounts %'!AA40</f>
        <v>0.81475587722525589</v>
      </c>
      <c r="U37" s="3">
        <f>'[2]Discounts %'!AB40</f>
        <v>0.771160302007176</v>
      </c>
      <c r="V37" s="3">
        <f>'[2]Discounts %'!AC40</f>
        <v>0.88263393779535004</v>
      </c>
      <c r="W37" s="3">
        <f>'[2]Discounts %'!AD40</f>
        <v>0.75097683791167102</v>
      </c>
      <c r="X37" s="3">
        <f>'[2]Discounts %'!AE40</f>
        <v>0.59560615679144113</v>
      </c>
      <c r="Y37" s="3">
        <f>'[2]Discounts %'!AF40</f>
        <v>0.54712189197285233</v>
      </c>
      <c r="Z37" s="3">
        <f>'[2]Discounts %'!AG40</f>
        <v>0.52302680814723601</v>
      </c>
      <c r="AA37" s="3">
        <f>'[2]Discounts %'!AH40</f>
        <v>0.54292147289177328</v>
      </c>
      <c r="AB37" s="3">
        <f>'[2]Discounts %'!AI40</f>
        <v>0.65832732556549545</v>
      </c>
      <c r="AC37" s="3">
        <f>'[2]Discounts %'!AJ40</f>
        <v>0.78907950855985698</v>
      </c>
      <c r="AD37" s="3">
        <f>'[2]Discounts %'!AK40</f>
        <v>0.79746473274317942</v>
      </c>
      <c r="AE37" s="6">
        <f t="shared" si="16"/>
        <v>-1.2120358860947977E-2</v>
      </c>
      <c r="AF37" s="6">
        <f t="shared" si="17"/>
        <v>-1.6104760656742045E-2</v>
      </c>
      <c r="AG37" s="6">
        <f t="shared" si="18"/>
        <v>-1.2055979621077073E-2</v>
      </c>
      <c r="AH37" s="6">
        <f t="shared" si="19"/>
        <v>-2.6600271209529458E-2</v>
      </c>
      <c r="AI37" s="6">
        <f t="shared" si="20"/>
        <v>-1.7475155232337114E-3</v>
      </c>
      <c r="AJ37" s="6">
        <f t="shared" si="21"/>
        <v>-5.0002130174836901E-2</v>
      </c>
      <c r="AK37" s="6">
        <f t="shared" si="22"/>
        <v>-2.1336144940061197E-2</v>
      </c>
      <c r="AL37" s="6">
        <f t="shared" si="23"/>
        <v>-7.3559592694237064E-2</v>
      </c>
      <c r="AM37" s="6">
        <f t="shared" si="24"/>
        <v>-1.9207727470750724E-2</v>
      </c>
      <c r="AN37" s="6">
        <f t="shared" si="25"/>
        <v>1.4562186853879222E-3</v>
      </c>
      <c r="AO37" s="6">
        <f t="shared" si="26"/>
        <v>3.597531857900016E-3</v>
      </c>
      <c r="AP37" s="6">
        <f t="shared" si="27"/>
        <v>1.1825090254709014E-3</v>
      </c>
      <c r="AQ37" s="6">
        <f t="shared" si="28"/>
        <v>2.7951532682636282E-3</v>
      </c>
      <c r="AR37" s="6">
        <f t="shared" si="29"/>
        <v>-1.6259169601939183E-2</v>
      </c>
    </row>
    <row r="38" spans="1:44" x14ac:dyDescent="0.25">
      <c r="A38" s="1" t="str">
        <f>'[2]Discounts %'!$E41</f>
        <v>HV</v>
      </c>
      <c r="B38" s="1" t="str">
        <f>'[2]Discounts per kWh'!$F41</f>
        <v>Domestic Off Peak (related MPAN)</v>
      </c>
      <c r="C38" s="6">
        <f>'[1]Discounts %'!X41</f>
        <v>0.76190309267116929</v>
      </c>
      <c r="D38" s="6">
        <f>'[1]Discounts %'!Y41</f>
        <v>0.84967263775659296</v>
      </c>
      <c r="E38" s="6">
        <f>'[1]Discounts %'!Z41</f>
        <v>0.80234444578433106</v>
      </c>
      <c r="F38" s="6">
        <f>'[1]Discounts %'!AA41</f>
        <v>0.84135614843478534</v>
      </c>
      <c r="G38" s="6">
        <f>'[1]Discounts %'!AB41</f>
        <v>0.77290781753040971</v>
      </c>
      <c r="H38" s="6">
        <f>'[1]Discounts %'!AC41</f>
        <v>0.93263606797018694</v>
      </c>
      <c r="I38" s="6">
        <f>'[1]Discounts %'!AD41</f>
        <v>0.77231298285173222</v>
      </c>
      <c r="J38" s="6">
        <f>'[1]Discounts %'!AE41</f>
        <v>0.6691657494856782</v>
      </c>
      <c r="K38" s="6">
        <f>'[1]Discounts %'!AF41</f>
        <v>0.56632961944360305</v>
      </c>
      <c r="L38" s="6">
        <f>'[1]Discounts %'!AG41</f>
        <v>0.52157058946184809</v>
      </c>
      <c r="M38" s="6">
        <f>'[1]Discounts %'!AH41</f>
        <v>0.53932394103387327</v>
      </c>
      <c r="N38" s="6">
        <f>'[1]Discounts %'!AI41</f>
        <v>0.65714481654002455</v>
      </c>
      <c r="O38" s="6">
        <f>'[1]Discounts %'!AJ41</f>
        <v>0.78628435529159335</v>
      </c>
      <c r="P38" s="6">
        <f>'[1]Discounts %'!AK41</f>
        <v>0.8137239023451186</v>
      </c>
      <c r="Q38" s="3">
        <f>'[2]Discounts %'!X41</f>
        <v>0.74978273381022131</v>
      </c>
      <c r="R38" s="3">
        <f>'[2]Discounts %'!Y41</f>
        <v>0.83356787709985092</v>
      </c>
      <c r="S38" s="3">
        <f>'[2]Discounts %'!Z41</f>
        <v>0.79028846616325399</v>
      </c>
      <c r="T38" s="3">
        <f>'[2]Discounts %'!AA41</f>
        <v>0.81475587722525589</v>
      </c>
      <c r="U38" s="3">
        <f>'[2]Discounts %'!AB41</f>
        <v>0.771160302007176</v>
      </c>
      <c r="V38" s="3">
        <f>'[2]Discounts %'!AC41</f>
        <v>0.88263393779535004</v>
      </c>
      <c r="W38" s="3">
        <f>'[2]Discounts %'!AD41</f>
        <v>0.75097683791167102</v>
      </c>
      <c r="X38" s="3">
        <f>'[2]Discounts %'!AE41</f>
        <v>0.59560615679144113</v>
      </c>
      <c r="Y38" s="3">
        <f>'[2]Discounts %'!AF41</f>
        <v>0.54712189197285233</v>
      </c>
      <c r="Z38" s="3">
        <f>'[2]Discounts %'!AG41</f>
        <v>0.52302680814723601</v>
      </c>
      <c r="AA38" s="3">
        <f>'[2]Discounts %'!AH41</f>
        <v>0.54292147289177328</v>
      </c>
      <c r="AB38" s="3">
        <f>'[2]Discounts %'!AI41</f>
        <v>0.65832732556549545</v>
      </c>
      <c r="AC38" s="3">
        <f>'[2]Discounts %'!AJ41</f>
        <v>0.78907950855985698</v>
      </c>
      <c r="AD38" s="3">
        <f>'[2]Discounts %'!AK41</f>
        <v>0.79746473274317942</v>
      </c>
      <c r="AE38" s="6">
        <f t="shared" si="16"/>
        <v>-1.2120358860947977E-2</v>
      </c>
      <c r="AF38" s="6">
        <f t="shared" si="17"/>
        <v>-1.6104760656742045E-2</v>
      </c>
      <c r="AG38" s="6">
        <f t="shared" si="18"/>
        <v>-1.2055979621077073E-2</v>
      </c>
      <c r="AH38" s="6">
        <f t="shared" si="19"/>
        <v>-2.6600271209529458E-2</v>
      </c>
      <c r="AI38" s="6">
        <f t="shared" si="20"/>
        <v>-1.7475155232337114E-3</v>
      </c>
      <c r="AJ38" s="6">
        <f t="shared" si="21"/>
        <v>-5.0002130174836901E-2</v>
      </c>
      <c r="AK38" s="6">
        <f t="shared" si="22"/>
        <v>-2.1336144940061197E-2</v>
      </c>
      <c r="AL38" s="6">
        <f t="shared" si="23"/>
        <v>-7.3559592694237064E-2</v>
      </c>
      <c r="AM38" s="6">
        <f t="shared" si="24"/>
        <v>-1.9207727470750724E-2</v>
      </c>
      <c r="AN38" s="6">
        <f t="shared" si="25"/>
        <v>1.4562186853879222E-3</v>
      </c>
      <c r="AO38" s="6">
        <f t="shared" si="26"/>
        <v>3.597531857900016E-3</v>
      </c>
      <c r="AP38" s="6">
        <f t="shared" si="27"/>
        <v>1.1825090254709014E-3</v>
      </c>
      <c r="AQ38" s="6">
        <f t="shared" si="28"/>
        <v>2.7951532682636282E-3</v>
      </c>
      <c r="AR38" s="6">
        <f t="shared" si="29"/>
        <v>-1.6259169601939183E-2</v>
      </c>
    </row>
    <row r="39" spans="1:44" x14ac:dyDescent="0.25">
      <c r="A39" s="1" t="str">
        <f>'[2]Discounts %'!$E42</f>
        <v>HV</v>
      </c>
      <c r="B39" s="1" t="str">
        <f>'[2]Discounts per kWh'!$F42</f>
        <v>Small Non Domestic Unrestricted</v>
      </c>
      <c r="C39" s="6">
        <f>'[1]Discounts %'!X42</f>
        <v>0.64750584262287925</v>
      </c>
      <c r="D39" s="6">
        <f>'[1]Discounts %'!Y42</f>
        <v>0.71253110635635908</v>
      </c>
      <c r="E39" s="6">
        <f>'[1]Discounts %'!Z42</f>
        <v>0.68647725077342481</v>
      </c>
      <c r="F39" s="6">
        <f>'[1]Discounts %'!AA42</f>
        <v>0.62974557221546468</v>
      </c>
      <c r="G39" s="6">
        <f>'[1]Discounts %'!AB42</f>
        <v>0.68608490960476776</v>
      </c>
      <c r="H39" s="6">
        <f>'[1]Discounts %'!AC42</f>
        <v>0.70574833976237006</v>
      </c>
      <c r="I39" s="6">
        <f>'[1]Discounts %'!AD42</f>
        <v>0.58608924936461759</v>
      </c>
      <c r="J39" s="6">
        <f>'[1]Discounts %'!AE42</f>
        <v>0.69663892920324133</v>
      </c>
      <c r="K39" s="6">
        <f>'[1]Discounts %'!AF42</f>
        <v>0.74241704011563814</v>
      </c>
      <c r="L39" s="6">
        <f>'[1]Discounts %'!AG42</f>
        <v>0.59636000352980911</v>
      </c>
      <c r="M39" s="6">
        <f>'[1]Discounts %'!AH42</f>
        <v>0.51127404294675671</v>
      </c>
      <c r="N39" s="6">
        <f>'[1]Discounts %'!AI42</f>
        <v>0.63404812445346126</v>
      </c>
      <c r="O39" s="6">
        <f>'[1]Discounts %'!AJ42</f>
        <v>0.70830474531466225</v>
      </c>
      <c r="P39" s="6">
        <f>'[1]Discounts %'!AK42</f>
        <v>0.76275249611654117</v>
      </c>
      <c r="Q39" s="3">
        <f>'[2]Discounts %'!X42</f>
        <v>0.64152266413965342</v>
      </c>
      <c r="R39" s="3">
        <f>'[2]Discounts %'!Y42</f>
        <v>0.70448922928640589</v>
      </c>
      <c r="S39" s="3">
        <f>'[2]Discounts %'!Z42</f>
        <v>0.67494984870859676</v>
      </c>
      <c r="T39" s="3">
        <f>'[2]Discounts %'!AA42</f>
        <v>0.60878636782889373</v>
      </c>
      <c r="U39" s="3">
        <f>'[2]Discounts %'!AB42</f>
        <v>0.68516764375887029</v>
      </c>
      <c r="V39" s="3">
        <f>'[2]Discounts %'!AC42</f>
        <v>0.71316732067096644</v>
      </c>
      <c r="W39" s="3">
        <f>'[2]Discounts %'!AD42</f>
        <v>0.59450951810801644</v>
      </c>
      <c r="X39" s="3">
        <f>'[2]Discounts %'!AE42</f>
        <v>0.72960396962934937</v>
      </c>
      <c r="Y39" s="3">
        <f>'[2]Discounts %'!AF42</f>
        <v>0.7084548463919732</v>
      </c>
      <c r="Z39" s="3">
        <f>'[2]Discounts %'!AG42</f>
        <v>0.58990885606197319</v>
      </c>
      <c r="AA39" s="3">
        <f>'[2]Discounts %'!AH42</f>
        <v>0.49470798930016557</v>
      </c>
      <c r="AB39" s="3">
        <f>'[2]Discounts %'!AI42</f>
        <v>0.62287827498714987</v>
      </c>
      <c r="AC39" s="3">
        <f>'[2]Discounts %'!AJ42</f>
        <v>0.69140527572149069</v>
      </c>
      <c r="AD39" s="3">
        <f>'[2]Discounts %'!AK42</f>
        <v>0.78175556672596258</v>
      </c>
      <c r="AE39" s="6">
        <f t="shared" si="16"/>
        <v>-5.9831784832258261E-3</v>
      </c>
      <c r="AF39" s="6">
        <f t="shared" si="17"/>
        <v>-8.041877069953185E-3</v>
      </c>
      <c r="AG39" s="6">
        <f t="shared" si="18"/>
        <v>-1.1527402064828052E-2</v>
      </c>
      <c r="AH39" s="6">
        <f t="shared" si="19"/>
        <v>-2.0959204386570951E-2</v>
      </c>
      <c r="AI39" s="6">
        <f t="shared" si="20"/>
        <v>-9.1726584589746363E-4</v>
      </c>
      <c r="AJ39" s="6">
        <f t="shared" si="21"/>
        <v>7.4189809085963843E-3</v>
      </c>
      <c r="AK39" s="6">
        <f t="shared" si="22"/>
        <v>8.420268743398851E-3</v>
      </c>
      <c r="AL39" s="6">
        <f t="shared" si="23"/>
        <v>3.2965040426108039E-2</v>
      </c>
      <c r="AM39" s="6">
        <f t="shared" si="24"/>
        <v>-3.3962193723664935E-2</v>
      </c>
      <c r="AN39" s="6">
        <f t="shared" si="25"/>
        <v>-6.4511474678359271E-3</v>
      </c>
      <c r="AO39" s="6">
        <f t="shared" si="26"/>
        <v>-1.6566053646591139E-2</v>
      </c>
      <c r="AP39" s="6">
        <f t="shared" si="27"/>
        <v>-1.1169849466311388E-2</v>
      </c>
      <c r="AQ39" s="6">
        <f t="shared" si="28"/>
        <v>-1.6899469593171568E-2</v>
      </c>
      <c r="AR39" s="6">
        <f t="shared" si="29"/>
        <v>1.9003070609421413E-2</v>
      </c>
    </row>
    <row r="40" spans="1:44" x14ac:dyDescent="0.25">
      <c r="A40" s="1" t="str">
        <f>'[2]Discounts %'!$E43</f>
        <v>HV</v>
      </c>
      <c r="B40" s="1" t="str">
        <f>'[2]Discounts per kWh'!$F43</f>
        <v>Small Non Domestic Two Rate</v>
      </c>
      <c r="C40" s="6">
        <f>'[1]Discounts %'!X43</f>
        <v>0.79783186319297217</v>
      </c>
      <c r="D40" s="6">
        <f>'[1]Discounts %'!Y43</f>
        <v>0.85139291996979982</v>
      </c>
      <c r="E40" s="6">
        <f>'[1]Discounts %'!Z43</f>
        <v>0.82678391188059219</v>
      </c>
      <c r="F40" s="6">
        <f>'[1]Discounts %'!AA43</f>
        <v>0.75216152629851973</v>
      </c>
      <c r="G40" s="6">
        <f>'[1]Discounts %'!AB43</f>
        <v>0.74132221010444577</v>
      </c>
      <c r="H40" s="6">
        <f>'[1]Discounts %'!AC43</f>
        <v>0.89396938914916113</v>
      </c>
      <c r="I40" s="6">
        <f>'[1]Discounts %'!AD43</f>
        <v>0.69932255425968171</v>
      </c>
      <c r="J40" s="6">
        <f>'[1]Discounts %'!AE43</f>
        <v>0.78562102134978218</v>
      </c>
      <c r="K40" s="6">
        <f>'[1]Discounts %'!AF43</f>
        <v>0.77768752477507819</v>
      </c>
      <c r="L40" s="6">
        <f>'[1]Discounts %'!AG43</f>
        <v>0.68208869154111806</v>
      </c>
      <c r="M40" s="6">
        <f>'[1]Discounts %'!AH43</f>
        <v>0.5891302663011041</v>
      </c>
      <c r="N40" s="6">
        <f>'[1]Discounts %'!AI43</f>
        <v>0.69959997989576572</v>
      </c>
      <c r="O40" s="6">
        <f>'[1]Discounts %'!AJ43</f>
        <v>0.81122498165865098</v>
      </c>
      <c r="P40" s="6">
        <f>'[1]Discounts %'!AK43</f>
        <v>0.82930345053562937</v>
      </c>
      <c r="Q40" s="3">
        <f>'[2]Discounts %'!X43</f>
        <v>0.77639197460242215</v>
      </c>
      <c r="R40" s="3">
        <f>'[2]Discounts %'!Y43</f>
        <v>0.83247177455330812</v>
      </c>
      <c r="S40" s="3">
        <f>'[2]Discounts %'!Z43</f>
        <v>0.81571163019127191</v>
      </c>
      <c r="T40" s="3">
        <f>'[2]Discounts %'!AA43</f>
        <v>0.73054559076106607</v>
      </c>
      <c r="U40" s="3">
        <f>'[2]Discounts %'!AB43</f>
        <v>0.68851432179811989</v>
      </c>
      <c r="V40" s="3">
        <f>'[2]Discounts %'!AC43</f>
        <v>0.87491869993369609</v>
      </c>
      <c r="W40" s="3">
        <f>'[2]Discounts %'!AD43</f>
        <v>0.6840854972073569</v>
      </c>
      <c r="X40" s="3">
        <f>'[2]Discounts %'!AE43</f>
        <v>0.77070310153875421</v>
      </c>
      <c r="Y40" s="3">
        <f>'[2]Discounts %'!AF43</f>
        <v>0.72045079158122616</v>
      </c>
      <c r="Z40" s="3">
        <f>'[2]Discounts %'!AG43</f>
        <v>0.69227220400673695</v>
      </c>
      <c r="AA40" s="3">
        <f>'[2]Discounts %'!AH43</f>
        <v>0.57389222383884797</v>
      </c>
      <c r="AB40" s="3">
        <f>'[2]Discounts %'!AI43</f>
        <v>0.68886159471398856</v>
      </c>
      <c r="AC40" s="3">
        <f>'[2]Discounts %'!AJ43</f>
        <v>0.7966552496638426</v>
      </c>
      <c r="AD40" s="3">
        <f>'[2]Discounts %'!AK43</f>
        <v>0.82232760331228094</v>
      </c>
      <c r="AE40" s="6">
        <f t="shared" si="16"/>
        <v>-2.1439888590550016E-2</v>
      </c>
      <c r="AF40" s="6">
        <f t="shared" si="17"/>
        <v>-1.8921145416491703E-2</v>
      </c>
      <c r="AG40" s="6">
        <f t="shared" si="18"/>
        <v>-1.1072281689320285E-2</v>
      </c>
      <c r="AH40" s="6">
        <f t="shared" si="19"/>
        <v>-2.1615935537453668E-2</v>
      </c>
      <c r="AI40" s="6">
        <f t="shared" si="20"/>
        <v>-5.2807888306325879E-2</v>
      </c>
      <c r="AJ40" s="6">
        <f t="shared" si="21"/>
        <v>-1.9050689215465044E-2</v>
      </c>
      <c r="AK40" s="6">
        <f t="shared" si="22"/>
        <v>-1.5237057052324809E-2</v>
      </c>
      <c r="AL40" s="6">
        <f t="shared" si="23"/>
        <v>-1.4917919811027969E-2</v>
      </c>
      <c r="AM40" s="6">
        <f t="shared" si="24"/>
        <v>-5.723673319385203E-2</v>
      </c>
      <c r="AN40" s="6">
        <f t="shared" si="25"/>
        <v>1.0183512465618882E-2</v>
      </c>
      <c r="AO40" s="6">
        <f t="shared" si="26"/>
        <v>-1.5238042462256129E-2</v>
      </c>
      <c r="AP40" s="6">
        <f t="shared" si="27"/>
        <v>-1.0738385181777166E-2</v>
      </c>
      <c r="AQ40" s="6">
        <f t="shared" si="28"/>
        <v>-1.4569731994808377E-2</v>
      </c>
      <c r="AR40" s="6">
        <f t="shared" si="29"/>
        <v>-6.9758472233484303E-3</v>
      </c>
    </row>
    <row r="41" spans="1:44" x14ac:dyDescent="0.25">
      <c r="A41" s="1" t="str">
        <f>'[2]Discounts %'!$E44</f>
        <v>HV</v>
      </c>
      <c r="B41" s="1" t="str">
        <f>'[2]Discounts per kWh'!$F44</f>
        <v>Small Non Domestic Off Peak (related MPAN)</v>
      </c>
      <c r="C41" s="6">
        <f>'[1]Discounts %'!X44</f>
        <v>0.79783186319297217</v>
      </c>
      <c r="D41" s="6">
        <f>'[1]Discounts %'!Y44</f>
        <v>0.85139291996979982</v>
      </c>
      <c r="E41" s="6">
        <f>'[1]Discounts %'!Z44</f>
        <v>0.82678391188059219</v>
      </c>
      <c r="F41" s="6">
        <f>'[1]Discounts %'!AA44</f>
        <v>0.75216152629851973</v>
      </c>
      <c r="G41" s="6">
        <f>'[1]Discounts %'!AB44</f>
        <v>0.74132221010444577</v>
      </c>
      <c r="H41" s="6">
        <f>'[1]Discounts %'!AC44</f>
        <v>0.89396938914916113</v>
      </c>
      <c r="I41" s="6">
        <f>'[1]Discounts %'!AD44</f>
        <v>0.69932255425968171</v>
      </c>
      <c r="J41" s="6">
        <f>'[1]Discounts %'!AE44</f>
        <v>0.78562102134978218</v>
      </c>
      <c r="K41" s="6">
        <f>'[1]Discounts %'!AF44</f>
        <v>0.77768752477507819</v>
      </c>
      <c r="L41" s="6">
        <f>'[1]Discounts %'!AG44</f>
        <v>0.68208869154111806</v>
      </c>
      <c r="M41" s="6">
        <f>'[1]Discounts %'!AH44</f>
        <v>0.5891302663011041</v>
      </c>
      <c r="N41" s="6">
        <f>'[1]Discounts %'!AI44</f>
        <v>0.69959997989576572</v>
      </c>
      <c r="O41" s="6">
        <f>'[1]Discounts %'!AJ44</f>
        <v>0.81122498165865098</v>
      </c>
      <c r="P41" s="6">
        <f>'[1]Discounts %'!AK44</f>
        <v>0.82930345053562937</v>
      </c>
      <c r="Q41" s="3">
        <f>'[2]Discounts %'!X44</f>
        <v>0.77639197460242215</v>
      </c>
      <c r="R41" s="3">
        <f>'[2]Discounts %'!Y44</f>
        <v>0.83247177455330812</v>
      </c>
      <c r="S41" s="3">
        <f>'[2]Discounts %'!Z44</f>
        <v>0.81571163019127191</v>
      </c>
      <c r="T41" s="3">
        <f>'[2]Discounts %'!AA44</f>
        <v>0.73054559076106607</v>
      </c>
      <c r="U41" s="3">
        <f>'[2]Discounts %'!AB44</f>
        <v>0.68851432179811989</v>
      </c>
      <c r="V41" s="3">
        <f>'[2]Discounts %'!AC44</f>
        <v>0.87491869993369609</v>
      </c>
      <c r="W41" s="3">
        <f>'[2]Discounts %'!AD44</f>
        <v>0.6840854972073569</v>
      </c>
      <c r="X41" s="3">
        <f>'[2]Discounts %'!AE44</f>
        <v>0.77070310153875421</v>
      </c>
      <c r="Y41" s="3">
        <f>'[2]Discounts %'!AF44</f>
        <v>0.72045079158122616</v>
      </c>
      <c r="Z41" s="3">
        <f>'[2]Discounts %'!AG44</f>
        <v>0.69227220400673695</v>
      </c>
      <c r="AA41" s="3">
        <f>'[2]Discounts %'!AH44</f>
        <v>0.57389222383884797</v>
      </c>
      <c r="AB41" s="3">
        <f>'[2]Discounts %'!AI44</f>
        <v>0.68886159471398856</v>
      </c>
      <c r="AC41" s="3">
        <f>'[2]Discounts %'!AJ44</f>
        <v>0.7966552496638426</v>
      </c>
      <c r="AD41" s="3">
        <f>'[2]Discounts %'!AK44</f>
        <v>0.82232760331228094</v>
      </c>
      <c r="AE41" s="6">
        <f t="shared" si="16"/>
        <v>-2.1439888590550016E-2</v>
      </c>
      <c r="AF41" s="6">
        <f t="shared" si="17"/>
        <v>-1.8921145416491703E-2</v>
      </c>
      <c r="AG41" s="6">
        <f t="shared" si="18"/>
        <v>-1.1072281689320285E-2</v>
      </c>
      <c r="AH41" s="6">
        <f t="shared" si="19"/>
        <v>-2.1615935537453668E-2</v>
      </c>
      <c r="AI41" s="6">
        <f t="shared" si="20"/>
        <v>-5.2807888306325879E-2</v>
      </c>
      <c r="AJ41" s="6">
        <f t="shared" si="21"/>
        <v>-1.9050689215465044E-2</v>
      </c>
      <c r="AK41" s="6">
        <f t="shared" si="22"/>
        <v>-1.5237057052324809E-2</v>
      </c>
      <c r="AL41" s="6">
        <f t="shared" si="23"/>
        <v>-1.4917919811027969E-2</v>
      </c>
      <c r="AM41" s="6">
        <f t="shared" si="24"/>
        <v>-5.723673319385203E-2</v>
      </c>
      <c r="AN41" s="6">
        <f t="shared" si="25"/>
        <v>1.0183512465618882E-2</v>
      </c>
      <c r="AO41" s="6">
        <f t="shared" si="26"/>
        <v>-1.5238042462256129E-2</v>
      </c>
      <c r="AP41" s="6">
        <f t="shared" si="27"/>
        <v>-1.0738385181777166E-2</v>
      </c>
      <c r="AQ41" s="6">
        <f t="shared" si="28"/>
        <v>-1.4569731994808377E-2</v>
      </c>
      <c r="AR41" s="6">
        <f t="shared" si="29"/>
        <v>-6.9758472233484303E-3</v>
      </c>
    </row>
    <row r="42" spans="1:44" x14ac:dyDescent="0.25">
      <c r="A42" s="1" t="str">
        <f>'[2]Discounts %'!$E45</f>
        <v>HV</v>
      </c>
      <c r="B42" s="1" t="str">
        <f>'[2]Discounts per kWh'!$F45</f>
        <v>LV Medium Non-Domestic</v>
      </c>
      <c r="C42" s="6">
        <f>'[1]Discounts %'!X45</f>
        <v>0.71683151055072492</v>
      </c>
      <c r="D42" s="6">
        <f>'[1]Discounts %'!Y45</f>
        <v>0.76532096971756969</v>
      </c>
      <c r="E42" s="6">
        <f>'[1]Discounts %'!Z45</f>
        <v>0.77003705036922998</v>
      </c>
      <c r="F42" s="6">
        <f>'[1]Discounts %'!AA45</f>
        <v>0.71463390800689008</v>
      </c>
      <c r="G42" s="6">
        <f>'[1]Discounts %'!AB45</f>
        <v>0.74433821378021503</v>
      </c>
      <c r="H42" s="6">
        <f>'[1]Discounts %'!AC45</f>
        <v>0.80010171922986417</v>
      </c>
      <c r="I42" s="6">
        <f>'[1]Discounts %'!AD45</f>
        <v>0.67588048863476835</v>
      </c>
      <c r="J42" s="6">
        <f>'[1]Discounts %'!AE45</f>
        <v>0.72010256923172211</v>
      </c>
      <c r="K42" s="6">
        <f>'[1]Discounts %'!AF45</f>
        <v>0.71062241766556455</v>
      </c>
      <c r="L42" s="6">
        <f>'[1]Discounts %'!AG45</f>
        <v>0.61375599440421225</v>
      </c>
      <c r="M42" s="6">
        <f>'[1]Discounts %'!AH45</f>
        <v>0.57231727913524555</v>
      </c>
      <c r="N42" s="6">
        <f>'[1]Discounts %'!AI45</f>
        <v>0.66623589207173395</v>
      </c>
      <c r="O42" s="6">
        <f>'[1]Discounts %'!AJ45</f>
        <v>0.79297620636800792</v>
      </c>
      <c r="P42" s="6">
        <f>'[1]Discounts %'!AK45</f>
        <v>0.81811007926509849</v>
      </c>
      <c r="Q42" s="3">
        <f>'[2]Discounts %'!X45</f>
        <v>0.7317023796235349</v>
      </c>
      <c r="R42" s="3">
        <f>'[2]Discounts %'!Y45</f>
        <v>0.78128758785520325</v>
      </c>
      <c r="S42" s="3">
        <f>'[2]Discounts %'!Z45</f>
        <v>0.7720824150600335</v>
      </c>
      <c r="T42" s="3">
        <f>'[2]Discounts %'!AA45</f>
        <v>0.6714894841366762</v>
      </c>
      <c r="U42" s="3">
        <f>'[2]Discounts %'!AB45</f>
        <v>0.77307378283265016</v>
      </c>
      <c r="V42" s="3">
        <f>'[2]Discounts %'!AC45</f>
        <v>0.7856645972383236</v>
      </c>
      <c r="W42" s="3">
        <f>'[2]Discounts %'!AD45</f>
        <v>0.66437972567357695</v>
      </c>
      <c r="X42" s="3">
        <f>'[2]Discounts %'!AE45</f>
        <v>0.62741236244568566</v>
      </c>
      <c r="Y42" s="3">
        <f>'[2]Discounts %'!AF45</f>
        <v>0.65443930434677888</v>
      </c>
      <c r="Z42" s="3">
        <f>'[2]Discounts %'!AG45</f>
        <v>0.55618823976317655</v>
      </c>
      <c r="AA42" s="3">
        <f>'[2]Discounts %'!AH45</f>
        <v>0.56543079179012934</v>
      </c>
      <c r="AB42" s="3">
        <f>'[2]Discounts %'!AI45</f>
        <v>0.65391962580652951</v>
      </c>
      <c r="AC42" s="3">
        <f>'[2]Discounts %'!AJ45</f>
        <v>0.77561604036454834</v>
      </c>
      <c r="AD42" s="3">
        <f>'[2]Discounts %'!AK45</f>
        <v>0.79548959542318731</v>
      </c>
      <c r="AE42" s="6">
        <f t="shared" si="16"/>
        <v>1.4870869072809989E-2</v>
      </c>
      <c r="AF42" s="6">
        <f t="shared" si="17"/>
        <v>1.5966618137633559E-2</v>
      </c>
      <c r="AG42" s="6">
        <f t="shared" si="18"/>
        <v>2.0453646908035195E-3</v>
      </c>
      <c r="AH42" s="6">
        <f t="shared" si="19"/>
        <v>-4.3144423870213888E-2</v>
      </c>
      <c r="AI42" s="6">
        <f t="shared" si="20"/>
        <v>2.8735569052435128E-2</v>
      </c>
      <c r="AJ42" s="6">
        <f t="shared" si="21"/>
        <v>-1.4437121991540569E-2</v>
      </c>
      <c r="AK42" s="6">
        <f t="shared" si="22"/>
        <v>-1.1500762961191402E-2</v>
      </c>
      <c r="AL42" s="6">
        <f t="shared" si="23"/>
        <v>-9.2690206786036455E-2</v>
      </c>
      <c r="AM42" s="6">
        <f t="shared" si="24"/>
        <v>-5.6183113318785671E-2</v>
      </c>
      <c r="AN42" s="6">
        <f t="shared" si="25"/>
        <v>-5.7567754641035696E-2</v>
      </c>
      <c r="AO42" s="6">
        <f t="shared" si="26"/>
        <v>-6.8864873451162101E-3</v>
      </c>
      <c r="AP42" s="6">
        <f t="shared" si="27"/>
        <v>-1.2316266265204434E-2</v>
      </c>
      <c r="AQ42" s="6">
        <f t="shared" si="28"/>
        <v>-1.7360166003459576E-2</v>
      </c>
      <c r="AR42" s="6">
        <f t="shared" si="29"/>
        <v>-2.2620483841911176E-2</v>
      </c>
    </row>
    <row r="43" spans="1:44" x14ac:dyDescent="0.25">
      <c r="A43" s="1" t="str">
        <f>'[2]Discounts %'!$E46</f>
        <v>HV</v>
      </c>
      <c r="B43" s="1" t="str">
        <f>'[2]Discounts per kWh'!$F46</f>
        <v>LV Sub Medium Non-Domestic</v>
      </c>
      <c r="C43" s="6">
        <f>'[1]Discounts %'!X46</f>
        <v>0</v>
      </c>
      <c r="D43" s="6">
        <f>'[1]Discounts %'!Y46</f>
        <v>0</v>
      </c>
      <c r="E43" s="6">
        <f>'[1]Discounts %'!Z46</f>
        <v>0</v>
      </c>
      <c r="F43" s="6">
        <f>'[1]Discounts %'!AA46</f>
        <v>0</v>
      </c>
      <c r="G43" s="6">
        <f>'[1]Discounts %'!AB46</f>
        <v>0</v>
      </c>
      <c r="H43" s="6">
        <f>'[1]Discounts %'!AC46</f>
        <v>0</v>
      </c>
      <c r="I43" s="6">
        <f>'[1]Discounts %'!AD46</f>
        <v>0</v>
      </c>
      <c r="J43" s="6">
        <f>'[1]Discounts %'!AE46</f>
        <v>0</v>
      </c>
      <c r="K43" s="6">
        <f>'[1]Discounts %'!AF46</f>
        <v>0</v>
      </c>
      <c r="L43" s="6">
        <f>'[1]Discounts %'!AG46</f>
        <v>0</v>
      </c>
      <c r="M43" s="6">
        <f>'[1]Discounts %'!AH46</f>
        <v>0</v>
      </c>
      <c r="N43" s="6">
        <f>'[1]Discounts %'!AI46</f>
        <v>0</v>
      </c>
      <c r="O43" s="6">
        <f>'[1]Discounts %'!AJ46</f>
        <v>0</v>
      </c>
      <c r="P43" s="6">
        <f>'[1]Discounts %'!AK46</f>
        <v>0</v>
      </c>
      <c r="Q43" s="3">
        <f>'[2]Discounts %'!X46</f>
        <v>0</v>
      </c>
      <c r="R43" s="3">
        <f>'[2]Discounts %'!Y46</f>
        <v>0</v>
      </c>
      <c r="S43" s="3">
        <f>'[2]Discounts %'!Z46</f>
        <v>0</v>
      </c>
      <c r="T43" s="3">
        <f>'[2]Discounts %'!AA46</f>
        <v>0</v>
      </c>
      <c r="U43" s="3">
        <f>'[2]Discounts %'!AB46</f>
        <v>0</v>
      </c>
      <c r="V43" s="3">
        <f>'[2]Discounts %'!AC46</f>
        <v>0</v>
      </c>
      <c r="W43" s="3">
        <f>'[2]Discounts %'!AD46</f>
        <v>0</v>
      </c>
      <c r="X43" s="3">
        <f>'[2]Discounts %'!AE46</f>
        <v>0</v>
      </c>
      <c r="Y43" s="3">
        <f>'[2]Discounts %'!AF46</f>
        <v>0</v>
      </c>
      <c r="Z43" s="3">
        <f>'[2]Discounts %'!AG46</f>
        <v>0</v>
      </c>
      <c r="AA43" s="3">
        <f>'[2]Discounts %'!AH46</f>
        <v>0</v>
      </c>
      <c r="AB43" s="3">
        <f>'[2]Discounts %'!AI46</f>
        <v>0</v>
      </c>
      <c r="AC43" s="3">
        <f>'[2]Discounts %'!AJ46</f>
        <v>0</v>
      </c>
      <c r="AD43" s="3">
        <f>'[2]Discounts %'!AK46</f>
        <v>0</v>
      </c>
      <c r="AE43" s="6">
        <f t="shared" si="16"/>
        <v>0</v>
      </c>
      <c r="AF43" s="6">
        <f t="shared" si="17"/>
        <v>0</v>
      </c>
      <c r="AG43" s="6">
        <f t="shared" si="18"/>
        <v>0</v>
      </c>
      <c r="AH43" s="6">
        <f t="shared" si="19"/>
        <v>0</v>
      </c>
      <c r="AI43" s="6">
        <f t="shared" si="20"/>
        <v>0</v>
      </c>
      <c r="AJ43" s="6">
        <f t="shared" si="21"/>
        <v>0</v>
      </c>
      <c r="AK43" s="6">
        <f t="shared" si="22"/>
        <v>0</v>
      </c>
      <c r="AL43" s="6">
        <f t="shared" si="23"/>
        <v>0</v>
      </c>
      <c r="AM43" s="6">
        <f t="shared" si="24"/>
        <v>0</v>
      </c>
      <c r="AN43" s="6">
        <f t="shared" si="25"/>
        <v>0</v>
      </c>
      <c r="AO43" s="6">
        <f t="shared" si="26"/>
        <v>0</v>
      </c>
      <c r="AP43" s="6">
        <f t="shared" si="27"/>
        <v>0</v>
      </c>
      <c r="AQ43" s="6">
        <f t="shared" si="28"/>
        <v>0</v>
      </c>
      <c r="AR43" s="6">
        <f t="shared" si="29"/>
        <v>0</v>
      </c>
    </row>
    <row r="44" spans="1:44" x14ac:dyDescent="0.25">
      <c r="A44" s="1" t="str">
        <f>'[2]Discounts %'!$E47</f>
        <v>HV</v>
      </c>
      <c r="B44" s="1" t="str">
        <f>'[2]Discounts per kWh'!$F47</f>
        <v>HV Medium Non-Domestic</v>
      </c>
      <c r="C44" s="6">
        <f>'[1]Discounts %'!X47</f>
        <v>0</v>
      </c>
      <c r="D44" s="6">
        <f>'[1]Discounts %'!Y47</f>
        <v>0</v>
      </c>
      <c r="E44" s="6">
        <f>'[1]Discounts %'!Z47</f>
        <v>0</v>
      </c>
      <c r="F44" s="6">
        <f>'[1]Discounts %'!AA47</f>
        <v>0</v>
      </c>
      <c r="G44" s="6">
        <f>'[1]Discounts %'!AB47</f>
        <v>0</v>
      </c>
      <c r="H44" s="6">
        <f>'[1]Discounts %'!AC47</f>
        <v>0</v>
      </c>
      <c r="I44" s="6">
        <f>'[1]Discounts %'!AD47</f>
        <v>0</v>
      </c>
      <c r="J44" s="6">
        <f>'[1]Discounts %'!AE47</f>
        <v>0</v>
      </c>
      <c r="K44" s="6">
        <f>'[1]Discounts %'!AF47</f>
        <v>0</v>
      </c>
      <c r="L44" s="6">
        <f>'[1]Discounts %'!AG47</f>
        <v>0</v>
      </c>
      <c r="M44" s="6">
        <f>'[1]Discounts %'!AH47</f>
        <v>0</v>
      </c>
      <c r="N44" s="6">
        <f>'[1]Discounts %'!AI47</f>
        <v>0</v>
      </c>
      <c r="O44" s="6">
        <f>'[1]Discounts %'!AJ47</f>
        <v>0</v>
      </c>
      <c r="P44" s="6">
        <f>'[1]Discounts %'!AK47</f>
        <v>0</v>
      </c>
      <c r="Q44" s="3">
        <f>'[2]Discounts %'!X47</f>
        <v>0</v>
      </c>
      <c r="R44" s="3">
        <f>'[2]Discounts %'!Y47</f>
        <v>0</v>
      </c>
      <c r="S44" s="3">
        <f>'[2]Discounts %'!Z47</f>
        <v>0</v>
      </c>
      <c r="T44" s="3">
        <f>'[2]Discounts %'!AA47</f>
        <v>0</v>
      </c>
      <c r="U44" s="3">
        <f>'[2]Discounts %'!AB47</f>
        <v>0</v>
      </c>
      <c r="V44" s="3">
        <f>'[2]Discounts %'!AC47</f>
        <v>0</v>
      </c>
      <c r="W44" s="3">
        <f>'[2]Discounts %'!AD47</f>
        <v>0</v>
      </c>
      <c r="X44" s="3">
        <f>'[2]Discounts %'!AE47</f>
        <v>0</v>
      </c>
      <c r="Y44" s="3">
        <f>'[2]Discounts %'!AF47</f>
        <v>0</v>
      </c>
      <c r="Z44" s="3">
        <f>'[2]Discounts %'!AG47</f>
        <v>0</v>
      </c>
      <c r="AA44" s="3">
        <f>'[2]Discounts %'!AH47</f>
        <v>0</v>
      </c>
      <c r="AB44" s="3">
        <f>'[2]Discounts %'!AI47</f>
        <v>0</v>
      </c>
      <c r="AC44" s="3">
        <f>'[2]Discounts %'!AJ47</f>
        <v>0</v>
      </c>
      <c r="AD44" s="3">
        <f>'[2]Discounts %'!AK47</f>
        <v>0</v>
      </c>
      <c r="AE44" s="6">
        <f t="shared" si="16"/>
        <v>0</v>
      </c>
      <c r="AF44" s="6">
        <f t="shared" si="17"/>
        <v>0</v>
      </c>
      <c r="AG44" s="6">
        <f t="shared" si="18"/>
        <v>0</v>
      </c>
      <c r="AH44" s="6">
        <f t="shared" si="19"/>
        <v>0</v>
      </c>
      <c r="AI44" s="6">
        <f t="shared" si="20"/>
        <v>0</v>
      </c>
      <c r="AJ44" s="6">
        <f t="shared" si="21"/>
        <v>0</v>
      </c>
      <c r="AK44" s="6">
        <f t="shared" si="22"/>
        <v>0</v>
      </c>
      <c r="AL44" s="6">
        <f t="shared" si="23"/>
        <v>0</v>
      </c>
      <c r="AM44" s="6">
        <f t="shared" si="24"/>
        <v>0</v>
      </c>
      <c r="AN44" s="6">
        <f t="shared" si="25"/>
        <v>0</v>
      </c>
      <c r="AO44" s="6">
        <f t="shared" si="26"/>
        <v>0</v>
      </c>
      <c r="AP44" s="6">
        <f t="shared" si="27"/>
        <v>0</v>
      </c>
      <c r="AQ44" s="6">
        <f t="shared" si="28"/>
        <v>0</v>
      </c>
      <c r="AR44" s="6">
        <f t="shared" si="29"/>
        <v>0</v>
      </c>
    </row>
    <row r="45" spans="1:44" x14ac:dyDescent="0.25">
      <c r="A45" s="1" t="str">
        <f>'[2]Discounts %'!$E48</f>
        <v>HV</v>
      </c>
      <c r="B45" s="1" t="str">
        <f>'[2]Discounts per kWh'!$F48</f>
        <v>LV Network Domestic</v>
      </c>
      <c r="C45" s="6">
        <f>'[1]Discounts %'!X48</f>
        <v>0.56536735201055233</v>
      </c>
      <c r="D45" s="6">
        <f>'[1]Discounts %'!Y48</f>
        <v>0.59427417388436021</v>
      </c>
      <c r="E45" s="6">
        <f>'[1]Discounts %'!Z48</f>
        <v>0.62796172365482672</v>
      </c>
      <c r="F45" s="6">
        <f>'[1]Discounts %'!AA48</f>
        <v>0.54791968248194811</v>
      </c>
      <c r="G45" s="6">
        <f>'[1]Discounts %'!AB48</f>
        <v>0.55539663099781089</v>
      </c>
      <c r="H45" s="6">
        <f>'[1]Discounts %'!AC48</f>
        <v>0.61293207695109031</v>
      </c>
      <c r="I45" s="6">
        <f>'[1]Discounts %'!AD48</f>
        <v>0.55564849006397721</v>
      </c>
      <c r="J45" s="6">
        <f>'[1]Discounts %'!AE48</f>
        <v>0.4293087232926584</v>
      </c>
      <c r="K45" s="6">
        <f>'[1]Discounts %'!AF48</f>
        <v>0.33823227557644164</v>
      </c>
      <c r="L45" s="6">
        <f>'[1]Discounts %'!AG48</f>
        <v>0.50291347815549758</v>
      </c>
      <c r="M45" s="6">
        <f>'[1]Discounts %'!AH48</f>
        <v>0.45720600550700452</v>
      </c>
      <c r="N45" s="6">
        <f>'[1]Discounts %'!AI48</f>
        <v>0.5236913391296194</v>
      </c>
      <c r="O45" s="6">
        <f>'[1]Discounts %'!AJ48</f>
        <v>0.39571449204599901</v>
      </c>
      <c r="P45" s="6">
        <f>'[1]Discounts %'!AK48</f>
        <v>0.63114830409821299</v>
      </c>
      <c r="Q45" s="3">
        <f>'[2]Discounts %'!X48</f>
        <v>0.53076260785612295</v>
      </c>
      <c r="R45" s="3">
        <f>'[2]Discounts %'!Y48</f>
        <v>0.61397520483313195</v>
      </c>
      <c r="S45" s="3">
        <f>'[2]Discounts %'!Z48</f>
        <v>0.55535448406952603</v>
      </c>
      <c r="T45" s="3">
        <f>'[2]Discounts %'!AA48</f>
        <v>0.62502688963674014</v>
      </c>
      <c r="U45" s="3">
        <f>'[2]Discounts %'!AB48</f>
        <v>0.64869782048981461</v>
      </c>
      <c r="V45" s="3">
        <f>'[2]Discounts %'!AC48</f>
        <v>0.61835463580424488</v>
      </c>
      <c r="W45" s="3">
        <f>'[2]Discounts %'!AD48</f>
        <v>0.57961845059410866</v>
      </c>
      <c r="X45" s="3">
        <f>'[2]Discounts %'!AE48</f>
        <v>0.3837544235260566</v>
      </c>
      <c r="Y45" s="3">
        <f>'[2]Discounts %'!AF48</f>
        <v>0.47165224312702642</v>
      </c>
      <c r="Z45" s="3">
        <f>'[2]Discounts %'!AG48</f>
        <v>0.44356391054080596</v>
      </c>
      <c r="AA45" s="3">
        <f>'[2]Discounts %'!AH48</f>
        <v>0.51977014054383697</v>
      </c>
      <c r="AB45" s="3">
        <f>'[2]Discounts %'!AI48</f>
        <v>0.57740093342781151</v>
      </c>
      <c r="AC45" s="3">
        <f>'[2]Discounts %'!AJ48</f>
        <v>0.66825013450199333</v>
      </c>
      <c r="AD45" s="3">
        <f>'[2]Discounts %'!AK48</f>
        <v>0.66528956889852964</v>
      </c>
      <c r="AE45" s="6">
        <f t="shared" si="16"/>
        <v>-3.4604744154429379E-2</v>
      </c>
      <c r="AF45" s="6">
        <f t="shared" si="17"/>
        <v>1.9701030948771736E-2</v>
      </c>
      <c r="AG45" s="6">
        <f t="shared" si="18"/>
        <v>-7.2607239585300687E-2</v>
      </c>
      <c r="AH45" s="6">
        <f t="shared" si="19"/>
        <v>7.7107207154792023E-2</v>
      </c>
      <c r="AI45" s="6">
        <f t="shared" si="20"/>
        <v>9.3301189492003722E-2</v>
      </c>
      <c r="AJ45" s="6">
        <f t="shared" si="21"/>
        <v>5.4225588531545688E-3</v>
      </c>
      <c r="AK45" s="6">
        <f t="shared" si="22"/>
        <v>2.3969960530131451E-2</v>
      </c>
      <c r="AL45" s="6">
        <f t="shared" si="23"/>
        <v>-4.5554299766601802E-2</v>
      </c>
      <c r="AM45" s="6">
        <f t="shared" si="24"/>
        <v>0.13341996755058477</v>
      </c>
      <c r="AN45" s="6">
        <f t="shared" si="25"/>
        <v>-5.9349567614691623E-2</v>
      </c>
      <c r="AO45" s="6">
        <f t="shared" si="26"/>
        <v>6.2564135036832447E-2</v>
      </c>
      <c r="AP45" s="6">
        <f t="shared" si="27"/>
        <v>5.3709594298192109E-2</v>
      </c>
      <c r="AQ45" s="6">
        <f t="shared" si="28"/>
        <v>0.27253564245599432</v>
      </c>
      <c r="AR45" s="6">
        <f t="shared" si="29"/>
        <v>3.4141264800316651E-2</v>
      </c>
    </row>
    <row r="46" spans="1:44" x14ac:dyDescent="0.25">
      <c r="A46" s="1" t="str">
        <f>'[2]Discounts %'!$E49</f>
        <v>HV</v>
      </c>
      <c r="B46" s="1" t="str">
        <f>'[2]Discounts per kWh'!$F49</f>
        <v>LV Network Non-Domestic Non-CT</v>
      </c>
      <c r="C46" s="6">
        <f>'[1]Discounts %'!X49</f>
        <v>0.71459201424641838</v>
      </c>
      <c r="D46" s="6">
        <f>'[1]Discounts %'!Y49</f>
        <v>0.69095137978624777</v>
      </c>
      <c r="E46" s="6">
        <f>'[1]Discounts %'!Z49</f>
        <v>0.68287356377423514</v>
      </c>
      <c r="F46" s="6">
        <f>'[1]Discounts %'!AA49</f>
        <v>0.69372194440040591</v>
      </c>
      <c r="G46" s="6">
        <f>'[1]Discounts %'!AB49</f>
        <v>0.7099494848350264</v>
      </c>
      <c r="H46" s="6">
        <f>'[1]Discounts %'!AC49</f>
        <v>0.75790223104448207</v>
      </c>
      <c r="I46" s="6">
        <f>'[1]Discounts %'!AD49</f>
        <v>0.6164370743675559</v>
      </c>
      <c r="J46" s="6">
        <f>'[1]Discounts %'!AE49</f>
        <v>1</v>
      </c>
      <c r="K46" s="6">
        <f>'[1]Discounts %'!AF49</f>
        <v>0.74891718381010497</v>
      </c>
      <c r="L46" s="6">
        <f>'[1]Discounts %'!AG49</f>
        <v>0.67891696860213868</v>
      </c>
      <c r="M46" s="6">
        <f>'[1]Discounts %'!AH49</f>
        <v>0.5946713686129298</v>
      </c>
      <c r="N46" s="6">
        <f>'[1]Discounts %'!AI49</f>
        <v>0.73389766738450379</v>
      </c>
      <c r="O46" s="6">
        <f>'[1]Discounts %'!AJ49</f>
        <v>0.7826628480629948</v>
      </c>
      <c r="P46" s="6">
        <f>'[1]Discounts %'!AK49</f>
        <v>0.81875432251811531</v>
      </c>
      <c r="Q46" s="3">
        <f>'[2]Discounts %'!X49</f>
        <v>0.71162523824869417</v>
      </c>
      <c r="R46" s="3">
        <f>'[2]Discounts %'!Y49</f>
        <v>0.77831457447647401</v>
      </c>
      <c r="S46" s="3">
        <f>'[2]Discounts %'!Z49</f>
        <v>0.76209525522564969</v>
      </c>
      <c r="T46" s="3">
        <f>'[2]Discounts %'!AA49</f>
        <v>0.6599430104226468</v>
      </c>
      <c r="U46" s="3">
        <f>'[2]Discounts %'!AB49</f>
        <v>0.70779248615169754</v>
      </c>
      <c r="V46" s="3">
        <f>'[2]Discounts %'!AC49</f>
        <v>0.75704191059119674</v>
      </c>
      <c r="W46" s="3">
        <f>'[2]Discounts %'!AD49</f>
        <v>0.65370986761063221</v>
      </c>
      <c r="X46" s="3">
        <f>'[2]Discounts %'!AE49</f>
        <v>1</v>
      </c>
      <c r="Y46" s="3">
        <f>'[2]Discounts %'!AF49</f>
        <v>0.77438829325260417</v>
      </c>
      <c r="Z46" s="3">
        <f>'[2]Discounts %'!AG49</f>
        <v>0.68099155654916299</v>
      </c>
      <c r="AA46" s="3">
        <f>'[2]Discounts %'!AH49</f>
        <v>0.56999424677002508</v>
      </c>
      <c r="AB46" s="3">
        <f>'[2]Discounts %'!AI49</f>
        <v>0.71729877433858746</v>
      </c>
      <c r="AC46" s="3">
        <f>'[2]Discounts %'!AJ49</f>
        <v>0.76075381348025173</v>
      </c>
      <c r="AD46" s="3">
        <f>'[2]Discounts %'!AK49</f>
        <v>0.83893027409531962</v>
      </c>
      <c r="AE46" s="6">
        <f t="shared" si="16"/>
        <v>-2.9667759977242136E-3</v>
      </c>
      <c r="AF46" s="6">
        <f t="shared" si="17"/>
        <v>8.7363194690226242E-2</v>
      </c>
      <c r="AG46" s="6">
        <f t="shared" si="18"/>
        <v>7.9221691451414555E-2</v>
      </c>
      <c r="AH46" s="6">
        <f t="shared" si="19"/>
        <v>-3.3778933977759107E-2</v>
      </c>
      <c r="AI46" s="6">
        <f t="shared" si="20"/>
        <v>-2.156998683328859E-3</v>
      </c>
      <c r="AJ46" s="6">
        <f t="shared" si="21"/>
        <v>-8.6032045328532369E-4</v>
      </c>
      <c r="AK46" s="6">
        <f t="shared" si="22"/>
        <v>3.7272793243076308E-2</v>
      </c>
      <c r="AL46" s="6">
        <f t="shared" si="23"/>
        <v>0</v>
      </c>
      <c r="AM46" s="6">
        <f t="shared" si="24"/>
        <v>2.5471109442499196E-2</v>
      </c>
      <c r="AN46" s="6">
        <f t="shared" si="25"/>
        <v>2.0745879470243089E-3</v>
      </c>
      <c r="AO46" s="6">
        <f t="shared" si="26"/>
        <v>-2.4677121842904715E-2</v>
      </c>
      <c r="AP46" s="6">
        <f t="shared" si="27"/>
        <v>-1.659889304591633E-2</v>
      </c>
      <c r="AQ46" s="6">
        <f t="shared" si="28"/>
        <v>-2.190903458274307E-2</v>
      </c>
      <c r="AR46" s="6">
        <f t="shared" si="29"/>
        <v>2.017595157720431E-2</v>
      </c>
    </row>
    <row r="47" spans="1:44" x14ac:dyDescent="0.25">
      <c r="A47" s="1" t="str">
        <f>'[2]Discounts %'!$E50</f>
        <v>HV</v>
      </c>
      <c r="B47" s="1" t="str">
        <f>'[2]Discounts per kWh'!$F50</f>
        <v>LV HH Metered</v>
      </c>
      <c r="C47" s="6">
        <f>'[1]Discounts %'!X50</f>
        <v>0.61554502108458131</v>
      </c>
      <c r="D47" s="6">
        <f>'[1]Discounts %'!Y50</f>
        <v>0.75387727154494111</v>
      </c>
      <c r="E47" s="6">
        <f>'[1]Discounts %'!Z50</f>
        <v>0.77440996996695188</v>
      </c>
      <c r="F47" s="6">
        <f>'[1]Discounts %'!AA50</f>
        <v>0.62208788724179287</v>
      </c>
      <c r="G47" s="6">
        <f>'[1]Discounts %'!AB50</f>
        <v>0.6773470916452482</v>
      </c>
      <c r="H47" s="6">
        <f>'[1]Discounts %'!AC50</f>
        <v>0.75464549473933096</v>
      </c>
      <c r="I47" s="6">
        <f>'[1]Discounts %'!AD50</f>
        <v>0.62154895783963426</v>
      </c>
      <c r="J47" s="6">
        <f>'[1]Discounts %'!AE50</f>
        <v>0.47757971483582845</v>
      </c>
      <c r="K47" s="6">
        <f>'[1]Discounts %'!AF50</f>
        <v>0.61743108238305433</v>
      </c>
      <c r="L47" s="6">
        <f>'[1]Discounts %'!AG50</f>
        <v>0.49731830460236431</v>
      </c>
      <c r="M47" s="6">
        <f>'[1]Discounts %'!AH50</f>
        <v>0.5127870153209303</v>
      </c>
      <c r="N47" s="6">
        <f>'[1]Discounts %'!AI50</f>
        <v>0.56577818694402948</v>
      </c>
      <c r="O47" s="6">
        <f>'[1]Discounts %'!AJ50</f>
        <v>0.70349749658560579</v>
      </c>
      <c r="P47" s="6">
        <f>'[1]Discounts %'!AK50</f>
        <v>0.74825470882938072</v>
      </c>
      <c r="Q47" s="3">
        <f>'[2]Discounts %'!X50</f>
        <v>0.62978477866136384</v>
      </c>
      <c r="R47" s="3">
        <f>'[2]Discounts %'!Y50</f>
        <v>0.74626845932263952</v>
      </c>
      <c r="S47" s="3">
        <f>'[2]Discounts %'!Z50</f>
        <v>0.73964874075876141</v>
      </c>
      <c r="T47" s="3">
        <f>'[2]Discounts %'!AA50</f>
        <v>0.59968255547885896</v>
      </c>
      <c r="U47" s="3">
        <f>'[2]Discounts %'!AB50</f>
        <v>0.67405313709241577</v>
      </c>
      <c r="V47" s="3">
        <f>'[2]Discounts %'!AC50</f>
        <v>0.74284877333192734</v>
      </c>
      <c r="W47" s="3">
        <f>'[2]Discounts %'!AD50</f>
        <v>0.61328449004839525</v>
      </c>
      <c r="X47" s="3">
        <f>'[2]Discounts %'!AE50</f>
        <v>0.49634128896534652</v>
      </c>
      <c r="Y47" s="3">
        <f>'[2]Discounts %'!AF50</f>
        <v>0.62755168164351793</v>
      </c>
      <c r="Z47" s="3">
        <f>'[2]Discounts %'!AG50</f>
        <v>0.50667384839639096</v>
      </c>
      <c r="AA47" s="3">
        <f>'[2]Discounts %'!AH50</f>
        <v>0.50796256645806703</v>
      </c>
      <c r="AB47" s="3">
        <f>'[2]Discounts %'!AI50</f>
        <v>0.54776658847239912</v>
      </c>
      <c r="AC47" s="3">
        <f>'[2]Discounts %'!AJ50</f>
        <v>0.68680756480680993</v>
      </c>
      <c r="AD47" s="3">
        <f>'[2]Discounts %'!AK50</f>
        <v>0.72465726843976874</v>
      </c>
      <c r="AE47" s="6">
        <f t="shared" si="16"/>
        <v>1.423975757678253E-2</v>
      </c>
      <c r="AF47" s="6">
        <f t="shared" si="17"/>
        <v>-7.6088122223015864E-3</v>
      </c>
      <c r="AG47" s="6">
        <f t="shared" si="18"/>
        <v>-3.4761229208190469E-2</v>
      </c>
      <c r="AH47" s="6">
        <f t="shared" si="19"/>
        <v>-2.2405331762933911E-2</v>
      </c>
      <c r="AI47" s="6">
        <f t="shared" si="20"/>
        <v>-3.2939545528324343E-3</v>
      </c>
      <c r="AJ47" s="6">
        <f t="shared" si="21"/>
        <v>-1.1796721407403621E-2</v>
      </c>
      <c r="AK47" s="6">
        <f t="shared" si="22"/>
        <v>-8.2644677912390163E-3</v>
      </c>
      <c r="AL47" s="6">
        <f t="shared" si="23"/>
        <v>1.8761574129518066E-2</v>
      </c>
      <c r="AM47" s="6">
        <f t="shared" si="24"/>
        <v>1.0120599260463603E-2</v>
      </c>
      <c r="AN47" s="6">
        <f t="shared" si="25"/>
        <v>9.3555437940266439E-3</v>
      </c>
      <c r="AO47" s="6">
        <f t="shared" si="26"/>
        <v>-4.824448862863262E-3</v>
      </c>
      <c r="AP47" s="6">
        <f t="shared" si="27"/>
        <v>-1.8011598471630363E-2</v>
      </c>
      <c r="AQ47" s="6">
        <f t="shared" si="28"/>
        <v>-1.6689931778795852E-2</v>
      </c>
      <c r="AR47" s="6">
        <f t="shared" si="29"/>
        <v>-2.3597440389611979E-2</v>
      </c>
    </row>
    <row r="48" spans="1:44" x14ac:dyDescent="0.25">
      <c r="A48" s="1" t="str">
        <f>'[2]Discounts %'!$E51</f>
        <v>HV</v>
      </c>
      <c r="B48" s="1" t="str">
        <f>'[2]Discounts per kWh'!$F51</f>
        <v>LV Sub HH Metered</v>
      </c>
      <c r="C48" s="6">
        <f>'[1]Discounts %'!X51</f>
        <v>0.25556947249936879</v>
      </c>
      <c r="D48" s="6">
        <f>'[1]Discounts %'!Y51</f>
        <v>0.32452509378544436</v>
      </c>
      <c r="E48" s="6">
        <f>'[1]Discounts %'!Z51</f>
        <v>0.31137415827236459</v>
      </c>
      <c r="F48" s="6">
        <f>'[1]Discounts %'!AA51</f>
        <v>0.41536574131464721</v>
      </c>
      <c r="G48" s="6">
        <f>'[1]Discounts %'!AB51</f>
        <v>0.24559636504452065</v>
      </c>
      <c r="H48" s="6">
        <f>'[1]Discounts %'!AC51</f>
        <v>0.31968713038753888</v>
      </c>
      <c r="I48" s="6">
        <f>'[1]Discounts %'!AD51</f>
        <v>0.23573619921267544</v>
      </c>
      <c r="J48" s="6">
        <f>'[1]Discounts %'!AE51</f>
        <v>0.21046206723334546</v>
      </c>
      <c r="K48" s="6">
        <f>'[1]Discounts %'!AF51</f>
        <v>0.26873598357528344</v>
      </c>
      <c r="L48" s="6">
        <f>'[1]Discounts %'!AG51</f>
        <v>0.20910009473929431</v>
      </c>
      <c r="M48" s="6">
        <f>'[1]Discounts %'!AH51</f>
        <v>0.18343298719870629</v>
      </c>
      <c r="N48" s="6">
        <f>'[1]Discounts %'!AI51</f>
        <v>0.16640154260392159</v>
      </c>
      <c r="O48" s="6">
        <f>'[1]Discounts %'!AJ51</f>
        <v>0.29023843413254058</v>
      </c>
      <c r="P48" s="6">
        <f>'[1]Discounts %'!AK51</f>
        <v>0.37324670492519785</v>
      </c>
      <c r="Q48" s="3">
        <f>'[2]Discounts %'!X51</f>
        <v>0.25874475149587517</v>
      </c>
      <c r="R48" s="3">
        <f>'[2]Discounts %'!Y51</f>
        <v>0.3320407248314296</v>
      </c>
      <c r="S48" s="3">
        <f>'[2]Discounts %'!Z51</f>
        <v>0.31024559574790533</v>
      </c>
      <c r="T48" s="3">
        <f>'[2]Discounts %'!AA51</f>
        <v>0.37592305332275944</v>
      </c>
      <c r="U48" s="3">
        <f>'[2]Discounts %'!AB51</f>
        <v>0.25895032642247978</v>
      </c>
      <c r="V48" s="3">
        <f>'[2]Discounts %'!AC51</f>
        <v>0.32284507045457472</v>
      </c>
      <c r="W48" s="3">
        <f>'[2]Discounts %'!AD51</f>
        <v>0.23732268556423602</v>
      </c>
      <c r="X48" s="3">
        <f>'[2]Discounts %'!AE51</f>
        <v>0.19394341383119784</v>
      </c>
      <c r="Y48" s="3">
        <f>'[2]Discounts %'!AF51</f>
        <v>0.27797091924439166</v>
      </c>
      <c r="Z48" s="3">
        <f>'[2]Discounts %'!AG51</f>
        <v>0.20919083154100901</v>
      </c>
      <c r="AA48" s="3">
        <f>'[2]Discounts %'!AH51</f>
        <v>0.17971912914129734</v>
      </c>
      <c r="AB48" s="3">
        <f>'[2]Discounts %'!AI51</f>
        <v>0.16717500294554666</v>
      </c>
      <c r="AC48" s="3">
        <f>'[2]Discounts %'!AJ51</f>
        <v>0.2865288445883119</v>
      </c>
      <c r="AD48" s="3">
        <f>'[2]Discounts %'!AK51</f>
        <v>0.37251262016879072</v>
      </c>
      <c r="AE48" s="6">
        <f t="shared" si="16"/>
        <v>3.175278996506381E-3</v>
      </c>
      <c r="AF48" s="6">
        <f t="shared" si="17"/>
        <v>7.5156310459852382E-3</v>
      </c>
      <c r="AG48" s="6">
        <f t="shared" si="18"/>
        <v>-1.1285625244592534E-3</v>
      </c>
      <c r="AH48" s="6">
        <f t="shared" si="19"/>
        <v>-3.944268799188777E-2</v>
      </c>
      <c r="AI48" s="6">
        <f t="shared" si="20"/>
        <v>1.3353961377959134E-2</v>
      </c>
      <c r="AJ48" s="6">
        <f t="shared" si="21"/>
        <v>3.1579400670358471E-3</v>
      </c>
      <c r="AK48" s="6">
        <f t="shared" si="22"/>
        <v>1.5864863515605843E-3</v>
      </c>
      <c r="AL48" s="6">
        <f t="shared" si="23"/>
        <v>-1.6518653402147615E-2</v>
      </c>
      <c r="AM48" s="6">
        <f t="shared" si="24"/>
        <v>9.234935669108213E-3</v>
      </c>
      <c r="AN48" s="6">
        <f t="shared" si="25"/>
        <v>9.0736801714702553E-5</v>
      </c>
      <c r="AO48" s="6">
        <f t="shared" si="26"/>
        <v>-3.713858057408953E-3</v>
      </c>
      <c r="AP48" s="6">
        <f t="shared" si="27"/>
        <v>7.7346034162506516E-4</v>
      </c>
      <c r="AQ48" s="6">
        <f t="shared" si="28"/>
        <v>-3.7095895442286753E-3</v>
      </c>
      <c r="AR48" s="6">
        <f t="shared" si="29"/>
        <v>-7.3408475640712734E-4</v>
      </c>
    </row>
    <row r="49" spans="1:44" x14ac:dyDescent="0.25">
      <c r="A49" s="1" t="str">
        <f>'[2]Discounts %'!$E52</f>
        <v>HV</v>
      </c>
      <c r="B49" s="1" t="str">
        <f>'[2]Discounts per kWh'!$F52</f>
        <v>HV HH Metered</v>
      </c>
      <c r="C49" s="6">
        <f>'[1]Discounts %'!X52</f>
        <v>0.18838012147137614</v>
      </c>
      <c r="D49" s="6">
        <f>'[1]Discounts %'!Y52</f>
        <v>0.19500998301946881</v>
      </c>
      <c r="E49" s="6">
        <f>'[1]Discounts %'!Z52</f>
        <v>0.15979677818764784</v>
      </c>
      <c r="F49" s="6">
        <f>'[1]Discounts %'!AA52</f>
        <v>0.24094003160312716</v>
      </c>
      <c r="G49" s="6">
        <f>'[1]Discounts %'!AB52</f>
        <v>0.15629652393153656</v>
      </c>
      <c r="H49" s="6">
        <f>'[1]Discounts %'!AC52</f>
        <v>0.25924393966515069</v>
      </c>
      <c r="I49" s="6">
        <f>'[1]Discounts %'!AD52</f>
        <v>0.21388392295082653</v>
      </c>
      <c r="J49" s="6">
        <f>'[1]Discounts %'!AE52</f>
        <v>0.1268559717441434</v>
      </c>
      <c r="K49" s="6">
        <f>'[1]Discounts %'!AF52</f>
        <v>0.19015295139194849</v>
      </c>
      <c r="L49" s="6">
        <f>'[1]Discounts %'!AG52</f>
        <v>0.15882194176616998</v>
      </c>
      <c r="M49" s="6">
        <f>'[1]Discounts %'!AH52</f>
        <v>0.12655023269518575</v>
      </c>
      <c r="N49" s="6">
        <f>'[1]Discounts %'!AI52</f>
        <v>0.11484991913089186</v>
      </c>
      <c r="O49" s="6">
        <f>'[1]Discounts %'!AJ52</f>
        <v>0.20214509551867405</v>
      </c>
      <c r="P49" s="6">
        <f>'[1]Discounts %'!AK52</f>
        <v>0.25877885748045248</v>
      </c>
      <c r="Q49" s="3">
        <f>'[2]Discounts %'!X52</f>
        <v>0.18296009674267558</v>
      </c>
      <c r="R49" s="3">
        <f>'[2]Discounts %'!Y52</f>
        <v>0.18680826471761283</v>
      </c>
      <c r="S49" s="3">
        <f>'[2]Discounts %'!Z52</f>
        <v>0.15932795114148615</v>
      </c>
      <c r="T49" s="3">
        <f>'[2]Discounts %'!AA52</f>
        <v>0.22864836351002266</v>
      </c>
      <c r="U49" s="3">
        <f>'[2]Discounts %'!AB52</f>
        <v>0.15920384134286839</v>
      </c>
      <c r="V49" s="3">
        <f>'[2]Discounts %'!AC52</f>
        <v>0.24795005207365506</v>
      </c>
      <c r="W49" s="3">
        <f>'[2]Discounts %'!AD52</f>
        <v>0.20060403370243371</v>
      </c>
      <c r="X49" s="3">
        <f>'[2]Discounts %'!AE52</f>
        <v>0.12650791777237191</v>
      </c>
      <c r="Y49" s="3">
        <f>'[2]Discounts %'!AF52</f>
        <v>0.18896746238618922</v>
      </c>
      <c r="Z49" s="3">
        <f>'[2]Discounts %'!AG52</f>
        <v>0.15777649305394792</v>
      </c>
      <c r="AA49" s="3">
        <f>'[2]Discounts %'!AH52</f>
        <v>0.11967357953017561</v>
      </c>
      <c r="AB49" s="3">
        <f>'[2]Discounts %'!AI52</f>
        <v>0.10952713871706854</v>
      </c>
      <c r="AC49" s="3">
        <f>'[2]Discounts %'!AJ52</f>
        <v>0.1960694552004022</v>
      </c>
      <c r="AD49" s="3">
        <f>'[2]Discounts %'!AK52</f>
        <v>0.24896781956526101</v>
      </c>
      <c r="AE49" s="6">
        <f t="shared" si="16"/>
        <v>-5.4200247287005676E-3</v>
      </c>
      <c r="AF49" s="6">
        <f t="shared" si="17"/>
        <v>-8.2017183018559814E-3</v>
      </c>
      <c r="AG49" s="6">
        <f t="shared" si="18"/>
        <v>-4.6882704616169057E-4</v>
      </c>
      <c r="AH49" s="6">
        <f t="shared" si="19"/>
        <v>-1.2291668093104502E-2</v>
      </c>
      <c r="AI49" s="6">
        <f t="shared" si="20"/>
        <v>2.9073174113318223E-3</v>
      </c>
      <c r="AJ49" s="6">
        <f t="shared" si="21"/>
        <v>-1.1293887591495633E-2</v>
      </c>
      <c r="AK49" s="6">
        <f t="shared" si="22"/>
        <v>-1.3279889248392823E-2</v>
      </c>
      <c r="AL49" s="6">
        <f t="shared" si="23"/>
        <v>-3.4805397177148367E-4</v>
      </c>
      <c r="AM49" s="6">
        <f t="shared" si="24"/>
        <v>-1.185489005759266E-3</v>
      </c>
      <c r="AN49" s="6">
        <f t="shared" si="25"/>
        <v>-1.0454487122220635E-3</v>
      </c>
      <c r="AO49" s="6">
        <f t="shared" si="26"/>
        <v>-6.8766531650101409E-3</v>
      </c>
      <c r="AP49" s="6">
        <f t="shared" si="27"/>
        <v>-5.322780413823322E-3</v>
      </c>
      <c r="AQ49" s="6">
        <f t="shared" si="28"/>
        <v>-6.0756403182718466E-3</v>
      </c>
      <c r="AR49" s="6">
        <f t="shared" si="29"/>
        <v>-9.8110379151914728E-3</v>
      </c>
    </row>
    <row r="50" spans="1:44" x14ac:dyDescent="0.25">
      <c r="A50" s="1" t="str">
        <f>'[2]Discounts %'!$E53</f>
        <v>HV</v>
      </c>
      <c r="B50" s="1" t="str">
        <f>'[2]Discounts per kWh'!$F53</f>
        <v>NHH UMS category A</v>
      </c>
      <c r="C50" s="6">
        <f>'[1]Discounts %'!X53</f>
        <v>0.43084048446431666</v>
      </c>
      <c r="D50" s="6">
        <f>'[1]Discounts %'!Y53</f>
        <v>0.89058412349751304</v>
      </c>
      <c r="E50" s="6">
        <f>'[1]Discounts %'!Z53</f>
        <v>0.95474325544371086</v>
      </c>
      <c r="F50" s="6">
        <f>'[1]Discounts %'!AA53</f>
        <v>0.61464760359488368</v>
      </c>
      <c r="G50" s="6">
        <f>'[1]Discounts %'!AB53</f>
        <v>0.68079682248675411</v>
      </c>
      <c r="H50" s="6">
        <f>'[1]Discounts %'!AC53</f>
        <v>0.85420338317710887</v>
      </c>
      <c r="I50" s="6">
        <f>'[1]Discounts %'!AD53</f>
        <v>0.77317111244805525</v>
      </c>
      <c r="J50" s="6">
        <f>'[1]Discounts %'!AE53</f>
        <v>0.47464236146398087</v>
      </c>
      <c r="K50" s="6">
        <f>'[1]Discounts %'!AF53</f>
        <v>0.55571429189325483</v>
      </c>
      <c r="L50" s="6">
        <f>'[1]Discounts %'!AG53</f>
        <v>0.54498792404827356</v>
      </c>
      <c r="M50" s="6">
        <f>'[1]Discounts %'!AH53</f>
        <v>0.50599708443578473</v>
      </c>
      <c r="N50" s="6">
        <f>'[1]Discounts %'!AI53</f>
        <v>0.55296083151914177</v>
      </c>
      <c r="O50" s="6">
        <f>'[1]Discounts %'!AJ53</f>
        <v>0.65291463858438192</v>
      </c>
      <c r="P50" s="6">
        <f>'[1]Discounts %'!AK53</f>
        <v>0.67750290807733904</v>
      </c>
      <c r="Q50" s="3">
        <f>'[2]Discounts %'!X53</f>
        <v>0.42728072532417966</v>
      </c>
      <c r="R50" s="3">
        <f>'[2]Discounts %'!Y53</f>
        <v>0.91822142219809078</v>
      </c>
      <c r="S50" s="3">
        <f>'[2]Discounts %'!Z53</f>
        <v>0.96481174444067153</v>
      </c>
      <c r="T50" s="3">
        <f>'[2]Discounts %'!AA53</f>
        <v>0.49045906987168564</v>
      </c>
      <c r="U50" s="3">
        <f>'[2]Discounts %'!AB53</f>
        <v>0.53883636028094073</v>
      </c>
      <c r="V50" s="3">
        <f>'[2]Discounts %'!AC53</f>
        <v>0.84707148257122689</v>
      </c>
      <c r="W50" s="3">
        <f>'[2]Discounts %'!AD53</f>
        <v>0.76864879581314949</v>
      </c>
      <c r="X50" s="3">
        <f>'[2]Discounts %'!AE53</f>
        <v>0.40060962559812663</v>
      </c>
      <c r="Y50" s="3">
        <f>'[2]Discounts %'!AF53</f>
        <v>0.56915822836450203</v>
      </c>
      <c r="Z50" s="3">
        <f>'[2]Discounts %'!AG53</f>
        <v>0.52210362661176013</v>
      </c>
      <c r="AA50" s="3">
        <f>'[2]Discounts %'!AH53</f>
        <v>0.48409839597435228</v>
      </c>
      <c r="AB50" s="3">
        <f>'[2]Discounts %'!AI53</f>
        <v>0.53087477340686884</v>
      </c>
      <c r="AC50" s="3">
        <f>'[2]Discounts %'!AJ53</f>
        <v>0.62498675894182776</v>
      </c>
      <c r="AD50" s="3">
        <f>'[2]Discounts %'!AK53</f>
        <v>0.6403038787796862</v>
      </c>
      <c r="AE50" s="6">
        <f t="shared" si="16"/>
        <v>-3.5597591401370088E-3</v>
      </c>
      <c r="AF50" s="6">
        <f t="shared" si="17"/>
        <v>2.7637298700577739E-2</v>
      </c>
      <c r="AG50" s="6">
        <f t="shared" si="18"/>
        <v>1.0068488996960667E-2</v>
      </c>
      <c r="AH50" s="6">
        <f t="shared" si="19"/>
        <v>-0.12418853372319805</v>
      </c>
      <c r="AI50" s="6">
        <f t="shared" si="20"/>
        <v>-0.14196046220581338</v>
      </c>
      <c r="AJ50" s="6">
        <f t="shared" si="21"/>
        <v>-7.13190060588198E-3</v>
      </c>
      <c r="AK50" s="6">
        <f t="shared" si="22"/>
        <v>-4.5223166349057653E-3</v>
      </c>
      <c r="AL50" s="6">
        <f t="shared" si="23"/>
        <v>-7.4032735865854238E-2</v>
      </c>
      <c r="AM50" s="6">
        <f t="shared" si="24"/>
        <v>1.3443936471247198E-2</v>
      </c>
      <c r="AN50" s="6">
        <f t="shared" si="25"/>
        <v>-2.2884297436513434E-2</v>
      </c>
      <c r="AO50" s="6">
        <f t="shared" si="26"/>
        <v>-2.1898688461432447E-2</v>
      </c>
      <c r="AP50" s="6">
        <f t="shared" si="27"/>
        <v>-2.2086058112272933E-2</v>
      </c>
      <c r="AQ50" s="6">
        <f t="shared" si="28"/>
        <v>-2.7927879642554165E-2</v>
      </c>
      <c r="AR50" s="6">
        <f t="shared" si="29"/>
        <v>-3.7199029297652841E-2</v>
      </c>
    </row>
    <row r="51" spans="1:44" x14ac:dyDescent="0.25">
      <c r="A51" s="1" t="str">
        <f>'[2]Discounts %'!$E54</f>
        <v>HV</v>
      </c>
      <c r="B51" s="1" t="str">
        <f>'[2]Discounts per kWh'!$F54</f>
        <v>NHH UMS category B</v>
      </c>
      <c r="C51" s="6">
        <f>'[1]Discounts %'!X54</f>
        <v>0.40574785287058823</v>
      </c>
      <c r="D51" s="6">
        <f>'[1]Discounts %'!Y54</f>
        <v>0.76821066167501462</v>
      </c>
      <c r="E51" s="6">
        <f>'[1]Discounts %'!Z54</f>
        <v>0.89848057412471871</v>
      </c>
      <c r="F51" s="6">
        <f>'[1]Discounts %'!AA54</f>
        <v>0.63630185521204752</v>
      </c>
      <c r="G51" s="6">
        <f>'[1]Discounts %'!AB54</f>
        <v>0.62392835282795589</v>
      </c>
      <c r="H51" s="6">
        <f>'[1]Discounts %'!AC54</f>
        <v>0.77353662186527405</v>
      </c>
      <c r="I51" s="6">
        <f>'[1]Discounts %'!AD54</f>
        <v>0.67874021746661295</v>
      </c>
      <c r="J51" s="6">
        <f>'[1]Discounts %'!AE54</f>
        <v>0.53474136482956147</v>
      </c>
      <c r="K51" s="6">
        <f>'[1]Discounts %'!AF54</f>
        <v>0.41067056852771822</v>
      </c>
      <c r="L51" s="6">
        <f>'[1]Discounts %'!AG54</f>
        <v>0.37369399497023931</v>
      </c>
      <c r="M51" s="6">
        <f>'[1]Discounts %'!AH54</f>
        <v>0.45096543805879197</v>
      </c>
      <c r="N51" s="6">
        <f>'[1]Discounts %'!AI54</f>
        <v>0.49296039522236396</v>
      </c>
      <c r="O51" s="6">
        <f>'[1]Discounts %'!AJ54</f>
        <v>0.58056358395033003</v>
      </c>
      <c r="P51" s="6">
        <f>'[1]Discounts %'!AK54</f>
        <v>0.62265352164415255</v>
      </c>
      <c r="Q51" s="3">
        <f>'[2]Discounts %'!X54</f>
        <v>0.40302411698354795</v>
      </c>
      <c r="R51" s="3">
        <f>'[2]Discounts %'!Y54</f>
        <v>0.7931373826432917</v>
      </c>
      <c r="S51" s="3">
        <f>'[2]Discounts %'!Z54</f>
        <v>0.90546480058228218</v>
      </c>
      <c r="T51" s="3">
        <f>'[2]Discounts %'!AA54</f>
        <v>0.48991652665280105</v>
      </c>
      <c r="U51" s="3">
        <f>'[2]Discounts %'!AB54</f>
        <v>0.50558270125416882</v>
      </c>
      <c r="V51" s="3">
        <f>'[2]Discounts %'!AC54</f>
        <v>0.76299822002378725</v>
      </c>
      <c r="W51" s="3">
        <f>'[2]Discounts %'!AD54</f>
        <v>0.69961777378754886</v>
      </c>
      <c r="X51" s="3">
        <f>'[2]Discounts %'!AE54</f>
        <v>0.46153884622141583</v>
      </c>
      <c r="Y51" s="3">
        <f>'[2]Discounts %'!AF54</f>
        <v>0.43319159512674094</v>
      </c>
      <c r="Z51" s="3">
        <f>'[2]Discounts %'!AG54</f>
        <v>0.36653731961579156</v>
      </c>
      <c r="AA51" s="3">
        <f>'[2]Discounts %'!AH54</f>
        <v>0.43567007228390542</v>
      </c>
      <c r="AB51" s="3">
        <f>'[2]Discounts %'!AI54</f>
        <v>0.47947636051800685</v>
      </c>
      <c r="AC51" s="3">
        <f>'[2]Discounts %'!AJ54</f>
        <v>0.5642614762587439</v>
      </c>
      <c r="AD51" s="3">
        <f>'[2]Discounts %'!AK54</f>
        <v>0.58411827352252832</v>
      </c>
      <c r="AE51" s="6">
        <f t="shared" si="16"/>
        <v>-2.7237358870402795E-3</v>
      </c>
      <c r="AF51" s="6">
        <f t="shared" si="17"/>
        <v>2.4926720968277083E-2</v>
      </c>
      <c r="AG51" s="6">
        <f t="shared" si="18"/>
        <v>6.9842264575634694E-3</v>
      </c>
      <c r="AH51" s="6">
        <f t="shared" si="19"/>
        <v>-0.14638532855924646</v>
      </c>
      <c r="AI51" s="6">
        <f t="shared" si="20"/>
        <v>-0.11834565157378707</v>
      </c>
      <c r="AJ51" s="6">
        <f t="shared" si="21"/>
        <v>-1.05384018414868E-2</v>
      </c>
      <c r="AK51" s="6">
        <f t="shared" si="22"/>
        <v>2.0877556320935908E-2</v>
      </c>
      <c r="AL51" s="6">
        <f t="shared" si="23"/>
        <v>-7.3202518608145639E-2</v>
      </c>
      <c r="AM51" s="6">
        <f t="shared" si="24"/>
        <v>2.252102659902272E-2</v>
      </c>
      <c r="AN51" s="6">
        <f t="shared" si="25"/>
        <v>-7.1566753544477502E-3</v>
      </c>
      <c r="AO51" s="6">
        <f t="shared" si="26"/>
        <v>-1.5295365774886549E-2</v>
      </c>
      <c r="AP51" s="6">
        <f t="shared" si="27"/>
        <v>-1.3484034704357106E-2</v>
      </c>
      <c r="AQ51" s="6">
        <f t="shared" si="28"/>
        <v>-1.6302107691586132E-2</v>
      </c>
      <c r="AR51" s="6">
        <f t="shared" si="29"/>
        <v>-3.8535248121624233E-2</v>
      </c>
    </row>
    <row r="52" spans="1:44" x14ac:dyDescent="0.25">
      <c r="A52" s="1" t="str">
        <f>'[2]Discounts %'!$E55</f>
        <v>HV</v>
      </c>
      <c r="B52" s="1" t="str">
        <f>'[2]Discounts per kWh'!$F55</f>
        <v>NHH UMS category C</v>
      </c>
      <c r="C52" s="6">
        <f>'[1]Discounts %'!X55</f>
        <v>0.30764807391424159</v>
      </c>
      <c r="D52" s="6">
        <f>'[1]Discounts %'!Y55</f>
        <v>0.51371432077591639</v>
      </c>
      <c r="E52" s="6">
        <f>'[1]Discounts %'!Z55</f>
        <v>0.66823488138166698</v>
      </c>
      <c r="F52" s="6">
        <f>'[1]Discounts %'!AA55</f>
        <v>0.51005514389553708</v>
      </c>
      <c r="G52" s="6">
        <f>'[1]Discounts %'!AB55</f>
        <v>0.43878143644664908</v>
      </c>
      <c r="H52" s="6">
        <f>'[1]Discounts %'!AC55</f>
        <v>0.58064204653937657</v>
      </c>
      <c r="I52" s="6">
        <f>'[1]Discounts %'!AD55</f>
        <v>0.46851562092831572</v>
      </c>
      <c r="J52" s="6">
        <f>'[1]Discounts %'!AE55</f>
        <v>0.28198473213683084</v>
      </c>
      <c r="K52" s="6">
        <f>'[1]Discounts %'!AF55</f>
        <v>0.25125815553936559</v>
      </c>
      <c r="L52" s="6">
        <f>'[1]Discounts %'!AG55</f>
        <v>0.22270478716567008</v>
      </c>
      <c r="M52" s="6">
        <f>'[1]Discounts %'!AH55</f>
        <v>0.32761632698541315</v>
      </c>
      <c r="N52" s="6">
        <f>'[1]Discounts %'!AI55</f>
        <v>0.36819389777782374</v>
      </c>
      <c r="O52" s="6">
        <f>'[1]Discounts %'!AJ55</f>
        <v>0.46027157922465189</v>
      </c>
      <c r="P52" s="6">
        <f>'[1]Discounts %'!AK55</f>
        <v>0.51843254591830734</v>
      </c>
      <c r="Q52" s="3">
        <f>'[2]Discounts %'!X55</f>
        <v>0.30536076068705009</v>
      </c>
      <c r="R52" s="3">
        <f>'[2]Discounts %'!Y55</f>
        <v>0.54605930174144601</v>
      </c>
      <c r="S52" s="3">
        <f>'[2]Discounts %'!Z55</f>
        <v>0.66823537163595148</v>
      </c>
      <c r="T52" s="3">
        <f>'[2]Discounts %'!AA55</f>
        <v>0.41290745859978745</v>
      </c>
      <c r="U52" s="3">
        <f>'[2]Discounts %'!AB55</f>
        <v>0.38858078307873278</v>
      </c>
      <c r="V52" s="3">
        <f>'[2]Discounts %'!AC55</f>
        <v>0.57707848693488106</v>
      </c>
      <c r="W52" s="3">
        <f>'[2]Discounts %'!AD55</f>
        <v>0.50644354552480708</v>
      </c>
      <c r="X52" s="3">
        <f>'[2]Discounts %'!AE55</f>
        <v>0.24411204938407718</v>
      </c>
      <c r="Y52" s="3">
        <f>'[2]Discounts %'!AF55</f>
        <v>0.27278401940129088</v>
      </c>
      <c r="Z52" s="3">
        <f>'[2]Discounts %'!AG55</f>
        <v>0.22188584759332181</v>
      </c>
      <c r="AA52" s="3">
        <f>'[2]Discounts %'!AH55</f>
        <v>0.31872064785238785</v>
      </c>
      <c r="AB52" s="3">
        <f>'[2]Discounts %'!AI55</f>
        <v>0.36299129805597868</v>
      </c>
      <c r="AC52" s="3">
        <f>'[2]Discounts %'!AJ55</f>
        <v>0.44794272825182196</v>
      </c>
      <c r="AD52" s="3">
        <f>'[2]Discounts %'!AK55</f>
        <v>0.48033687843105116</v>
      </c>
      <c r="AE52" s="6">
        <f t="shared" si="16"/>
        <v>-2.2873132271915009E-3</v>
      </c>
      <c r="AF52" s="6">
        <f t="shared" si="17"/>
        <v>3.2344980965529624E-2</v>
      </c>
      <c r="AG52" s="6">
        <f t="shared" si="18"/>
        <v>4.9025428450200081E-7</v>
      </c>
      <c r="AH52" s="6">
        <f t="shared" si="19"/>
        <v>-9.7147685295749631E-2</v>
      </c>
      <c r="AI52" s="6">
        <f t="shared" si="20"/>
        <v>-5.0200653367916293E-2</v>
      </c>
      <c r="AJ52" s="6">
        <f t="shared" si="21"/>
        <v>-3.5635596044955031E-3</v>
      </c>
      <c r="AK52" s="6">
        <f t="shared" si="22"/>
        <v>3.7927924596491358E-2</v>
      </c>
      <c r="AL52" s="6">
        <f t="shared" si="23"/>
        <v>-3.7872682752753656E-2</v>
      </c>
      <c r="AM52" s="6">
        <f t="shared" si="24"/>
        <v>2.1525863861925287E-2</v>
      </c>
      <c r="AN52" s="6">
        <f t="shared" si="25"/>
        <v>-8.1893957234827064E-4</v>
      </c>
      <c r="AO52" s="6">
        <f t="shared" si="26"/>
        <v>-8.8956791330253027E-3</v>
      </c>
      <c r="AP52" s="6">
        <f t="shared" si="27"/>
        <v>-5.2025997218450581E-3</v>
      </c>
      <c r="AQ52" s="6">
        <f t="shared" si="28"/>
        <v>-1.232885097282993E-2</v>
      </c>
      <c r="AR52" s="6">
        <f t="shared" si="29"/>
        <v>-3.809566748725618E-2</v>
      </c>
    </row>
    <row r="53" spans="1:44" x14ac:dyDescent="0.25">
      <c r="A53" s="1" t="str">
        <f>'[2]Discounts %'!$E56</f>
        <v>HV</v>
      </c>
      <c r="B53" s="1" t="str">
        <f>'[2]Discounts per kWh'!$F56</f>
        <v>NHH UMS category D</v>
      </c>
      <c r="C53" s="6">
        <f>'[1]Discounts %'!X56</f>
        <v>0.44051157975263999</v>
      </c>
      <c r="D53" s="6">
        <f>'[1]Discounts %'!Y56</f>
        <v>0.99560833818036443</v>
      </c>
      <c r="E53" s="6">
        <f>'[1]Discounts %'!Z56</f>
        <v>0.9869043558582612</v>
      </c>
      <c r="F53" s="6">
        <f>'[1]Discounts %'!AA56</f>
        <v>0.59192113757961051</v>
      </c>
      <c r="G53" s="6">
        <f>'[1]Discounts %'!AB56</f>
        <v>0.724573114841778</v>
      </c>
      <c r="H53" s="6">
        <f>'[1]Discounts %'!AC56</f>
        <v>0.92388160476557402</v>
      </c>
      <c r="I53" s="6">
        <f>'[1]Discounts %'!AD56</f>
        <v>0.85801791861218868</v>
      </c>
      <c r="J53" s="6">
        <f>'[1]Discounts %'!AE56</f>
        <v>0.41385179465842997</v>
      </c>
      <c r="K53" s="6">
        <f>'[1]Discounts %'!AF56</f>
        <v>0.71425240028624681</v>
      </c>
      <c r="L53" s="6">
        <f>'[1]Discounts %'!AG56</f>
        <v>0.7827047891420279</v>
      </c>
      <c r="M53" s="6">
        <f>'[1]Discounts %'!AH56</f>
        <v>0.57663255853695849</v>
      </c>
      <c r="N53" s="6">
        <f>'[1]Discounts %'!AI56</f>
        <v>0.6325033008079729</v>
      </c>
      <c r="O53" s="6">
        <f>'[1]Discounts %'!AJ56</f>
        <v>0.74273094347180169</v>
      </c>
      <c r="P53" s="6">
        <f>'[1]Discounts %'!AK56</f>
        <v>0.74000407725492434</v>
      </c>
      <c r="Q53" s="3">
        <f>'[2]Discounts %'!X56</f>
        <v>0.43678408056680301</v>
      </c>
      <c r="R53" s="3">
        <f>'[2]Discounts %'!Y56</f>
        <v>1</v>
      </c>
      <c r="S53" s="3">
        <f>'[2]Discounts %'!Z56</f>
        <v>0.99911339017062439</v>
      </c>
      <c r="T53" s="3">
        <f>'[2]Discounts %'!AA56</f>
        <v>0.48487468808203643</v>
      </c>
      <c r="U53" s="3">
        <f>'[2]Discounts %'!AB56</f>
        <v>0.56092559615813575</v>
      </c>
      <c r="V53" s="3">
        <f>'[2]Discounts %'!AC56</f>
        <v>0.92074737673022611</v>
      </c>
      <c r="W53" s="3">
        <f>'[2]Discounts %'!AD56</f>
        <v>0.82538239740888208</v>
      </c>
      <c r="X53" s="3">
        <f>'[2]Discounts %'!AE56</f>
        <v>0.34545632602271753</v>
      </c>
      <c r="Y53" s="3">
        <f>'[2]Discounts %'!AF56</f>
        <v>0.70849313891493748</v>
      </c>
      <c r="Z53" s="3">
        <f>'[2]Discounts %'!AG56</f>
        <v>0.72579908668616344</v>
      </c>
      <c r="AA53" s="3">
        <f>'[2]Discounts %'!AH56</f>
        <v>0.5441201331957789</v>
      </c>
      <c r="AB53" s="3">
        <f>'[2]Discounts %'!AI56</f>
        <v>0.59689497521044876</v>
      </c>
      <c r="AC53" s="3">
        <f>'[2]Discounts %'!AJ56</f>
        <v>0.69738161199672599</v>
      </c>
      <c r="AD53" s="3">
        <f>'[2]Discounts %'!AK56</f>
        <v>0.7056148744152142</v>
      </c>
      <c r="AE53" s="6">
        <f t="shared" si="16"/>
        <v>-3.7274991858369799E-3</v>
      </c>
      <c r="AF53" s="6">
        <f t="shared" si="17"/>
        <v>4.3916618196355728E-3</v>
      </c>
      <c r="AG53" s="6">
        <f t="shared" si="18"/>
        <v>1.2209034312363198E-2</v>
      </c>
      <c r="AH53" s="6">
        <f t="shared" si="19"/>
        <v>-0.10704644949757408</v>
      </c>
      <c r="AI53" s="6">
        <f t="shared" si="20"/>
        <v>-0.16364751868364225</v>
      </c>
      <c r="AJ53" s="6">
        <f t="shared" si="21"/>
        <v>-3.1342280353479079E-3</v>
      </c>
      <c r="AK53" s="6">
        <f t="shared" si="22"/>
        <v>-3.2635521203306594E-2</v>
      </c>
      <c r="AL53" s="6">
        <f t="shared" si="23"/>
        <v>-6.8395468635712442E-2</v>
      </c>
      <c r="AM53" s="6">
        <f t="shared" si="24"/>
        <v>-5.7592613713093321E-3</v>
      </c>
      <c r="AN53" s="6">
        <f t="shared" si="25"/>
        <v>-5.690570245586446E-2</v>
      </c>
      <c r="AO53" s="6">
        <f t="shared" si="26"/>
        <v>-3.2512425341179596E-2</v>
      </c>
      <c r="AP53" s="6">
        <f t="shared" si="27"/>
        <v>-3.5608325597524138E-2</v>
      </c>
      <c r="AQ53" s="6">
        <f t="shared" si="28"/>
        <v>-4.5349331475075694E-2</v>
      </c>
      <c r="AR53" s="6">
        <f t="shared" si="29"/>
        <v>-3.4389202839710142E-2</v>
      </c>
    </row>
    <row r="54" spans="1:44" x14ac:dyDescent="0.25">
      <c r="A54" s="1" t="str">
        <f>'[2]Discounts %'!$E57</f>
        <v>HV</v>
      </c>
      <c r="B54" s="1" t="str">
        <f>'[2]Discounts per kWh'!$F57</f>
        <v>LV UMS (Pseudo HH Metered)</v>
      </c>
      <c r="C54" s="6">
        <f>'[1]Discounts %'!X57</f>
        <v>0.3995862368509206</v>
      </c>
      <c r="D54" s="6">
        <f>'[1]Discounts %'!Y57</f>
        <v>0.77890189548762889</v>
      </c>
      <c r="E54" s="6">
        <f>'[1]Discounts %'!Z57</f>
        <v>0.90828925139321726</v>
      </c>
      <c r="F54" s="6">
        <f>'[1]Discounts %'!AA57</f>
        <v>0.62818492931706504</v>
      </c>
      <c r="G54" s="6">
        <f>'[1]Discounts %'!AB57</f>
        <v>0.62018156253947943</v>
      </c>
      <c r="H54" s="6">
        <f>'[1]Discounts %'!AC57</f>
        <v>0.76562628108346065</v>
      </c>
      <c r="I54" s="6">
        <f>'[1]Discounts %'!AD57</f>
        <v>0.67539713433516591</v>
      </c>
      <c r="J54" s="6">
        <f>'[1]Discounts %'!AE57</f>
        <v>0.53769566476664143</v>
      </c>
      <c r="K54" s="6">
        <f>'[1]Discounts %'!AF57</f>
        <v>0.42764465635265758</v>
      </c>
      <c r="L54" s="6">
        <f>'[1]Discounts %'!AG57</f>
        <v>0.36071318507512817</v>
      </c>
      <c r="M54" s="6">
        <f>'[1]Discounts %'!AH57</f>
        <v>0.41994650653462745</v>
      </c>
      <c r="N54" s="6">
        <f>'[1]Discounts %'!AI57</f>
        <v>0.49939539823834295</v>
      </c>
      <c r="O54" s="6">
        <f>'[1]Discounts %'!AJ57</f>
        <v>0.5554590845987375</v>
      </c>
      <c r="P54" s="6">
        <f>'[1]Discounts %'!AK57</f>
        <v>0.5901351546159106</v>
      </c>
      <c r="Q54" s="3">
        <f>'[2]Discounts %'!X57</f>
        <v>0.39896459411056823</v>
      </c>
      <c r="R54" s="3">
        <f>'[2]Discounts %'!Y57</f>
        <v>0.80288342533350854</v>
      </c>
      <c r="S54" s="3">
        <f>'[2]Discounts %'!Z57</f>
        <v>0.91749752570628329</v>
      </c>
      <c r="T54" s="3">
        <f>'[2]Discounts %'!AA57</f>
        <v>0.48375718491477404</v>
      </c>
      <c r="U54" s="3">
        <f>'[2]Discounts %'!AB57</f>
        <v>0.46361886110170547</v>
      </c>
      <c r="V54" s="3">
        <f>'[2]Discounts %'!AC57</f>
        <v>0.75548940613532301</v>
      </c>
      <c r="W54" s="3">
        <f>'[2]Discounts %'!AD57</f>
        <v>0.69245169967807207</v>
      </c>
      <c r="X54" s="3">
        <f>'[2]Discounts %'!AE57</f>
        <v>0.41587658401581851</v>
      </c>
      <c r="Y54" s="3">
        <f>'[2]Discounts %'!AF57</f>
        <v>0.42506889405911019</v>
      </c>
      <c r="Z54" s="3">
        <f>'[2]Discounts %'!AG57</f>
        <v>0.35663805745524696</v>
      </c>
      <c r="AA54" s="3">
        <f>'[2]Discounts %'!AH57</f>
        <v>0.42465829693421436</v>
      </c>
      <c r="AB54" s="3">
        <f>'[2]Discounts %'!AI57</f>
        <v>0.48092794062819583</v>
      </c>
      <c r="AC54" s="3">
        <f>'[2]Discounts %'!AJ57</f>
        <v>0.55388090351102781</v>
      </c>
      <c r="AD54" s="3">
        <f>'[2]Discounts %'!AK57</f>
        <v>0.5673802022078247</v>
      </c>
      <c r="AE54" s="6">
        <f t="shared" si="16"/>
        <v>-6.2164274035236833E-4</v>
      </c>
      <c r="AF54" s="6">
        <f t="shared" si="17"/>
        <v>2.3981529845879646E-2</v>
      </c>
      <c r="AG54" s="6">
        <f t="shared" si="18"/>
        <v>9.2082743130660338E-3</v>
      </c>
      <c r="AH54" s="6">
        <f t="shared" si="19"/>
        <v>-0.144427744402291</v>
      </c>
      <c r="AI54" s="6">
        <f t="shared" si="20"/>
        <v>-0.15656270143777395</v>
      </c>
      <c r="AJ54" s="6">
        <f t="shared" si="21"/>
        <v>-1.0136874948137642E-2</v>
      </c>
      <c r="AK54" s="6">
        <f t="shared" si="22"/>
        <v>1.7054565342906169E-2</v>
      </c>
      <c r="AL54" s="6">
        <f t="shared" si="23"/>
        <v>-0.12181908075082293</v>
      </c>
      <c r="AM54" s="6">
        <f t="shared" si="24"/>
        <v>-2.5757622935473901E-3</v>
      </c>
      <c r="AN54" s="6">
        <f t="shared" si="25"/>
        <v>-4.0751276198812136E-3</v>
      </c>
      <c r="AO54" s="6">
        <f t="shared" si="26"/>
        <v>4.7117903995869126E-3</v>
      </c>
      <c r="AP54" s="6">
        <f t="shared" si="27"/>
        <v>-1.846745761014712E-2</v>
      </c>
      <c r="AQ54" s="6">
        <f t="shared" si="28"/>
        <v>-1.5781810877096847E-3</v>
      </c>
      <c r="AR54" s="6">
        <f t="shared" si="29"/>
        <v>-2.2754952408085893E-2</v>
      </c>
    </row>
    <row r="55" spans="1:44" x14ac:dyDescent="0.25">
      <c r="A55" s="1" t="str">
        <f>'[2]Discounts %'!$E58</f>
        <v>HV</v>
      </c>
      <c r="B55" s="1" t="str">
        <f>'[2]Discounts per kWh'!$F58</f>
        <v>LV Generation NHH or Aggregate HH</v>
      </c>
      <c r="C55" s="6">
        <f>'[1]Discounts %'!X58</f>
        <v>0</v>
      </c>
      <c r="D55" s="6">
        <f>'[1]Discounts %'!Y58</f>
        <v>0</v>
      </c>
      <c r="E55" s="6">
        <f>'[1]Discounts %'!Z58</f>
        <v>0</v>
      </c>
      <c r="F55" s="6">
        <f>'[1]Discounts %'!AA58</f>
        <v>0</v>
      </c>
      <c r="G55" s="6">
        <f>'[1]Discounts %'!AB58</f>
        <v>0</v>
      </c>
      <c r="H55" s="6">
        <f>'[1]Discounts %'!AC58</f>
        <v>0</v>
      </c>
      <c r="I55" s="6">
        <f>'[1]Discounts %'!AD58</f>
        <v>0</v>
      </c>
      <c r="J55" s="6">
        <f>'[1]Discounts %'!AE58</f>
        <v>0</v>
      </c>
      <c r="K55" s="6">
        <f>'[1]Discounts %'!AF58</f>
        <v>0</v>
      </c>
      <c r="L55" s="6">
        <f>'[1]Discounts %'!AG58</f>
        <v>0</v>
      </c>
      <c r="M55" s="6">
        <f>'[1]Discounts %'!AH58</f>
        <v>0</v>
      </c>
      <c r="N55" s="6">
        <f>'[1]Discounts %'!AI58</f>
        <v>0</v>
      </c>
      <c r="O55" s="6">
        <f>'[1]Discounts %'!AJ58</f>
        <v>0</v>
      </c>
      <c r="P55" s="6">
        <f>'[1]Discounts %'!AK58</f>
        <v>0</v>
      </c>
      <c r="Q55" s="3">
        <f>'[2]Discounts %'!X58</f>
        <v>0</v>
      </c>
      <c r="R55" s="3">
        <f>'[2]Discounts %'!Y58</f>
        <v>0</v>
      </c>
      <c r="S55" s="3">
        <f>'[2]Discounts %'!Z58</f>
        <v>0</v>
      </c>
      <c r="T55" s="3">
        <f>'[2]Discounts %'!AA58</f>
        <v>0</v>
      </c>
      <c r="U55" s="3">
        <f>'[2]Discounts %'!AB58</f>
        <v>0</v>
      </c>
      <c r="V55" s="3">
        <f>'[2]Discounts %'!AC58</f>
        <v>0</v>
      </c>
      <c r="W55" s="3">
        <f>'[2]Discounts %'!AD58</f>
        <v>0</v>
      </c>
      <c r="X55" s="3">
        <f>'[2]Discounts %'!AE58</f>
        <v>0</v>
      </c>
      <c r="Y55" s="3">
        <f>'[2]Discounts %'!AF58</f>
        <v>0</v>
      </c>
      <c r="Z55" s="3">
        <f>'[2]Discounts %'!AG58</f>
        <v>0</v>
      </c>
      <c r="AA55" s="3">
        <f>'[2]Discounts %'!AH58</f>
        <v>0</v>
      </c>
      <c r="AB55" s="3">
        <f>'[2]Discounts %'!AI58</f>
        <v>0</v>
      </c>
      <c r="AC55" s="3">
        <f>'[2]Discounts %'!AJ58</f>
        <v>0</v>
      </c>
      <c r="AD55" s="3">
        <f>'[2]Discounts %'!AK58</f>
        <v>0</v>
      </c>
      <c r="AE55" s="6">
        <f t="shared" si="16"/>
        <v>0</v>
      </c>
      <c r="AF55" s="6">
        <f t="shared" si="17"/>
        <v>0</v>
      </c>
      <c r="AG55" s="6">
        <f t="shared" si="18"/>
        <v>0</v>
      </c>
      <c r="AH55" s="6">
        <f t="shared" si="19"/>
        <v>0</v>
      </c>
      <c r="AI55" s="6">
        <f t="shared" si="20"/>
        <v>0</v>
      </c>
      <c r="AJ55" s="6">
        <f t="shared" si="21"/>
        <v>0</v>
      </c>
      <c r="AK55" s="6">
        <f t="shared" si="22"/>
        <v>0</v>
      </c>
      <c r="AL55" s="6">
        <f t="shared" si="23"/>
        <v>0</v>
      </c>
      <c r="AM55" s="6">
        <f t="shared" si="24"/>
        <v>0</v>
      </c>
      <c r="AN55" s="6">
        <f t="shared" si="25"/>
        <v>0</v>
      </c>
      <c r="AO55" s="6">
        <f t="shared" si="26"/>
        <v>0</v>
      </c>
      <c r="AP55" s="6">
        <f t="shared" si="27"/>
        <v>0</v>
      </c>
      <c r="AQ55" s="6">
        <f t="shared" si="28"/>
        <v>0</v>
      </c>
      <c r="AR55" s="6">
        <f t="shared" si="29"/>
        <v>0</v>
      </c>
    </row>
    <row r="56" spans="1:44" x14ac:dyDescent="0.25">
      <c r="A56" s="1" t="str">
        <f>'[2]Discounts %'!$E59</f>
        <v>HV</v>
      </c>
      <c r="B56" s="1" t="str">
        <f>'[2]Discounts per kWh'!$F59</f>
        <v>LV Sub Generation NHH</v>
      </c>
      <c r="C56" s="6">
        <f>'[1]Discounts %'!X59</f>
        <v>0</v>
      </c>
      <c r="D56" s="6">
        <f>'[1]Discounts %'!Y59</f>
        <v>0</v>
      </c>
      <c r="E56" s="6">
        <f>'[1]Discounts %'!Z59</f>
        <v>0</v>
      </c>
      <c r="F56" s="6">
        <f>'[1]Discounts %'!AA59</f>
        <v>0</v>
      </c>
      <c r="G56" s="6">
        <f>'[1]Discounts %'!AB59</f>
        <v>0</v>
      </c>
      <c r="H56" s="6">
        <f>'[1]Discounts %'!AC59</f>
        <v>0</v>
      </c>
      <c r="I56" s="6">
        <f>'[1]Discounts %'!AD59</f>
        <v>0</v>
      </c>
      <c r="J56" s="6">
        <f>'[1]Discounts %'!AE59</f>
        <v>0</v>
      </c>
      <c r="K56" s="6">
        <f>'[1]Discounts %'!AF59</f>
        <v>0</v>
      </c>
      <c r="L56" s="6">
        <f>'[1]Discounts %'!AG59</f>
        <v>0</v>
      </c>
      <c r="M56" s="6">
        <f>'[1]Discounts %'!AH59</f>
        <v>0</v>
      </c>
      <c r="N56" s="6">
        <f>'[1]Discounts %'!AI59</f>
        <v>0</v>
      </c>
      <c r="O56" s="6">
        <f>'[1]Discounts %'!AJ59</f>
        <v>0</v>
      </c>
      <c r="P56" s="6">
        <f>'[1]Discounts %'!AK59</f>
        <v>0</v>
      </c>
      <c r="Q56" s="3">
        <f>'[2]Discounts %'!X59</f>
        <v>0</v>
      </c>
      <c r="R56" s="3">
        <f>'[2]Discounts %'!Y59</f>
        <v>0</v>
      </c>
      <c r="S56" s="3">
        <f>'[2]Discounts %'!Z59</f>
        <v>0</v>
      </c>
      <c r="T56" s="3">
        <f>'[2]Discounts %'!AA59</f>
        <v>0</v>
      </c>
      <c r="U56" s="3">
        <f>'[2]Discounts %'!AB59</f>
        <v>0</v>
      </c>
      <c r="V56" s="3">
        <f>'[2]Discounts %'!AC59</f>
        <v>0</v>
      </c>
      <c r="W56" s="3">
        <f>'[2]Discounts %'!AD59</f>
        <v>0</v>
      </c>
      <c r="X56" s="3">
        <f>'[2]Discounts %'!AE59</f>
        <v>0</v>
      </c>
      <c r="Y56" s="3">
        <f>'[2]Discounts %'!AF59</f>
        <v>0</v>
      </c>
      <c r="Z56" s="3">
        <f>'[2]Discounts %'!AG59</f>
        <v>0</v>
      </c>
      <c r="AA56" s="3">
        <f>'[2]Discounts %'!AH59</f>
        <v>0</v>
      </c>
      <c r="AB56" s="3">
        <f>'[2]Discounts %'!AI59</f>
        <v>0</v>
      </c>
      <c r="AC56" s="3">
        <f>'[2]Discounts %'!AJ59</f>
        <v>0</v>
      </c>
      <c r="AD56" s="3">
        <f>'[2]Discounts %'!AK59</f>
        <v>0</v>
      </c>
      <c r="AE56" s="6">
        <f t="shared" si="16"/>
        <v>0</v>
      </c>
      <c r="AF56" s="6">
        <f t="shared" si="17"/>
        <v>0</v>
      </c>
      <c r="AG56" s="6">
        <f t="shared" si="18"/>
        <v>0</v>
      </c>
      <c r="AH56" s="6">
        <f t="shared" si="19"/>
        <v>0</v>
      </c>
      <c r="AI56" s="6">
        <f t="shared" si="20"/>
        <v>0</v>
      </c>
      <c r="AJ56" s="6">
        <f t="shared" si="21"/>
        <v>0</v>
      </c>
      <c r="AK56" s="6">
        <f t="shared" si="22"/>
        <v>0</v>
      </c>
      <c r="AL56" s="6">
        <f t="shared" si="23"/>
        <v>0</v>
      </c>
      <c r="AM56" s="6">
        <f t="shared" si="24"/>
        <v>0</v>
      </c>
      <c r="AN56" s="6">
        <f t="shared" si="25"/>
        <v>0</v>
      </c>
      <c r="AO56" s="6">
        <f t="shared" si="26"/>
        <v>0</v>
      </c>
      <c r="AP56" s="6">
        <f t="shared" si="27"/>
        <v>0</v>
      </c>
      <c r="AQ56" s="6">
        <f t="shared" si="28"/>
        <v>0</v>
      </c>
      <c r="AR56" s="6">
        <f t="shared" si="29"/>
        <v>0</v>
      </c>
    </row>
    <row r="57" spans="1:44" x14ac:dyDescent="0.25">
      <c r="A57" s="1" t="str">
        <f>'[2]Discounts %'!$E60</f>
        <v>HV</v>
      </c>
      <c r="B57" s="1" t="str">
        <f>'[2]Discounts per kWh'!$F60</f>
        <v>LV Generation Intermittent</v>
      </c>
      <c r="C57" s="6">
        <f>'[1]Discounts %'!X60</f>
        <v>0</v>
      </c>
      <c r="D57" s="6">
        <f>'[1]Discounts %'!Y60</f>
        <v>0</v>
      </c>
      <c r="E57" s="6">
        <f>'[1]Discounts %'!Z60</f>
        <v>0</v>
      </c>
      <c r="F57" s="6">
        <f>'[1]Discounts %'!AA60</f>
        <v>0</v>
      </c>
      <c r="G57" s="6">
        <f>'[1]Discounts %'!AB60</f>
        <v>0</v>
      </c>
      <c r="H57" s="6">
        <f>'[1]Discounts %'!AC60</f>
        <v>0</v>
      </c>
      <c r="I57" s="6">
        <f>'[1]Discounts %'!AD60</f>
        <v>0</v>
      </c>
      <c r="J57" s="6">
        <f>'[1]Discounts %'!AE60</f>
        <v>0</v>
      </c>
      <c r="K57" s="6">
        <f>'[1]Discounts %'!AF60</f>
        <v>0</v>
      </c>
      <c r="L57" s="6">
        <f>'[1]Discounts %'!AG60</f>
        <v>0</v>
      </c>
      <c r="M57" s="6">
        <f>'[1]Discounts %'!AH60</f>
        <v>0</v>
      </c>
      <c r="N57" s="6">
        <f>'[1]Discounts %'!AI60</f>
        <v>0</v>
      </c>
      <c r="O57" s="6">
        <f>'[1]Discounts %'!AJ60</f>
        <v>0</v>
      </c>
      <c r="P57" s="6">
        <f>'[1]Discounts %'!AK60</f>
        <v>0</v>
      </c>
      <c r="Q57" s="3">
        <f>'[2]Discounts %'!X60</f>
        <v>0</v>
      </c>
      <c r="R57" s="3">
        <f>'[2]Discounts %'!Y60</f>
        <v>0</v>
      </c>
      <c r="S57" s="3">
        <f>'[2]Discounts %'!Z60</f>
        <v>0</v>
      </c>
      <c r="T57" s="3">
        <f>'[2]Discounts %'!AA60</f>
        <v>0</v>
      </c>
      <c r="U57" s="3">
        <f>'[2]Discounts %'!AB60</f>
        <v>0</v>
      </c>
      <c r="V57" s="3">
        <f>'[2]Discounts %'!AC60</f>
        <v>0</v>
      </c>
      <c r="W57" s="3">
        <f>'[2]Discounts %'!AD60</f>
        <v>0</v>
      </c>
      <c r="X57" s="3">
        <f>'[2]Discounts %'!AE60</f>
        <v>0</v>
      </c>
      <c r="Y57" s="3">
        <f>'[2]Discounts %'!AF60</f>
        <v>0</v>
      </c>
      <c r="Z57" s="3">
        <f>'[2]Discounts %'!AG60</f>
        <v>0</v>
      </c>
      <c r="AA57" s="3">
        <f>'[2]Discounts %'!AH60</f>
        <v>0</v>
      </c>
      <c r="AB57" s="3">
        <f>'[2]Discounts %'!AI60</f>
        <v>0</v>
      </c>
      <c r="AC57" s="3">
        <f>'[2]Discounts %'!AJ60</f>
        <v>0</v>
      </c>
      <c r="AD57" s="3">
        <f>'[2]Discounts %'!AK60</f>
        <v>0</v>
      </c>
      <c r="AE57" s="6">
        <f t="shared" si="16"/>
        <v>0</v>
      </c>
      <c r="AF57" s="6">
        <f t="shared" si="17"/>
        <v>0</v>
      </c>
      <c r="AG57" s="6">
        <f t="shared" si="18"/>
        <v>0</v>
      </c>
      <c r="AH57" s="6">
        <f t="shared" si="19"/>
        <v>0</v>
      </c>
      <c r="AI57" s="6">
        <f t="shared" si="20"/>
        <v>0</v>
      </c>
      <c r="AJ57" s="6">
        <f t="shared" si="21"/>
        <v>0</v>
      </c>
      <c r="AK57" s="6">
        <f t="shared" si="22"/>
        <v>0</v>
      </c>
      <c r="AL57" s="6">
        <f t="shared" si="23"/>
        <v>0</v>
      </c>
      <c r="AM57" s="6">
        <f t="shared" si="24"/>
        <v>0</v>
      </c>
      <c r="AN57" s="6">
        <f t="shared" si="25"/>
        <v>0</v>
      </c>
      <c r="AO57" s="6">
        <f t="shared" si="26"/>
        <v>0</v>
      </c>
      <c r="AP57" s="6">
        <f t="shared" si="27"/>
        <v>0</v>
      </c>
      <c r="AQ57" s="6">
        <f t="shared" si="28"/>
        <v>0</v>
      </c>
      <c r="AR57" s="6">
        <f t="shared" si="29"/>
        <v>0</v>
      </c>
    </row>
    <row r="58" spans="1:44" x14ac:dyDescent="0.25">
      <c r="A58" s="1" t="str">
        <f>'[2]Discounts %'!$E61</f>
        <v>HV</v>
      </c>
      <c r="B58" s="1" t="str">
        <f>'[2]Discounts per kWh'!$F61</f>
        <v>LV Generation Intermittent no RP charge</v>
      </c>
      <c r="C58" s="6">
        <f>'[1]Discounts %'!X61</f>
        <v>0</v>
      </c>
      <c r="D58" s="6">
        <f>'[1]Discounts %'!Y61</f>
        <v>0</v>
      </c>
      <c r="E58" s="6">
        <f>'[1]Discounts %'!Z61</f>
        <v>0</v>
      </c>
      <c r="F58" s="6">
        <f>'[1]Discounts %'!AA61</f>
        <v>0</v>
      </c>
      <c r="G58" s="6">
        <f>'[1]Discounts %'!AB61</f>
        <v>0</v>
      </c>
      <c r="H58" s="6">
        <f>'[1]Discounts %'!AC61</f>
        <v>0</v>
      </c>
      <c r="I58" s="6">
        <f>'[1]Discounts %'!AD61</f>
        <v>0</v>
      </c>
      <c r="J58" s="6">
        <f>'[1]Discounts %'!AE61</f>
        <v>0</v>
      </c>
      <c r="K58" s="6">
        <f>'[1]Discounts %'!AF61</f>
        <v>0</v>
      </c>
      <c r="L58" s="6">
        <f>'[1]Discounts %'!AG61</f>
        <v>0</v>
      </c>
      <c r="M58" s="6">
        <f>'[1]Discounts %'!AH61</f>
        <v>0</v>
      </c>
      <c r="N58" s="6">
        <f>'[1]Discounts %'!AI61</f>
        <v>0</v>
      </c>
      <c r="O58" s="6">
        <f>'[1]Discounts %'!AJ61</f>
        <v>0</v>
      </c>
      <c r="P58" s="6">
        <f>'[1]Discounts %'!AK61</f>
        <v>0</v>
      </c>
      <c r="Q58" s="3">
        <f>'[2]Discounts %'!X61</f>
        <v>0</v>
      </c>
      <c r="R58" s="3">
        <f>'[2]Discounts %'!Y61</f>
        <v>0</v>
      </c>
      <c r="S58" s="3">
        <f>'[2]Discounts %'!Z61</f>
        <v>0</v>
      </c>
      <c r="T58" s="3">
        <f>'[2]Discounts %'!AA61</f>
        <v>0</v>
      </c>
      <c r="U58" s="3">
        <f>'[2]Discounts %'!AB61</f>
        <v>0</v>
      </c>
      <c r="V58" s="3">
        <f>'[2]Discounts %'!AC61</f>
        <v>0</v>
      </c>
      <c r="W58" s="3">
        <f>'[2]Discounts %'!AD61</f>
        <v>0</v>
      </c>
      <c r="X58" s="3">
        <f>'[2]Discounts %'!AE61</f>
        <v>0</v>
      </c>
      <c r="Y58" s="3">
        <f>'[2]Discounts %'!AF61</f>
        <v>0</v>
      </c>
      <c r="Z58" s="3">
        <f>'[2]Discounts %'!AG61</f>
        <v>0</v>
      </c>
      <c r="AA58" s="3">
        <f>'[2]Discounts %'!AH61</f>
        <v>0</v>
      </c>
      <c r="AB58" s="3">
        <f>'[2]Discounts %'!AI61</f>
        <v>0</v>
      </c>
      <c r="AC58" s="3">
        <f>'[2]Discounts %'!AJ61</f>
        <v>0</v>
      </c>
      <c r="AD58" s="3">
        <f>'[2]Discounts %'!AK61</f>
        <v>0</v>
      </c>
      <c r="AE58" s="6">
        <f t="shared" si="16"/>
        <v>0</v>
      </c>
      <c r="AF58" s="6">
        <f t="shared" si="17"/>
        <v>0</v>
      </c>
      <c r="AG58" s="6">
        <f t="shared" si="18"/>
        <v>0</v>
      </c>
      <c r="AH58" s="6">
        <f t="shared" si="19"/>
        <v>0</v>
      </c>
      <c r="AI58" s="6">
        <f t="shared" si="20"/>
        <v>0</v>
      </c>
      <c r="AJ58" s="6">
        <f t="shared" si="21"/>
        <v>0</v>
      </c>
      <c r="AK58" s="6">
        <f t="shared" si="22"/>
        <v>0</v>
      </c>
      <c r="AL58" s="6">
        <f t="shared" si="23"/>
        <v>0</v>
      </c>
      <c r="AM58" s="6">
        <f t="shared" si="24"/>
        <v>0</v>
      </c>
      <c r="AN58" s="6">
        <f t="shared" si="25"/>
        <v>0</v>
      </c>
      <c r="AO58" s="6">
        <f t="shared" si="26"/>
        <v>0</v>
      </c>
      <c r="AP58" s="6">
        <f t="shared" si="27"/>
        <v>0</v>
      </c>
      <c r="AQ58" s="6">
        <f t="shared" si="28"/>
        <v>0</v>
      </c>
      <c r="AR58" s="6">
        <f t="shared" si="29"/>
        <v>0</v>
      </c>
    </row>
    <row r="59" spans="1:44" x14ac:dyDescent="0.25">
      <c r="A59" s="1" t="str">
        <f>'[2]Discounts %'!$E62</f>
        <v>HV</v>
      </c>
      <c r="B59" s="1" t="str">
        <f>'[2]Discounts per kWh'!$F62</f>
        <v>LV Generation Non-Intermittent</v>
      </c>
      <c r="C59" s="6">
        <f>'[1]Discounts %'!X62</f>
        <v>0</v>
      </c>
      <c r="D59" s="6">
        <f>'[1]Discounts %'!Y62</f>
        <v>0</v>
      </c>
      <c r="E59" s="6">
        <f>'[1]Discounts %'!Z62</f>
        <v>0</v>
      </c>
      <c r="F59" s="6">
        <f>'[1]Discounts %'!AA62</f>
        <v>0</v>
      </c>
      <c r="G59" s="6">
        <f>'[1]Discounts %'!AB62</f>
        <v>0</v>
      </c>
      <c r="H59" s="6">
        <f>'[1]Discounts %'!AC62</f>
        <v>0</v>
      </c>
      <c r="I59" s="6">
        <f>'[1]Discounts %'!AD62</f>
        <v>0</v>
      </c>
      <c r="J59" s="6">
        <f>'[1]Discounts %'!AE62</f>
        <v>0</v>
      </c>
      <c r="K59" s="6">
        <f>'[1]Discounts %'!AF62</f>
        <v>0</v>
      </c>
      <c r="L59" s="6">
        <f>'[1]Discounts %'!AG62</f>
        <v>0</v>
      </c>
      <c r="M59" s="6">
        <f>'[1]Discounts %'!AH62</f>
        <v>0</v>
      </c>
      <c r="N59" s="6">
        <f>'[1]Discounts %'!AI62</f>
        <v>0</v>
      </c>
      <c r="O59" s="6">
        <f>'[1]Discounts %'!AJ62</f>
        <v>0</v>
      </c>
      <c r="P59" s="6">
        <f>'[1]Discounts %'!AK62</f>
        <v>0</v>
      </c>
      <c r="Q59" s="3">
        <f>'[2]Discounts %'!X62</f>
        <v>0</v>
      </c>
      <c r="R59" s="3">
        <f>'[2]Discounts %'!Y62</f>
        <v>0</v>
      </c>
      <c r="S59" s="3">
        <f>'[2]Discounts %'!Z62</f>
        <v>0</v>
      </c>
      <c r="T59" s="3">
        <f>'[2]Discounts %'!AA62</f>
        <v>0</v>
      </c>
      <c r="U59" s="3">
        <f>'[2]Discounts %'!AB62</f>
        <v>0</v>
      </c>
      <c r="V59" s="3">
        <f>'[2]Discounts %'!AC62</f>
        <v>0</v>
      </c>
      <c r="W59" s="3">
        <f>'[2]Discounts %'!AD62</f>
        <v>0</v>
      </c>
      <c r="X59" s="3">
        <f>'[2]Discounts %'!AE62</f>
        <v>0</v>
      </c>
      <c r="Y59" s="3">
        <f>'[2]Discounts %'!AF62</f>
        <v>0</v>
      </c>
      <c r="Z59" s="3">
        <f>'[2]Discounts %'!AG62</f>
        <v>0</v>
      </c>
      <c r="AA59" s="3">
        <f>'[2]Discounts %'!AH62</f>
        <v>0</v>
      </c>
      <c r="AB59" s="3">
        <f>'[2]Discounts %'!AI62</f>
        <v>0</v>
      </c>
      <c r="AC59" s="3">
        <f>'[2]Discounts %'!AJ62</f>
        <v>0</v>
      </c>
      <c r="AD59" s="3">
        <f>'[2]Discounts %'!AK62</f>
        <v>0</v>
      </c>
      <c r="AE59" s="6">
        <f t="shared" si="16"/>
        <v>0</v>
      </c>
      <c r="AF59" s="6">
        <f t="shared" si="17"/>
        <v>0</v>
      </c>
      <c r="AG59" s="6">
        <f t="shared" si="18"/>
        <v>0</v>
      </c>
      <c r="AH59" s="6">
        <f t="shared" si="19"/>
        <v>0</v>
      </c>
      <c r="AI59" s="6">
        <f t="shared" si="20"/>
        <v>0</v>
      </c>
      <c r="AJ59" s="6">
        <f t="shared" si="21"/>
        <v>0</v>
      </c>
      <c r="AK59" s="6">
        <f t="shared" si="22"/>
        <v>0</v>
      </c>
      <c r="AL59" s="6">
        <f t="shared" si="23"/>
        <v>0</v>
      </c>
      <c r="AM59" s="6">
        <f t="shared" si="24"/>
        <v>0</v>
      </c>
      <c r="AN59" s="6">
        <f t="shared" si="25"/>
        <v>0</v>
      </c>
      <c r="AO59" s="6">
        <f t="shared" si="26"/>
        <v>0</v>
      </c>
      <c r="AP59" s="6">
        <f t="shared" si="27"/>
        <v>0</v>
      </c>
      <c r="AQ59" s="6">
        <f t="shared" si="28"/>
        <v>0</v>
      </c>
      <c r="AR59" s="6">
        <f t="shared" si="29"/>
        <v>0</v>
      </c>
    </row>
    <row r="60" spans="1:44" x14ac:dyDescent="0.25">
      <c r="A60" s="1" t="str">
        <f>'[2]Discounts %'!$E63</f>
        <v>HV</v>
      </c>
      <c r="B60" s="1" t="str">
        <f>'[2]Discounts per kWh'!$F63</f>
        <v>LV Generation Non-Intermittent no RP charge</v>
      </c>
      <c r="C60" s="6">
        <f>'[1]Discounts %'!X63</f>
        <v>0</v>
      </c>
      <c r="D60" s="6">
        <f>'[1]Discounts %'!Y63</f>
        <v>0</v>
      </c>
      <c r="E60" s="6">
        <f>'[1]Discounts %'!Z63</f>
        <v>0</v>
      </c>
      <c r="F60" s="6">
        <f>'[1]Discounts %'!AA63</f>
        <v>0</v>
      </c>
      <c r="G60" s="6">
        <f>'[1]Discounts %'!AB63</f>
        <v>0</v>
      </c>
      <c r="H60" s="6">
        <f>'[1]Discounts %'!AC63</f>
        <v>0</v>
      </c>
      <c r="I60" s="6">
        <f>'[1]Discounts %'!AD63</f>
        <v>0</v>
      </c>
      <c r="J60" s="6">
        <f>'[1]Discounts %'!AE63</f>
        <v>0</v>
      </c>
      <c r="K60" s="6">
        <f>'[1]Discounts %'!AF63</f>
        <v>0</v>
      </c>
      <c r="L60" s="6">
        <f>'[1]Discounts %'!AG63</f>
        <v>0</v>
      </c>
      <c r="M60" s="6">
        <f>'[1]Discounts %'!AH63</f>
        <v>0</v>
      </c>
      <c r="N60" s="6">
        <f>'[1]Discounts %'!AI63</f>
        <v>0</v>
      </c>
      <c r="O60" s="6">
        <f>'[1]Discounts %'!AJ63</f>
        <v>0</v>
      </c>
      <c r="P60" s="6">
        <f>'[1]Discounts %'!AK63</f>
        <v>0</v>
      </c>
      <c r="Q60" s="3">
        <f>'[2]Discounts %'!X63</f>
        <v>0</v>
      </c>
      <c r="R60" s="3">
        <f>'[2]Discounts %'!Y63</f>
        <v>0</v>
      </c>
      <c r="S60" s="3">
        <f>'[2]Discounts %'!Z63</f>
        <v>0</v>
      </c>
      <c r="T60" s="3">
        <f>'[2]Discounts %'!AA63</f>
        <v>0</v>
      </c>
      <c r="U60" s="3">
        <f>'[2]Discounts %'!AB63</f>
        <v>0</v>
      </c>
      <c r="V60" s="3">
        <f>'[2]Discounts %'!AC63</f>
        <v>0</v>
      </c>
      <c r="W60" s="3">
        <f>'[2]Discounts %'!AD63</f>
        <v>0</v>
      </c>
      <c r="X60" s="3">
        <f>'[2]Discounts %'!AE63</f>
        <v>0</v>
      </c>
      <c r="Y60" s="3">
        <f>'[2]Discounts %'!AF63</f>
        <v>0</v>
      </c>
      <c r="Z60" s="3">
        <f>'[2]Discounts %'!AG63</f>
        <v>0</v>
      </c>
      <c r="AA60" s="3">
        <f>'[2]Discounts %'!AH63</f>
        <v>0</v>
      </c>
      <c r="AB60" s="3">
        <f>'[2]Discounts %'!AI63</f>
        <v>0</v>
      </c>
      <c r="AC60" s="3">
        <f>'[2]Discounts %'!AJ63</f>
        <v>0</v>
      </c>
      <c r="AD60" s="3">
        <f>'[2]Discounts %'!AK63</f>
        <v>0</v>
      </c>
      <c r="AE60" s="6">
        <f t="shared" si="16"/>
        <v>0</v>
      </c>
      <c r="AF60" s="6">
        <f t="shared" si="17"/>
        <v>0</v>
      </c>
      <c r="AG60" s="6">
        <f t="shared" si="18"/>
        <v>0</v>
      </c>
      <c r="AH60" s="6">
        <f t="shared" si="19"/>
        <v>0</v>
      </c>
      <c r="AI60" s="6">
        <f t="shared" si="20"/>
        <v>0</v>
      </c>
      <c r="AJ60" s="6">
        <f t="shared" si="21"/>
        <v>0</v>
      </c>
      <c r="AK60" s="6">
        <f t="shared" si="22"/>
        <v>0</v>
      </c>
      <c r="AL60" s="6">
        <f t="shared" si="23"/>
        <v>0</v>
      </c>
      <c r="AM60" s="6">
        <f t="shared" si="24"/>
        <v>0</v>
      </c>
      <c r="AN60" s="6">
        <f t="shared" si="25"/>
        <v>0</v>
      </c>
      <c r="AO60" s="6">
        <f t="shared" si="26"/>
        <v>0</v>
      </c>
      <c r="AP60" s="6">
        <f t="shared" si="27"/>
        <v>0</v>
      </c>
      <c r="AQ60" s="6">
        <f t="shared" si="28"/>
        <v>0</v>
      </c>
      <c r="AR60" s="6">
        <f t="shared" si="29"/>
        <v>0</v>
      </c>
    </row>
    <row r="61" spans="1:44" x14ac:dyDescent="0.25">
      <c r="A61" s="1" t="str">
        <f>'[2]Discounts %'!$E64</f>
        <v>HV</v>
      </c>
      <c r="B61" s="1" t="str">
        <f>'[2]Discounts per kWh'!$F64</f>
        <v>LV Sub Generation Intermittent</v>
      </c>
      <c r="C61" s="6">
        <f>'[1]Discounts %'!X64</f>
        <v>0</v>
      </c>
      <c r="D61" s="6">
        <f>'[1]Discounts %'!Y64</f>
        <v>0</v>
      </c>
      <c r="E61" s="6">
        <f>'[1]Discounts %'!Z64</f>
        <v>0</v>
      </c>
      <c r="F61" s="6">
        <f>'[1]Discounts %'!AA64</f>
        <v>0</v>
      </c>
      <c r="G61" s="6">
        <f>'[1]Discounts %'!AB64</f>
        <v>0</v>
      </c>
      <c r="H61" s="6">
        <f>'[1]Discounts %'!AC64</f>
        <v>0</v>
      </c>
      <c r="I61" s="6">
        <f>'[1]Discounts %'!AD64</f>
        <v>0</v>
      </c>
      <c r="J61" s="6">
        <f>'[1]Discounts %'!AE64</f>
        <v>0</v>
      </c>
      <c r="K61" s="6">
        <f>'[1]Discounts %'!AF64</f>
        <v>0</v>
      </c>
      <c r="L61" s="6">
        <f>'[1]Discounts %'!AG64</f>
        <v>0</v>
      </c>
      <c r="M61" s="6">
        <f>'[1]Discounts %'!AH64</f>
        <v>0</v>
      </c>
      <c r="N61" s="6">
        <f>'[1]Discounts %'!AI64</f>
        <v>0</v>
      </c>
      <c r="O61" s="6">
        <f>'[1]Discounts %'!AJ64</f>
        <v>0</v>
      </c>
      <c r="P61" s="6">
        <f>'[1]Discounts %'!AK64</f>
        <v>0</v>
      </c>
      <c r="Q61" s="3">
        <f>'[2]Discounts %'!X64</f>
        <v>0</v>
      </c>
      <c r="R61" s="3">
        <f>'[2]Discounts %'!Y64</f>
        <v>0</v>
      </c>
      <c r="S61" s="3">
        <f>'[2]Discounts %'!Z64</f>
        <v>0</v>
      </c>
      <c r="T61" s="3">
        <f>'[2]Discounts %'!AA64</f>
        <v>0</v>
      </c>
      <c r="U61" s="3">
        <f>'[2]Discounts %'!AB64</f>
        <v>0</v>
      </c>
      <c r="V61" s="3">
        <f>'[2]Discounts %'!AC64</f>
        <v>0</v>
      </c>
      <c r="W61" s="3">
        <f>'[2]Discounts %'!AD64</f>
        <v>0</v>
      </c>
      <c r="X61" s="3">
        <f>'[2]Discounts %'!AE64</f>
        <v>0</v>
      </c>
      <c r="Y61" s="3">
        <f>'[2]Discounts %'!AF64</f>
        <v>0</v>
      </c>
      <c r="Z61" s="3">
        <f>'[2]Discounts %'!AG64</f>
        <v>0</v>
      </c>
      <c r="AA61" s="3">
        <f>'[2]Discounts %'!AH64</f>
        <v>0</v>
      </c>
      <c r="AB61" s="3">
        <f>'[2]Discounts %'!AI64</f>
        <v>0</v>
      </c>
      <c r="AC61" s="3">
        <f>'[2]Discounts %'!AJ64</f>
        <v>0</v>
      </c>
      <c r="AD61" s="3">
        <f>'[2]Discounts %'!AK64</f>
        <v>0</v>
      </c>
      <c r="AE61" s="6">
        <f t="shared" si="16"/>
        <v>0</v>
      </c>
      <c r="AF61" s="6">
        <f t="shared" si="17"/>
        <v>0</v>
      </c>
      <c r="AG61" s="6">
        <f t="shared" si="18"/>
        <v>0</v>
      </c>
      <c r="AH61" s="6">
        <f t="shared" si="19"/>
        <v>0</v>
      </c>
      <c r="AI61" s="6">
        <f t="shared" si="20"/>
        <v>0</v>
      </c>
      <c r="AJ61" s="6">
        <f t="shared" si="21"/>
        <v>0</v>
      </c>
      <c r="AK61" s="6">
        <f t="shared" si="22"/>
        <v>0</v>
      </c>
      <c r="AL61" s="6">
        <f t="shared" si="23"/>
        <v>0</v>
      </c>
      <c r="AM61" s="6">
        <f t="shared" si="24"/>
        <v>0</v>
      </c>
      <c r="AN61" s="6">
        <f t="shared" si="25"/>
        <v>0</v>
      </c>
      <c r="AO61" s="6">
        <f t="shared" si="26"/>
        <v>0</v>
      </c>
      <c r="AP61" s="6">
        <f t="shared" si="27"/>
        <v>0</v>
      </c>
      <c r="AQ61" s="6">
        <f t="shared" si="28"/>
        <v>0</v>
      </c>
      <c r="AR61" s="6">
        <f t="shared" si="29"/>
        <v>0</v>
      </c>
    </row>
    <row r="62" spans="1:44" x14ac:dyDescent="0.25">
      <c r="A62" s="1" t="str">
        <f>'[2]Discounts %'!$E65</f>
        <v>HV</v>
      </c>
      <c r="B62" s="1" t="str">
        <f>'[2]Discounts per kWh'!$F65</f>
        <v>LV Sub Generation Intermittent no RP charge</v>
      </c>
      <c r="C62" s="6">
        <f>'[1]Discounts %'!X65</f>
        <v>0</v>
      </c>
      <c r="D62" s="6">
        <f>'[1]Discounts %'!Y65</f>
        <v>0</v>
      </c>
      <c r="E62" s="6">
        <f>'[1]Discounts %'!Z65</f>
        <v>0</v>
      </c>
      <c r="F62" s="6">
        <f>'[1]Discounts %'!AA65</f>
        <v>0</v>
      </c>
      <c r="G62" s="6">
        <f>'[1]Discounts %'!AB65</f>
        <v>0</v>
      </c>
      <c r="H62" s="6">
        <f>'[1]Discounts %'!AC65</f>
        <v>0</v>
      </c>
      <c r="I62" s="6">
        <f>'[1]Discounts %'!AD65</f>
        <v>0</v>
      </c>
      <c r="J62" s="6">
        <f>'[1]Discounts %'!AE65</f>
        <v>0</v>
      </c>
      <c r="K62" s="6">
        <f>'[1]Discounts %'!AF65</f>
        <v>0</v>
      </c>
      <c r="L62" s="6">
        <f>'[1]Discounts %'!AG65</f>
        <v>0</v>
      </c>
      <c r="M62" s="6">
        <f>'[1]Discounts %'!AH65</f>
        <v>0</v>
      </c>
      <c r="N62" s="6">
        <f>'[1]Discounts %'!AI65</f>
        <v>0</v>
      </c>
      <c r="O62" s="6">
        <f>'[1]Discounts %'!AJ65</f>
        <v>0</v>
      </c>
      <c r="P62" s="6">
        <f>'[1]Discounts %'!AK65</f>
        <v>0</v>
      </c>
      <c r="Q62" s="3">
        <f>'[2]Discounts %'!X65</f>
        <v>0</v>
      </c>
      <c r="R62" s="3">
        <f>'[2]Discounts %'!Y65</f>
        <v>0</v>
      </c>
      <c r="S62" s="3">
        <f>'[2]Discounts %'!Z65</f>
        <v>0</v>
      </c>
      <c r="T62" s="3">
        <f>'[2]Discounts %'!AA65</f>
        <v>0</v>
      </c>
      <c r="U62" s="3">
        <f>'[2]Discounts %'!AB65</f>
        <v>0</v>
      </c>
      <c r="V62" s="3">
        <f>'[2]Discounts %'!AC65</f>
        <v>0</v>
      </c>
      <c r="W62" s="3">
        <f>'[2]Discounts %'!AD65</f>
        <v>0</v>
      </c>
      <c r="X62" s="3">
        <f>'[2]Discounts %'!AE65</f>
        <v>0</v>
      </c>
      <c r="Y62" s="3">
        <f>'[2]Discounts %'!AF65</f>
        <v>0</v>
      </c>
      <c r="Z62" s="3">
        <f>'[2]Discounts %'!AG65</f>
        <v>0</v>
      </c>
      <c r="AA62" s="3">
        <f>'[2]Discounts %'!AH65</f>
        <v>0</v>
      </c>
      <c r="AB62" s="3">
        <f>'[2]Discounts %'!AI65</f>
        <v>0</v>
      </c>
      <c r="AC62" s="3">
        <f>'[2]Discounts %'!AJ65</f>
        <v>0</v>
      </c>
      <c r="AD62" s="3">
        <f>'[2]Discounts %'!AK65</f>
        <v>0</v>
      </c>
      <c r="AE62" s="6">
        <f t="shared" si="16"/>
        <v>0</v>
      </c>
      <c r="AF62" s="6">
        <f t="shared" si="17"/>
        <v>0</v>
      </c>
      <c r="AG62" s="6">
        <f t="shared" si="18"/>
        <v>0</v>
      </c>
      <c r="AH62" s="6">
        <f t="shared" si="19"/>
        <v>0</v>
      </c>
      <c r="AI62" s="6">
        <f t="shared" si="20"/>
        <v>0</v>
      </c>
      <c r="AJ62" s="6">
        <f t="shared" si="21"/>
        <v>0</v>
      </c>
      <c r="AK62" s="6">
        <f t="shared" si="22"/>
        <v>0</v>
      </c>
      <c r="AL62" s="6">
        <f t="shared" si="23"/>
        <v>0</v>
      </c>
      <c r="AM62" s="6">
        <f t="shared" si="24"/>
        <v>0</v>
      </c>
      <c r="AN62" s="6">
        <f t="shared" si="25"/>
        <v>0</v>
      </c>
      <c r="AO62" s="6">
        <f t="shared" si="26"/>
        <v>0</v>
      </c>
      <c r="AP62" s="6">
        <f t="shared" si="27"/>
        <v>0</v>
      </c>
      <c r="AQ62" s="6">
        <f t="shared" si="28"/>
        <v>0</v>
      </c>
      <c r="AR62" s="6">
        <f t="shared" si="29"/>
        <v>0</v>
      </c>
    </row>
    <row r="63" spans="1:44" x14ac:dyDescent="0.25">
      <c r="A63" s="1" t="str">
        <f>'[2]Discounts %'!$E66</f>
        <v>HV</v>
      </c>
      <c r="B63" s="1" t="str">
        <f>'[2]Discounts per kWh'!$F66</f>
        <v>LV Sub Generation Non-Intermittent</v>
      </c>
      <c r="C63" s="6">
        <f>'[1]Discounts %'!X66</f>
        <v>0</v>
      </c>
      <c r="D63" s="6">
        <f>'[1]Discounts %'!Y66</f>
        <v>0</v>
      </c>
      <c r="E63" s="6">
        <f>'[1]Discounts %'!Z66</f>
        <v>0</v>
      </c>
      <c r="F63" s="6">
        <f>'[1]Discounts %'!AA66</f>
        <v>0</v>
      </c>
      <c r="G63" s="6">
        <f>'[1]Discounts %'!AB66</f>
        <v>0</v>
      </c>
      <c r="H63" s="6">
        <f>'[1]Discounts %'!AC66</f>
        <v>0</v>
      </c>
      <c r="I63" s="6">
        <f>'[1]Discounts %'!AD66</f>
        <v>0</v>
      </c>
      <c r="J63" s="6">
        <f>'[1]Discounts %'!AE66</f>
        <v>0</v>
      </c>
      <c r="K63" s="6">
        <f>'[1]Discounts %'!AF66</f>
        <v>0</v>
      </c>
      <c r="L63" s="6">
        <f>'[1]Discounts %'!AG66</f>
        <v>0</v>
      </c>
      <c r="M63" s="6">
        <f>'[1]Discounts %'!AH66</f>
        <v>0</v>
      </c>
      <c r="N63" s="6">
        <f>'[1]Discounts %'!AI66</f>
        <v>0</v>
      </c>
      <c r="O63" s="6">
        <f>'[1]Discounts %'!AJ66</f>
        <v>0</v>
      </c>
      <c r="P63" s="6">
        <f>'[1]Discounts %'!AK66</f>
        <v>0</v>
      </c>
      <c r="Q63" s="3">
        <f>'[2]Discounts %'!X66</f>
        <v>0</v>
      </c>
      <c r="R63" s="3">
        <f>'[2]Discounts %'!Y66</f>
        <v>0</v>
      </c>
      <c r="S63" s="3">
        <f>'[2]Discounts %'!Z66</f>
        <v>0</v>
      </c>
      <c r="T63" s="3">
        <f>'[2]Discounts %'!AA66</f>
        <v>0</v>
      </c>
      <c r="U63" s="3">
        <f>'[2]Discounts %'!AB66</f>
        <v>0</v>
      </c>
      <c r="V63" s="3">
        <f>'[2]Discounts %'!AC66</f>
        <v>0</v>
      </c>
      <c r="W63" s="3">
        <f>'[2]Discounts %'!AD66</f>
        <v>0</v>
      </c>
      <c r="X63" s="3">
        <f>'[2]Discounts %'!AE66</f>
        <v>0</v>
      </c>
      <c r="Y63" s="3">
        <f>'[2]Discounts %'!AF66</f>
        <v>0</v>
      </c>
      <c r="Z63" s="3">
        <f>'[2]Discounts %'!AG66</f>
        <v>0</v>
      </c>
      <c r="AA63" s="3">
        <f>'[2]Discounts %'!AH66</f>
        <v>0</v>
      </c>
      <c r="AB63" s="3">
        <f>'[2]Discounts %'!AI66</f>
        <v>0</v>
      </c>
      <c r="AC63" s="3">
        <f>'[2]Discounts %'!AJ66</f>
        <v>0</v>
      </c>
      <c r="AD63" s="3">
        <f>'[2]Discounts %'!AK66</f>
        <v>0</v>
      </c>
      <c r="AE63" s="6">
        <f t="shared" si="16"/>
        <v>0</v>
      </c>
      <c r="AF63" s="6">
        <f t="shared" si="17"/>
        <v>0</v>
      </c>
      <c r="AG63" s="6">
        <f t="shared" si="18"/>
        <v>0</v>
      </c>
      <c r="AH63" s="6">
        <f t="shared" si="19"/>
        <v>0</v>
      </c>
      <c r="AI63" s="6">
        <f t="shared" si="20"/>
        <v>0</v>
      </c>
      <c r="AJ63" s="6">
        <f t="shared" si="21"/>
        <v>0</v>
      </c>
      <c r="AK63" s="6">
        <f t="shared" si="22"/>
        <v>0</v>
      </c>
      <c r="AL63" s="6">
        <f t="shared" si="23"/>
        <v>0</v>
      </c>
      <c r="AM63" s="6">
        <f t="shared" si="24"/>
        <v>0</v>
      </c>
      <c r="AN63" s="6">
        <f t="shared" si="25"/>
        <v>0</v>
      </c>
      <c r="AO63" s="6">
        <f t="shared" si="26"/>
        <v>0</v>
      </c>
      <c r="AP63" s="6">
        <f t="shared" si="27"/>
        <v>0</v>
      </c>
      <c r="AQ63" s="6">
        <f t="shared" si="28"/>
        <v>0</v>
      </c>
      <c r="AR63" s="6">
        <f t="shared" si="29"/>
        <v>0</v>
      </c>
    </row>
    <row r="64" spans="1:44" x14ac:dyDescent="0.25">
      <c r="A64" s="1" t="str">
        <f>'[2]Discounts %'!$E67</f>
        <v>HV</v>
      </c>
      <c r="B64" s="1" t="str">
        <f>'[2]Discounts per kWh'!$F67</f>
        <v>LV Sub Generation Non-Intermittent no RP charge</v>
      </c>
      <c r="C64" s="6">
        <f>'[1]Discounts %'!X67</f>
        <v>0</v>
      </c>
      <c r="D64" s="6">
        <f>'[1]Discounts %'!Y67</f>
        <v>0</v>
      </c>
      <c r="E64" s="6">
        <f>'[1]Discounts %'!Z67</f>
        <v>0</v>
      </c>
      <c r="F64" s="6">
        <f>'[1]Discounts %'!AA67</f>
        <v>0</v>
      </c>
      <c r="G64" s="6">
        <f>'[1]Discounts %'!AB67</f>
        <v>0</v>
      </c>
      <c r="H64" s="6">
        <f>'[1]Discounts %'!AC67</f>
        <v>0</v>
      </c>
      <c r="I64" s="6">
        <f>'[1]Discounts %'!AD67</f>
        <v>0</v>
      </c>
      <c r="J64" s="6">
        <f>'[1]Discounts %'!AE67</f>
        <v>0</v>
      </c>
      <c r="K64" s="6">
        <f>'[1]Discounts %'!AF67</f>
        <v>0</v>
      </c>
      <c r="L64" s="6">
        <f>'[1]Discounts %'!AG67</f>
        <v>0</v>
      </c>
      <c r="M64" s="6">
        <f>'[1]Discounts %'!AH67</f>
        <v>0</v>
      </c>
      <c r="N64" s="6">
        <f>'[1]Discounts %'!AI67</f>
        <v>0</v>
      </c>
      <c r="O64" s="6">
        <f>'[1]Discounts %'!AJ67</f>
        <v>0</v>
      </c>
      <c r="P64" s="6">
        <f>'[1]Discounts %'!AK67</f>
        <v>0</v>
      </c>
      <c r="Q64" s="3">
        <f>'[2]Discounts %'!X67</f>
        <v>0</v>
      </c>
      <c r="R64" s="3">
        <f>'[2]Discounts %'!Y67</f>
        <v>0</v>
      </c>
      <c r="S64" s="3">
        <f>'[2]Discounts %'!Z67</f>
        <v>0</v>
      </c>
      <c r="T64" s="3">
        <f>'[2]Discounts %'!AA67</f>
        <v>0</v>
      </c>
      <c r="U64" s="3">
        <f>'[2]Discounts %'!AB67</f>
        <v>0</v>
      </c>
      <c r="V64" s="3">
        <f>'[2]Discounts %'!AC67</f>
        <v>0</v>
      </c>
      <c r="W64" s="3">
        <f>'[2]Discounts %'!AD67</f>
        <v>0</v>
      </c>
      <c r="X64" s="3">
        <f>'[2]Discounts %'!AE67</f>
        <v>0</v>
      </c>
      <c r="Y64" s="3">
        <f>'[2]Discounts %'!AF67</f>
        <v>0</v>
      </c>
      <c r="Z64" s="3">
        <f>'[2]Discounts %'!AG67</f>
        <v>0</v>
      </c>
      <c r="AA64" s="3">
        <f>'[2]Discounts %'!AH67</f>
        <v>0</v>
      </c>
      <c r="AB64" s="3">
        <f>'[2]Discounts %'!AI67</f>
        <v>0</v>
      </c>
      <c r="AC64" s="3">
        <f>'[2]Discounts %'!AJ67</f>
        <v>0</v>
      </c>
      <c r="AD64" s="3">
        <f>'[2]Discounts %'!AK67</f>
        <v>0</v>
      </c>
      <c r="AE64" s="6">
        <f t="shared" si="16"/>
        <v>0</v>
      </c>
      <c r="AF64" s="6">
        <f t="shared" si="17"/>
        <v>0</v>
      </c>
      <c r="AG64" s="6">
        <f t="shared" si="18"/>
        <v>0</v>
      </c>
      <c r="AH64" s="6">
        <f t="shared" si="19"/>
        <v>0</v>
      </c>
      <c r="AI64" s="6">
        <f t="shared" si="20"/>
        <v>0</v>
      </c>
      <c r="AJ64" s="6">
        <f t="shared" si="21"/>
        <v>0</v>
      </c>
      <c r="AK64" s="6">
        <f t="shared" si="22"/>
        <v>0</v>
      </c>
      <c r="AL64" s="6">
        <f t="shared" si="23"/>
        <v>0</v>
      </c>
      <c r="AM64" s="6">
        <f t="shared" si="24"/>
        <v>0</v>
      </c>
      <c r="AN64" s="6">
        <f t="shared" si="25"/>
        <v>0</v>
      </c>
      <c r="AO64" s="6">
        <f t="shared" si="26"/>
        <v>0</v>
      </c>
      <c r="AP64" s="6">
        <f t="shared" si="27"/>
        <v>0</v>
      </c>
      <c r="AQ64" s="6">
        <f t="shared" si="28"/>
        <v>0</v>
      </c>
      <c r="AR64" s="6">
        <f t="shared" si="29"/>
        <v>0</v>
      </c>
    </row>
    <row r="65" spans="1:44" x14ac:dyDescent="0.25">
      <c r="A65" s="1" t="str">
        <f>'[2]Discounts %'!$E68</f>
        <v>HV</v>
      </c>
      <c r="B65" s="1" t="str">
        <f>'[2]Discounts per kWh'!$F68</f>
        <v>HV Generation Intermittent</v>
      </c>
      <c r="C65" s="6">
        <f>'[1]Discounts %'!X68</f>
        <v>0</v>
      </c>
      <c r="D65" s="6">
        <f>'[1]Discounts %'!Y68</f>
        <v>0</v>
      </c>
      <c r="E65" s="6">
        <f>'[1]Discounts %'!Z68</f>
        <v>0</v>
      </c>
      <c r="F65" s="6">
        <f>'[1]Discounts %'!AA68</f>
        <v>0</v>
      </c>
      <c r="G65" s="6">
        <f>'[1]Discounts %'!AB68</f>
        <v>0</v>
      </c>
      <c r="H65" s="6">
        <f>'[1]Discounts %'!AC68</f>
        <v>0</v>
      </c>
      <c r="I65" s="6">
        <f>'[1]Discounts %'!AD68</f>
        <v>0</v>
      </c>
      <c r="J65" s="6">
        <f>'[1]Discounts %'!AE68</f>
        <v>0</v>
      </c>
      <c r="K65" s="6">
        <f>'[1]Discounts %'!AF68</f>
        <v>0</v>
      </c>
      <c r="L65" s="6">
        <f>'[1]Discounts %'!AG68</f>
        <v>0</v>
      </c>
      <c r="M65" s="6">
        <f>'[1]Discounts %'!AH68</f>
        <v>0</v>
      </c>
      <c r="N65" s="6">
        <f>'[1]Discounts %'!AI68</f>
        <v>0</v>
      </c>
      <c r="O65" s="6">
        <f>'[1]Discounts %'!AJ68</f>
        <v>0</v>
      </c>
      <c r="P65" s="6">
        <f>'[1]Discounts %'!AK68</f>
        <v>0</v>
      </c>
      <c r="Q65" s="3">
        <f>'[2]Discounts %'!X68</f>
        <v>0</v>
      </c>
      <c r="R65" s="3">
        <f>'[2]Discounts %'!Y68</f>
        <v>0</v>
      </c>
      <c r="S65" s="3">
        <f>'[2]Discounts %'!Z68</f>
        <v>0</v>
      </c>
      <c r="T65" s="3">
        <f>'[2]Discounts %'!AA68</f>
        <v>0</v>
      </c>
      <c r="U65" s="3">
        <f>'[2]Discounts %'!AB68</f>
        <v>0</v>
      </c>
      <c r="V65" s="3">
        <f>'[2]Discounts %'!AC68</f>
        <v>0</v>
      </c>
      <c r="W65" s="3">
        <f>'[2]Discounts %'!AD68</f>
        <v>0</v>
      </c>
      <c r="X65" s="3">
        <f>'[2]Discounts %'!AE68</f>
        <v>0</v>
      </c>
      <c r="Y65" s="3">
        <f>'[2]Discounts %'!AF68</f>
        <v>0</v>
      </c>
      <c r="Z65" s="3">
        <f>'[2]Discounts %'!AG68</f>
        <v>0</v>
      </c>
      <c r="AA65" s="3">
        <f>'[2]Discounts %'!AH68</f>
        <v>0</v>
      </c>
      <c r="AB65" s="3">
        <f>'[2]Discounts %'!AI68</f>
        <v>0</v>
      </c>
      <c r="AC65" s="3">
        <f>'[2]Discounts %'!AJ68</f>
        <v>0</v>
      </c>
      <c r="AD65" s="3">
        <f>'[2]Discounts %'!AK68</f>
        <v>0</v>
      </c>
      <c r="AE65" s="6">
        <f t="shared" si="16"/>
        <v>0</v>
      </c>
      <c r="AF65" s="6">
        <f t="shared" si="17"/>
        <v>0</v>
      </c>
      <c r="AG65" s="6">
        <f t="shared" si="18"/>
        <v>0</v>
      </c>
      <c r="AH65" s="6">
        <f t="shared" si="19"/>
        <v>0</v>
      </c>
      <c r="AI65" s="6">
        <f t="shared" si="20"/>
        <v>0</v>
      </c>
      <c r="AJ65" s="6">
        <f t="shared" si="21"/>
        <v>0</v>
      </c>
      <c r="AK65" s="6">
        <f t="shared" si="22"/>
        <v>0</v>
      </c>
      <c r="AL65" s="6">
        <f t="shared" si="23"/>
        <v>0</v>
      </c>
      <c r="AM65" s="6">
        <f t="shared" si="24"/>
        <v>0</v>
      </c>
      <c r="AN65" s="6">
        <f t="shared" si="25"/>
        <v>0</v>
      </c>
      <c r="AO65" s="6">
        <f t="shared" si="26"/>
        <v>0</v>
      </c>
      <c r="AP65" s="6">
        <f t="shared" si="27"/>
        <v>0</v>
      </c>
      <c r="AQ65" s="6">
        <f t="shared" si="28"/>
        <v>0</v>
      </c>
      <c r="AR65" s="6">
        <f t="shared" si="29"/>
        <v>0</v>
      </c>
    </row>
    <row r="66" spans="1:44" x14ac:dyDescent="0.25">
      <c r="A66" s="1" t="str">
        <f>'[2]Discounts %'!$E69</f>
        <v>HV</v>
      </c>
      <c r="B66" s="1" t="str">
        <f>'[2]Discounts per kWh'!$F69</f>
        <v>HV Generation Intermittent no RP charge</v>
      </c>
      <c r="C66" s="6">
        <f>'[1]Discounts %'!X69</f>
        <v>0</v>
      </c>
      <c r="D66" s="6">
        <f>'[1]Discounts %'!Y69</f>
        <v>0</v>
      </c>
      <c r="E66" s="6">
        <f>'[1]Discounts %'!Z69</f>
        <v>0</v>
      </c>
      <c r="F66" s="6">
        <f>'[1]Discounts %'!AA69</f>
        <v>0</v>
      </c>
      <c r="G66" s="6">
        <f>'[1]Discounts %'!AB69</f>
        <v>0</v>
      </c>
      <c r="H66" s="6">
        <f>'[1]Discounts %'!AC69</f>
        <v>0</v>
      </c>
      <c r="I66" s="6">
        <f>'[1]Discounts %'!AD69</f>
        <v>0</v>
      </c>
      <c r="J66" s="6">
        <f>'[1]Discounts %'!AE69</f>
        <v>0</v>
      </c>
      <c r="K66" s="6">
        <f>'[1]Discounts %'!AF69</f>
        <v>0</v>
      </c>
      <c r="L66" s="6">
        <f>'[1]Discounts %'!AG69</f>
        <v>0</v>
      </c>
      <c r="M66" s="6">
        <f>'[1]Discounts %'!AH69</f>
        <v>0</v>
      </c>
      <c r="N66" s="6">
        <f>'[1]Discounts %'!AI69</f>
        <v>0</v>
      </c>
      <c r="O66" s="6">
        <f>'[1]Discounts %'!AJ69</f>
        <v>0</v>
      </c>
      <c r="P66" s="6">
        <f>'[1]Discounts %'!AK69</f>
        <v>0</v>
      </c>
      <c r="Q66" s="3">
        <f>'[2]Discounts %'!X69</f>
        <v>0</v>
      </c>
      <c r="R66" s="3">
        <f>'[2]Discounts %'!Y69</f>
        <v>0</v>
      </c>
      <c r="S66" s="3">
        <f>'[2]Discounts %'!Z69</f>
        <v>0</v>
      </c>
      <c r="T66" s="3">
        <f>'[2]Discounts %'!AA69</f>
        <v>0</v>
      </c>
      <c r="U66" s="3">
        <f>'[2]Discounts %'!AB69</f>
        <v>0</v>
      </c>
      <c r="V66" s="3">
        <f>'[2]Discounts %'!AC69</f>
        <v>0</v>
      </c>
      <c r="W66" s="3">
        <f>'[2]Discounts %'!AD69</f>
        <v>0</v>
      </c>
      <c r="X66" s="3">
        <f>'[2]Discounts %'!AE69</f>
        <v>0</v>
      </c>
      <c r="Y66" s="3">
        <f>'[2]Discounts %'!AF69</f>
        <v>0</v>
      </c>
      <c r="Z66" s="3">
        <f>'[2]Discounts %'!AG69</f>
        <v>0</v>
      </c>
      <c r="AA66" s="3">
        <f>'[2]Discounts %'!AH69</f>
        <v>0</v>
      </c>
      <c r="AB66" s="3">
        <f>'[2]Discounts %'!AI69</f>
        <v>0</v>
      </c>
      <c r="AC66" s="3">
        <f>'[2]Discounts %'!AJ69</f>
        <v>0</v>
      </c>
      <c r="AD66" s="3">
        <f>'[2]Discounts %'!AK69</f>
        <v>0</v>
      </c>
      <c r="AE66" s="6">
        <f t="shared" si="16"/>
        <v>0</v>
      </c>
      <c r="AF66" s="6">
        <f t="shared" si="17"/>
        <v>0</v>
      </c>
      <c r="AG66" s="6">
        <f t="shared" si="18"/>
        <v>0</v>
      </c>
      <c r="AH66" s="6">
        <f t="shared" si="19"/>
        <v>0</v>
      </c>
      <c r="AI66" s="6">
        <f t="shared" si="20"/>
        <v>0</v>
      </c>
      <c r="AJ66" s="6">
        <f t="shared" si="21"/>
        <v>0</v>
      </c>
      <c r="AK66" s="6">
        <f t="shared" si="22"/>
        <v>0</v>
      </c>
      <c r="AL66" s="6">
        <f t="shared" si="23"/>
        <v>0</v>
      </c>
      <c r="AM66" s="6">
        <f t="shared" si="24"/>
        <v>0</v>
      </c>
      <c r="AN66" s="6">
        <f t="shared" si="25"/>
        <v>0</v>
      </c>
      <c r="AO66" s="6">
        <f t="shared" si="26"/>
        <v>0</v>
      </c>
      <c r="AP66" s="6">
        <f t="shared" si="27"/>
        <v>0</v>
      </c>
      <c r="AQ66" s="6">
        <f t="shared" si="28"/>
        <v>0</v>
      </c>
      <c r="AR66" s="6">
        <f t="shared" si="29"/>
        <v>0</v>
      </c>
    </row>
    <row r="67" spans="1:44" x14ac:dyDescent="0.25">
      <c r="A67" s="1" t="str">
        <f>'[2]Discounts %'!$E70</f>
        <v>HV</v>
      </c>
      <c r="B67" s="1" t="str">
        <f>'[2]Discounts per kWh'!$F70</f>
        <v>HV Generation Non-Intermittent</v>
      </c>
      <c r="C67" s="6">
        <f>'[1]Discounts %'!X70</f>
        <v>0</v>
      </c>
      <c r="D67" s="6">
        <f>'[1]Discounts %'!Y70</f>
        <v>0</v>
      </c>
      <c r="E67" s="6">
        <f>'[1]Discounts %'!Z70</f>
        <v>0</v>
      </c>
      <c r="F67" s="6">
        <f>'[1]Discounts %'!AA70</f>
        <v>0</v>
      </c>
      <c r="G67" s="6">
        <f>'[1]Discounts %'!AB70</f>
        <v>0</v>
      </c>
      <c r="H67" s="6">
        <f>'[1]Discounts %'!AC70</f>
        <v>0</v>
      </c>
      <c r="I67" s="6">
        <f>'[1]Discounts %'!AD70</f>
        <v>0</v>
      </c>
      <c r="J67" s="6">
        <f>'[1]Discounts %'!AE70</f>
        <v>0</v>
      </c>
      <c r="K67" s="6">
        <f>'[1]Discounts %'!AF70</f>
        <v>0</v>
      </c>
      <c r="L67" s="6">
        <f>'[1]Discounts %'!AG70</f>
        <v>0</v>
      </c>
      <c r="M67" s="6">
        <f>'[1]Discounts %'!AH70</f>
        <v>0</v>
      </c>
      <c r="N67" s="6">
        <f>'[1]Discounts %'!AI70</f>
        <v>0</v>
      </c>
      <c r="O67" s="6">
        <f>'[1]Discounts %'!AJ70</f>
        <v>0</v>
      </c>
      <c r="P67" s="6">
        <f>'[1]Discounts %'!AK70</f>
        <v>0</v>
      </c>
      <c r="Q67" s="3">
        <f>'[2]Discounts %'!X70</f>
        <v>0</v>
      </c>
      <c r="R67" s="3">
        <f>'[2]Discounts %'!Y70</f>
        <v>0</v>
      </c>
      <c r="S67" s="3">
        <f>'[2]Discounts %'!Z70</f>
        <v>0</v>
      </c>
      <c r="T67" s="3">
        <f>'[2]Discounts %'!AA70</f>
        <v>0</v>
      </c>
      <c r="U67" s="3">
        <f>'[2]Discounts %'!AB70</f>
        <v>0</v>
      </c>
      <c r="V67" s="3">
        <f>'[2]Discounts %'!AC70</f>
        <v>0</v>
      </c>
      <c r="W67" s="3">
        <f>'[2]Discounts %'!AD70</f>
        <v>0</v>
      </c>
      <c r="X67" s="3">
        <f>'[2]Discounts %'!AE70</f>
        <v>0</v>
      </c>
      <c r="Y67" s="3">
        <f>'[2]Discounts %'!AF70</f>
        <v>0</v>
      </c>
      <c r="Z67" s="3">
        <f>'[2]Discounts %'!AG70</f>
        <v>0</v>
      </c>
      <c r="AA67" s="3">
        <f>'[2]Discounts %'!AH70</f>
        <v>0</v>
      </c>
      <c r="AB67" s="3">
        <f>'[2]Discounts %'!AI70</f>
        <v>0</v>
      </c>
      <c r="AC67" s="3">
        <f>'[2]Discounts %'!AJ70</f>
        <v>0</v>
      </c>
      <c r="AD67" s="3">
        <f>'[2]Discounts %'!AK70</f>
        <v>0</v>
      </c>
      <c r="AE67" s="6">
        <f t="shared" si="16"/>
        <v>0</v>
      </c>
      <c r="AF67" s="6">
        <f t="shared" si="17"/>
        <v>0</v>
      </c>
      <c r="AG67" s="6">
        <f t="shared" si="18"/>
        <v>0</v>
      </c>
      <c r="AH67" s="6">
        <f t="shared" si="19"/>
        <v>0</v>
      </c>
      <c r="AI67" s="6">
        <f t="shared" si="20"/>
        <v>0</v>
      </c>
      <c r="AJ67" s="6">
        <f t="shared" si="21"/>
        <v>0</v>
      </c>
      <c r="AK67" s="6">
        <f t="shared" si="22"/>
        <v>0</v>
      </c>
      <c r="AL67" s="6">
        <f t="shared" si="23"/>
        <v>0</v>
      </c>
      <c r="AM67" s="6">
        <f t="shared" si="24"/>
        <v>0</v>
      </c>
      <c r="AN67" s="6">
        <f t="shared" si="25"/>
        <v>0</v>
      </c>
      <c r="AO67" s="6">
        <f t="shared" si="26"/>
        <v>0</v>
      </c>
      <c r="AP67" s="6">
        <f t="shared" si="27"/>
        <v>0</v>
      </c>
      <c r="AQ67" s="6">
        <f t="shared" si="28"/>
        <v>0</v>
      </c>
      <c r="AR67" s="6">
        <f t="shared" si="29"/>
        <v>0</v>
      </c>
    </row>
    <row r="68" spans="1:44" x14ac:dyDescent="0.25">
      <c r="A68" s="1" t="str">
        <f>'[2]Discounts %'!$E71</f>
        <v>HV</v>
      </c>
      <c r="B68" s="1" t="str">
        <f>'[2]Discounts per kWh'!$F71</f>
        <v>HV Generation Non-Intermittent no RP charge</v>
      </c>
      <c r="C68" s="6">
        <f>'[1]Discounts %'!X71</f>
        <v>0</v>
      </c>
      <c r="D68" s="6">
        <f>'[1]Discounts %'!Y71</f>
        <v>0</v>
      </c>
      <c r="E68" s="6">
        <f>'[1]Discounts %'!Z71</f>
        <v>0</v>
      </c>
      <c r="F68" s="6">
        <f>'[1]Discounts %'!AA71</f>
        <v>0</v>
      </c>
      <c r="G68" s="6">
        <f>'[1]Discounts %'!AB71</f>
        <v>0</v>
      </c>
      <c r="H68" s="6">
        <f>'[1]Discounts %'!AC71</f>
        <v>0</v>
      </c>
      <c r="I68" s="6">
        <f>'[1]Discounts %'!AD71</f>
        <v>0</v>
      </c>
      <c r="J68" s="6">
        <f>'[1]Discounts %'!AE71</f>
        <v>0</v>
      </c>
      <c r="K68" s="6">
        <f>'[1]Discounts %'!AF71</f>
        <v>0</v>
      </c>
      <c r="L68" s="6">
        <f>'[1]Discounts %'!AG71</f>
        <v>0</v>
      </c>
      <c r="M68" s="6">
        <f>'[1]Discounts %'!AH71</f>
        <v>0</v>
      </c>
      <c r="N68" s="6">
        <f>'[1]Discounts %'!AI71</f>
        <v>0</v>
      </c>
      <c r="O68" s="6">
        <f>'[1]Discounts %'!AJ71</f>
        <v>0</v>
      </c>
      <c r="P68" s="6">
        <f>'[1]Discounts %'!AK71</f>
        <v>0</v>
      </c>
      <c r="Q68" s="3">
        <f>'[2]Discounts %'!X71</f>
        <v>0</v>
      </c>
      <c r="R68" s="3">
        <f>'[2]Discounts %'!Y71</f>
        <v>0</v>
      </c>
      <c r="S68" s="3">
        <f>'[2]Discounts %'!Z71</f>
        <v>0</v>
      </c>
      <c r="T68" s="3">
        <f>'[2]Discounts %'!AA71</f>
        <v>0</v>
      </c>
      <c r="U68" s="3">
        <f>'[2]Discounts %'!AB71</f>
        <v>0</v>
      </c>
      <c r="V68" s="3">
        <f>'[2]Discounts %'!AC71</f>
        <v>0</v>
      </c>
      <c r="W68" s="3">
        <f>'[2]Discounts %'!AD71</f>
        <v>0</v>
      </c>
      <c r="X68" s="3">
        <f>'[2]Discounts %'!AE71</f>
        <v>0</v>
      </c>
      <c r="Y68" s="3">
        <f>'[2]Discounts %'!AF71</f>
        <v>0</v>
      </c>
      <c r="Z68" s="3">
        <f>'[2]Discounts %'!AG71</f>
        <v>0</v>
      </c>
      <c r="AA68" s="3">
        <f>'[2]Discounts %'!AH71</f>
        <v>0</v>
      </c>
      <c r="AB68" s="3">
        <f>'[2]Discounts %'!AI71</f>
        <v>0</v>
      </c>
      <c r="AC68" s="3">
        <f>'[2]Discounts %'!AJ71</f>
        <v>0</v>
      </c>
      <c r="AD68" s="3">
        <f>'[2]Discounts %'!AK71</f>
        <v>0</v>
      </c>
      <c r="AE68" s="6">
        <f t="shared" si="16"/>
        <v>0</v>
      </c>
      <c r="AF68" s="6">
        <f t="shared" si="17"/>
        <v>0</v>
      </c>
      <c r="AG68" s="6">
        <f t="shared" si="18"/>
        <v>0</v>
      </c>
      <c r="AH68" s="6">
        <f t="shared" si="19"/>
        <v>0</v>
      </c>
      <c r="AI68" s="6">
        <f t="shared" si="20"/>
        <v>0</v>
      </c>
      <c r="AJ68" s="6">
        <f t="shared" si="21"/>
        <v>0</v>
      </c>
      <c r="AK68" s="6">
        <f t="shared" si="22"/>
        <v>0</v>
      </c>
      <c r="AL68" s="6">
        <f t="shared" si="23"/>
        <v>0</v>
      </c>
      <c r="AM68" s="6">
        <f t="shared" si="24"/>
        <v>0</v>
      </c>
      <c r="AN68" s="6">
        <f t="shared" si="25"/>
        <v>0</v>
      </c>
      <c r="AO68" s="6">
        <f t="shared" si="26"/>
        <v>0</v>
      </c>
      <c r="AP68" s="6">
        <f t="shared" si="27"/>
        <v>0</v>
      </c>
      <c r="AQ68" s="6">
        <f t="shared" si="28"/>
        <v>0</v>
      </c>
      <c r="AR68" s="6">
        <f t="shared" si="29"/>
        <v>0</v>
      </c>
    </row>
    <row r="69" spans="1:44" x14ac:dyDescent="0.25">
      <c r="A69" s="1" t="str">
        <f>'[2]Discounts %'!$E72</f>
        <v>0000</v>
      </c>
      <c r="B69" s="1" t="str">
        <f>'[2]Discounts per kWh'!$F72</f>
        <v>Domestic Unrestricted</v>
      </c>
      <c r="C69" s="6">
        <f>'[1]Discounts %'!X72</f>
        <v>0.86730782010738139</v>
      </c>
      <c r="D69" s="6">
        <f>'[1]Discounts %'!Y72</f>
        <v>0.90975846904953106</v>
      </c>
      <c r="E69" s="6">
        <f>'[1]Discounts %'!Z72</f>
        <v>0.97472584858635858</v>
      </c>
      <c r="F69" s="6">
        <f>'[1]Discounts %'!AA72</f>
        <v>0.8415252013880673</v>
      </c>
      <c r="G69" s="6">
        <f>'[1]Discounts %'!AB72</f>
        <v>0.90727327254708756</v>
      </c>
      <c r="H69" s="6">
        <f>'[1]Discounts %'!AC72</f>
        <v>0.93248509624928588</v>
      </c>
      <c r="I69" s="6">
        <f>'[1]Discounts %'!AD72</f>
        <v>0.91913034900450974</v>
      </c>
      <c r="J69" s="6">
        <f>'[1]Discounts %'!AE72</f>
        <v>0.8757596926081983</v>
      </c>
      <c r="K69" s="6">
        <f>'[1]Discounts %'!AF72</f>
        <v>0.81028869997308872</v>
      </c>
      <c r="L69" s="6">
        <f>'[1]Discounts %'!AG72</f>
        <v>0.75201050520874857</v>
      </c>
      <c r="M69" s="6">
        <f>'[1]Discounts %'!AH72</f>
        <v>0.88842416292921755</v>
      </c>
      <c r="N69" s="6">
        <f>'[1]Discounts %'!AI72</f>
        <v>0.98196988920582673</v>
      </c>
      <c r="O69" s="6">
        <f>'[1]Discounts %'!AJ72</f>
        <v>0.91779383327654085</v>
      </c>
      <c r="P69" s="6">
        <f>'[1]Discounts %'!AK72</f>
        <v>0.94875587323664734</v>
      </c>
      <c r="Q69" s="3">
        <f>'[2]Discounts %'!X72</f>
        <v>0.87504613954525678</v>
      </c>
      <c r="R69" s="3">
        <f>'[2]Discounts %'!Y72</f>
        <v>0.92547388708988454</v>
      </c>
      <c r="S69" s="3">
        <f>'[2]Discounts %'!Z72</f>
        <v>0.9703447746425431</v>
      </c>
      <c r="T69" s="3">
        <f>'[2]Discounts %'!AA72</f>
        <v>0.86832673160484608</v>
      </c>
      <c r="U69" s="3">
        <f>'[2]Discounts %'!AB72</f>
        <v>0.89521954507826584</v>
      </c>
      <c r="V69" s="3">
        <f>'[2]Discounts %'!AC72</f>
        <v>0.9378398650060058</v>
      </c>
      <c r="W69" s="3">
        <f>'[2]Discounts %'!AD72</f>
        <v>0.91280750377405462</v>
      </c>
      <c r="X69" s="3">
        <f>'[2]Discounts %'!AE72</f>
        <v>0.81451404316280351</v>
      </c>
      <c r="Y69" s="3">
        <f>'[2]Discounts %'!AF72</f>
        <v>0.79790076099964469</v>
      </c>
      <c r="Z69" s="3">
        <f>'[2]Discounts %'!AG72</f>
        <v>0.7662606927381036</v>
      </c>
      <c r="AA69" s="3">
        <f>'[2]Discounts %'!AH72</f>
        <v>0.9057148695956434</v>
      </c>
      <c r="AB69" s="3">
        <f>'[2]Discounts %'!AI72</f>
        <v>0.99385255621124002</v>
      </c>
      <c r="AC69" s="3">
        <f>'[2]Discounts %'!AJ72</f>
        <v>0.92109648556599977</v>
      </c>
      <c r="AD69" s="3">
        <f>'[2]Discounts %'!AK72</f>
        <v>0.93714235023692105</v>
      </c>
      <c r="AE69" s="6">
        <f t="shared" si="16"/>
        <v>7.7383194378753961E-3</v>
      </c>
      <c r="AF69" s="6">
        <f t="shared" si="17"/>
        <v>1.5715418040353479E-2</v>
      </c>
      <c r="AG69" s="6">
        <f t="shared" si="18"/>
        <v>-4.3810739438154833E-3</v>
      </c>
      <c r="AH69" s="6">
        <f t="shared" si="19"/>
        <v>2.6801530216778779E-2</v>
      </c>
      <c r="AI69" s="6">
        <f t="shared" si="20"/>
        <v>-1.2053727468821718E-2</v>
      </c>
      <c r="AJ69" s="6">
        <f t="shared" si="21"/>
        <v>5.3547687567199187E-3</v>
      </c>
      <c r="AK69" s="6">
        <f t="shared" si="22"/>
        <v>-6.3228452304551208E-3</v>
      </c>
      <c r="AL69" s="6">
        <f t="shared" si="23"/>
        <v>-6.124564944539479E-2</v>
      </c>
      <c r="AM69" s="6">
        <f t="shared" si="24"/>
        <v>-1.2387938973444035E-2</v>
      </c>
      <c r="AN69" s="6">
        <f t="shared" si="25"/>
        <v>1.425018752935503E-2</v>
      </c>
      <c r="AO69" s="6">
        <f t="shared" si="26"/>
        <v>1.7290706666425848E-2</v>
      </c>
      <c r="AP69" s="6">
        <f t="shared" si="27"/>
        <v>1.1882667005413294E-2</v>
      </c>
      <c r="AQ69" s="6">
        <f t="shared" si="28"/>
        <v>3.3026522894589183E-3</v>
      </c>
      <c r="AR69" s="6">
        <f t="shared" si="29"/>
        <v>-1.1613522999726289E-2</v>
      </c>
    </row>
    <row r="70" spans="1:44" x14ac:dyDescent="0.25">
      <c r="A70" s="1" t="str">
        <f>'[2]Discounts %'!$E73</f>
        <v>0000</v>
      </c>
      <c r="B70" s="1" t="str">
        <f>'[2]Discounts per kWh'!$F73</f>
        <v>Domestic Two Rate</v>
      </c>
      <c r="C70" s="6">
        <f>'[1]Discounts %'!X73</f>
        <v>1</v>
      </c>
      <c r="D70" s="6">
        <f>'[1]Discounts %'!Y73</f>
        <v>1</v>
      </c>
      <c r="E70" s="6">
        <f>'[1]Discounts %'!Z73</f>
        <v>1</v>
      </c>
      <c r="F70" s="6">
        <f>'[1]Discounts %'!AA73</f>
        <v>1</v>
      </c>
      <c r="G70" s="6">
        <f>'[1]Discounts %'!AB73</f>
        <v>1</v>
      </c>
      <c r="H70" s="6">
        <f>'[1]Discounts %'!AC73</f>
        <v>1</v>
      </c>
      <c r="I70" s="6">
        <f>'[1]Discounts %'!AD73</f>
        <v>1</v>
      </c>
      <c r="J70" s="6">
        <f>'[1]Discounts %'!AE73</f>
        <v>1</v>
      </c>
      <c r="K70" s="6">
        <f>'[1]Discounts %'!AF73</f>
        <v>1</v>
      </c>
      <c r="L70" s="6">
        <f>'[1]Discounts %'!AG73</f>
        <v>0.98561604492136112</v>
      </c>
      <c r="M70" s="6">
        <f>'[1]Discounts %'!AH73</f>
        <v>1</v>
      </c>
      <c r="N70" s="6">
        <f>'[1]Discounts %'!AI73</f>
        <v>1</v>
      </c>
      <c r="O70" s="6">
        <f>'[1]Discounts %'!AJ73</f>
        <v>1</v>
      </c>
      <c r="P70" s="6">
        <f>'[1]Discounts %'!AK73</f>
        <v>1</v>
      </c>
      <c r="Q70" s="3">
        <f>'[2]Discounts %'!X73</f>
        <v>1</v>
      </c>
      <c r="R70" s="3">
        <f>'[2]Discounts %'!Y73</f>
        <v>1</v>
      </c>
      <c r="S70" s="3">
        <f>'[2]Discounts %'!Z73</f>
        <v>1</v>
      </c>
      <c r="T70" s="3">
        <f>'[2]Discounts %'!AA73</f>
        <v>1</v>
      </c>
      <c r="U70" s="3">
        <f>'[2]Discounts %'!AB73</f>
        <v>1</v>
      </c>
      <c r="V70" s="3">
        <f>'[2]Discounts %'!AC73</f>
        <v>1</v>
      </c>
      <c r="W70" s="3">
        <f>'[2]Discounts %'!AD73</f>
        <v>1</v>
      </c>
      <c r="X70" s="3">
        <f>'[2]Discounts %'!AE73</f>
        <v>1</v>
      </c>
      <c r="Y70" s="3">
        <f>'[2]Discounts %'!AF73</f>
        <v>0.9836896365275638</v>
      </c>
      <c r="Z70" s="3">
        <f>'[2]Discounts %'!AG73</f>
        <v>0.99095307359377194</v>
      </c>
      <c r="AA70" s="3">
        <f>'[2]Discounts %'!AH73</f>
        <v>1</v>
      </c>
      <c r="AB70" s="3">
        <f>'[2]Discounts %'!AI73</f>
        <v>1</v>
      </c>
      <c r="AC70" s="3">
        <f>'[2]Discounts %'!AJ73</f>
        <v>1</v>
      </c>
      <c r="AD70" s="3">
        <f>'[2]Discounts %'!AK73</f>
        <v>1</v>
      </c>
      <c r="AE70" s="6">
        <f t="shared" si="16"/>
        <v>0</v>
      </c>
      <c r="AF70" s="6">
        <f t="shared" si="17"/>
        <v>0</v>
      </c>
      <c r="AG70" s="6">
        <f t="shared" si="18"/>
        <v>0</v>
      </c>
      <c r="AH70" s="6">
        <f t="shared" si="19"/>
        <v>0</v>
      </c>
      <c r="AI70" s="6">
        <f t="shared" si="20"/>
        <v>0</v>
      </c>
      <c r="AJ70" s="6">
        <f t="shared" si="21"/>
        <v>0</v>
      </c>
      <c r="AK70" s="6">
        <f t="shared" si="22"/>
        <v>0</v>
      </c>
      <c r="AL70" s="6">
        <f t="shared" si="23"/>
        <v>0</v>
      </c>
      <c r="AM70" s="6">
        <f t="shared" si="24"/>
        <v>-1.6310363472436196E-2</v>
      </c>
      <c r="AN70" s="6">
        <f t="shared" si="25"/>
        <v>5.3370286724108151E-3</v>
      </c>
      <c r="AO70" s="6">
        <f t="shared" si="26"/>
        <v>0</v>
      </c>
      <c r="AP70" s="6">
        <f t="shared" si="27"/>
        <v>0</v>
      </c>
      <c r="AQ70" s="6">
        <f t="shared" si="28"/>
        <v>0</v>
      </c>
      <c r="AR70" s="6">
        <f t="shared" si="29"/>
        <v>0</v>
      </c>
    </row>
    <row r="71" spans="1:44" x14ac:dyDescent="0.25">
      <c r="A71" s="1" t="str">
        <f>'[2]Discounts %'!$E74</f>
        <v>0000</v>
      </c>
      <c r="B71" s="1" t="str">
        <f>'[2]Discounts per kWh'!$F74</f>
        <v>Domestic Off Peak (related MPAN)</v>
      </c>
      <c r="C71" s="6">
        <f>'[1]Discounts %'!X74</f>
        <v>1</v>
      </c>
      <c r="D71" s="6">
        <f>'[1]Discounts %'!Y74</f>
        <v>1</v>
      </c>
      <c r="E71" s="6">
        <f>'[1]Discounts %'!Z74</f>
        <v>1</v>
      </c>
      <c r="F71" s="6">
        <f>'[1]Discounts %'!AA74</f>
        <v>1</v>
      </c>
      <c r="G71" s="6">
        <f>'[1]Discounts %'!AB74</f>
        <v>1</v>
      </c>
      <c r="H71" s="6">
        <f>'[1]Discounts %'!AC74</f>
        <v>1</v>
      </c>
      <c r="I71" s="6">
        <f>'[1]Discounts %'!AD74</f>
        <v>1</v>
      </c>
      <c r="J71" s="6">
        <f>'[1]Discounts %'!AE74</f>
        <v>1</v>
      </c>
      <c r="K71" s="6">
        <f>'[1]Discounts %'!AF74</f>
        <v>1</v>
      </c>
      <c r="L71" s="6">
        <f>'[1]Discounts %'!AG74</f>
        <v>0.98561604492136112</v>
      </c>
      <c r="M71" s="6">
        <f>'[1]Discounts %'!AH74</f>
        <v>1</v>
      </c>
      <c r="N71" s="6">
        <f>'[1]Discounts %'!AI74</f>
        <v>1</v>
      </c>
      <c r="O71" s="6">
        <f>'[1]Discounts %'!AJ74</f>
        <v>1</v>
      </c>
      <c r="P71" s="6">
        <f>'[1]Discounts %'!AK74</f>
        <v>1</v>
      </c>
      <c r="Q71" s="3">
        <f>'[2]Discounts %'!X74</f>
        <v>1</v>
      </c>
      <c r="R71" s="3">
        <f>'[2]Discounts %'!Y74</f>
        <v>1</v>
      </c>
      <c r="S71" s="3">
        <f>'[2]Discounts %'!Z74</f>
        <v>1</v>
      </c>
      <c r="T71" s="3">
        <f>'[2]Discounts %'!AA74</f>
        <v>1</v>
      </c>
      <c r="U71" s="3">
        <f>'[2]Discounts %'!AB74</f>
        <v>1</v>
      </c>
      <c r="V71" s="3">
        <f>'[2]Discounts %'!AC74</f>
        <v>1</v>
      </c>
      <c r="W71" s="3">
        <f>'[2]Discounts %'!AD74</f>
        <v>1</v>
      </c>
      <c r="X71" s="3">
        <f>'[2]Discounts %'!AE74</f>
        <v>1</v>
      </c>
      <c r="Y71" s="3">
        <f>'[2]Discounts %'!AF74</f>
        <v>0.9836896365275638</v>
      </c>
      <c r="Z71" s="3">
        <f>'[2]Discounts %'!AG74</f>
        <v>0.99095307359377194</v>
      </c>
      <c r="AA71" s="3">
        <f>'[2]Discounts %'!AH74</f>
        <v>1</v>
      </c>
      <c r="AB71" s="3">
        <f>'[2]Discounts %'!AI74</f>
        <v>1</v>
      </c>
      <c r="AC71" s="3">
        <f>'[2]Discounts %'!AJ74</f>
        <v>1</v>
      </c>
      <c r="AD71" s="3">
        <f>'[2]Discounts %'!AK74</f>
        <v>1</v>
      </c>
      <c r="AE71" s="6">
        <f t="shared" si="16"/>
        <v>0</v>
      </c>
      <c r="AF71" s="6">
        <f t="shared" si="17"/>
        <v>0</v>
      </c>
      <c r="AG71" s="6">
        <f t="shared" si="18"/>
        <v>0</v>
      </c>
      <c r="AH71" s="6">
        <f t="shared" si="19"/>
        <v>0</v>
      </c>
      <c r="AI71" s="6">
        <f t="shared" si="20"/>
        <v>0</v>
      </c>
      <c r="AJ71" s="6">
        <f t="shared" si="21"/>
        <v>0</v>
      </c>
      <c r="AK71" s="6">
        <f t="shared" si="22"/>
        <v>0</v>
      </c>
      <c r="AL71" s="6">
        <f t="shared" si="23"/>
        <v>0</v>
      </c>
      <c r="AM71" s="6">
        <f t="shared" si="24"/>
        <v>-1.6310363472436196E-2</v>
      </c>
      <c r="AN71" s="6">
        <f t="shared" si="25"/>
        <v>5.3370286724108151E-3</v>
      </c>
      <c r="AO71" s="6">
        <f t="shared" si="26"/>
        <v>0</v>
      </c>
      <c r="AP71" s="6">
        <f t="shared" si="27"/>
        <v>0</v>
      </c>
      <c r="AQ71" s="6">
        <f t="shared" si="28"/>
        <v>0</v>
      </c>
      <c r="AR71" s="6">
        <f t="shared" si="29"/>
        <v>0</v>
      </c>
    </row>
    <row r="72" spans="1:44" x14ac:dyDescent="0.25">
      <c r="A72" s="1" t="str">
        <f>'[2]Discounts %'!$E75</f>
        <v>0000</v>
      </c>
      <c r="B72" s="1" t="str">
        <f>'[2]Discounts per kWh'!$F75</f>
        <v>Small Non Domestic Unrestricted</v>
      </c>
      <c r="C72" s="6">
        <f>'[1]Discounts %'!X75</f>
        <v>1</v>
      </c>
      <c r="D72" s="6">
        <f>'[1]Discounts %'!Y75</f>
        <v>1</v>
      </c>
      <c r="E72" s="6">
        <f>'[1]Discounts %'!Z75</f>
        <v>1</v>
      </c>
      <c r="F72" s="6">
        <f>'[1]Discounts %'!AA75</f>
        <v>0.98358757280903097</v>
      </c>
      <c r="G72" s="6">
        <f>'[1]Discounts %'!AB75</f>
        <v>1</v>
      </c>
      <c r="H72" s="6">
        <f>'[1]Discounts %'!AC75</f>
        <v>1</v>
      </c>
      <c r="I72" s="6">
        <f>'[1]Discounts %'!AD75</f>
        <v>0.96770709753780293</v>
      </c>
      <c r="J72" s="6">
        <f>'[1]Discounts %'!AE75</f>
        <v>1</v>
      </c>
      <c r="K72" s="6">
        <f>'[1]Discounts %'!AF75</f>
        <v>1</v>
      </c>
      <c r="L72" s="6">
        <f>'[1]Discounts %'!AG75</f>
        <v>1</v>
      </c>
      <c r="M72" s="6">
        <f>'[1]Discounts %'!AH75</f>
        <v>0.96330228259164008</v>
      </c>
      <c r="N72" s="6">
        <f>'[1]Discounts %'!AI75</f>
        <v>1</v>
      </c>
      <c r="O72" s="6">
        <f>'[1]Discounts %'!AJ75</f>
        <v>1</v>
      </c>
      <c r="P72" s="6">
        <f>'[1]Discounts %'!AK75</f>
        <v>1</v>
      </c>
      <c r="Q72" s="3">
        <f>'[2]Discounts %'!X75</f>
        <v>1</v>
      </c>
      <c r="R72" s="3">
        <f>'[2]Discounts %'!Y75</f>
        <v>1</v>
      </c>
      <c r="S72" s="3">
        <f>'[2]Discounts %'!Z75</f>
        <v>1</v>
      </c>
      <c r="T72" s="3">
        <f>'[2]Discounts %'!AA75</f>
        <v>0.96814689269857979</v>
      </c>
      <c r="U72" s="3">
        <f>'[2]Discounts %'!AB75</f>
        <v>1</v>
      </c>
      <c r="V72" s="3">
        <f>'[2]Discounts %'!AC75</f>
        <v>1</v>
      </c>
      <c r="W72" s="3">
        <f>'[2]Discounts %'!AD75</f>
        <v>0.98590598325985468</v>
      </c>
      <c r="X72" s="3">
        <f>'[2]Discounts %'!AE75</f>
        <v>1</v>
      </c>
      <c r="Y72" s="3">
        <f>'[2]Discounts %'!AF75</f>
        <v>1</v>
      </c>
      <c r="Z72" s="3">
        <f>'[2]Discounts %'!AG75</f>
        <v>1</v>
      </c>
      <c r="AA72" s="3">
        <f>'[2]Discounts %'!AH75</f>
        <v>0.93807785320373627</v>
      </c>
      <c r="AB72" s="3">
        <f>'[2]Discounts %'!AI75</f>
        <v>1</v>
      </c>
      <c r="AC72" s="3">
        <f>'[2]Discounts %'!AJ75</f>
        <v>1</v>
      </c>
      <c r="AD72" s="3">
        <f>'[2]Discounts %'!AK75</f>
        <v>1</v>
      </c>
      <c r="AE72" s="6">
        <f t="shared" si="16"/>
        <v>0</v>
      </c>
      <c r="AF72" s="6">
        <f t="shared" si="17"/>
        <v>0</v>
      </c>
      <c r="AG72" s="6">
        <f t="shared" si="18"/>
        <v>0</v>
      </c>
      <c r="AH72" s="6">
        <f t="shared" si="19"/>
        <v>-1.5440680110451188E-2</v>
      </c>
      <c r="AI72" s="6">
        <f t="shared" si="20"/>
        <v>0</v>
      </c>
      <c r="AJ72" s="6">
        <f t="shared" si="21"/>
        <v>0</v>
      </c>
      <c r="AK72" s="6">
        <f t="shared" si="22"/>
        <v>1.819888572205175E-2</v>
      </c>
      <c r="AL72" s="6">
        <f t="shared" si="23"/>
        <v>0</v>
      </c>
      <c r="AM72" s="6">
        <f t="shared" si="24"/>
        <v>0</v>
      </c>
      <c r="AN72" s="6">
        <f t="shared" si="25"/>
        <v>0</v>
      </c>
      <c r="AO72" s="6">
        <f t="shared" si="26"/>
        <v>-2.5224429387903813E-2</v>
      </c>
      <c r="AP72" s="6">
        <f t="shared" si="27"/>
        <v>0</v>
      </c>
      <c r="AQ72" s="6">
        <f t="shared" si="28"/>
        <v>0</v>
      </c>
      <c r="AR72" s="6">
        <f t="shared" si="29"/>
        <v>0</v>
      </c>
    </row>
    <row r="73" spans="1:44" x14ac:dyDescent="0.25">
      <c r="A73" s="1" t="str">
        <f>'[2]Discounts %'!$E76</f>
        <v>0000</v>
      </c>
      <c r="B73" s="1" t="str">
        <f>'[2]Discounts per kWh'!$F76</f>
        <v>Small Non Domestic Two Rate</v>
      </c>
      <c r="C73" s="6">
        <f>'[1]Discounts %'!X76</f>
        <v>1</v>
      </c>
      <c r="D73" s="6">
        <f>'[1]Discounts %'!Y76</f>
        <v>1</v>
      </c>
      <c r="E73" s="6">
        <f>'[1]Discounts %'!Z76</f>
        <v>1</v>
      </c>
      <c r="F73" s="6">
        <f>'[1]Discounts %'!AA76</f>
        <v>1</v>
      </c>
      <c r="G73" s="6">
        <f>'[1]Discounts %'!AB76</f>
        <v>1</v>
      </c>
      <c r="H73" s="6">
        <f>'[1]Discounts %'!AC76</f>
        <v>1</v>
      </c>
      <c r="I73" s="6">
        <f>'[1]Discounts %'!AD76</f>
        <v>1</v>
      </c>
      <c r="J73" s="6">
        <f>'[1]Discounts %'!AE76</f>
        <v>1</v>
      </c>
      <c r="K73" s="6">
        <f>'[1]Discounts %'!AF76</f>
        <v>1</v>
      </c>
      <c r="L73" s="6">
        <f>'[1]Discounts %'!AG76</f>
        <v>1</v>
      </c>
      <c r="M73" s="6">
        <f>'[1]Discounts %'!AH76</f>
        <v>1</v>
      </c>
      <c r="N73" s="6">
        <f>'[1]Discounts %'!AI76</f>
        <v>1</v>
      </c>
      <c r="O73" s="6">
        <f>'[1]Discounts %'!AJ76</f>
        <v>1</v>
      </c>
      <c r="P73" s="6">
        <f>'[1]Discounts %'!AK76</f>
        <v>1</v>
      </c>
      <c r="Q73" s="3">
        <f>'[2]Discounts %'!X76</f>
        <v>1</v>
      </c>
      <c r="R73" s="3">
        <f>'[2]Discounts %'!Y76</f>
        <v>1</v>
      </c>
      <c r="S73" s="3">
        <f>'[2]Discounts %'!Z76</f>
        <v>1</v>
      </c>
      <c r="T73" s="3">
        <f>'[2]Discounts %'!AA76</f>
        <v>1</v>
      </c>
      <c r="U73" s="3">
        <f>'[2]Discounts %'!AB76</f>
        <v>1</v>
      </c>
      <c r="V73" s="3">
        <f>'[2]Discounts %'!AC76</f>
        <v>1</v>
      </c>
      <c r="W73" s="3">
        <f>'[2]Discounts %'!AD76</f>
        <v>1</v>
      </c>
      <c r="X73" s="3">
        <f>'[2]Discounts %'!AE76</f>
        <v>1</v>
      </c>
      <c r="Y73" s="3">
        <f>'[2]Discounts %'!AF76</f>
        <v>1</v>
      </c>
      <c r="Z73" s="3">
        <f>'[2]Discounts %'!AG76</f>
        <v>1</v>
      </c>
      <c r="AA73" s="3">
        <f>'[2]Discounts %'!AH76</f>
        <v>1</v>
      </c>
      <c r="AB73" s="3">
        <f>'[2]Discounts %'!AI76</f>
        <v>1</v>
      </c>
      <c r="AC73" s="3">
        <f>'[2]Discounts %'!AJ76</f>
        <v>1</v>
      </c>
      <c r="AD73" s="3">
        <f>'[2]Discounts %'!AK76</f>
        <v>1</v>
      </c>
      <c r="AE73" s="6">
        <f t="shared" si="16"/>
        <v>0</v>
      </c>
      <c r="AF73" s="6">
        <f t="shared" si="17"/>
        <v>0</v>
      </c>
      <c r="AG73" s="6">
        <f t="shared" si="18"/>
        <v>0</v>
      </c>
      <c r="AH73" s="6">
        <f t="shared" si="19"/>
        <v>0</v>
      </c>
      <c r="AI73" s="6">
        <f t="shared" si="20"/>
        <v>0</v>
      </c>
      <c r="AJ73" s="6">
        <f t="shared" si="21"/>
        <v>0</v>
      </c>
      <c r="AK73" s="6">
        <f t="shared" si="22"/>
        <v>0</v>
      </c>
      <c r="AL73" s="6">
        <f t="shared" si="23"/>
        <v>0</v>
      </c>
      <c r="AM73" s="6">
        <f t="shared" si="24"/>
        <v>0</v>
      </c>
      <c r="AN73" s="6">
        <f t="shared" si="25"/>
        <v>0</v>
      </c>
      <c r="AO73" s="6">
        <f t="shared" si="26"/>
        <v>0</v>
      </c>
      <c r="AP73" s="6">
        <f t="shared" si="27"/>
        <v>0</v>
      </c>
      <c r="AQ73" s="6">
        <f t="shared" si="28"/>
        <v>0</v>
      </c>
      <c r="AR73" s="6">
        <f t="shared" si="29"/>
        <v>0</v>
      </c>
    </row>
    <row r="74" spans="1:44" x14ac:dyDescent="0.25">
      <c r="A74" s="1" t="str">
        <f>'[2]Discounts %'!$E77</f>
        <v>0000</v>
      </c>
      <c r="B74" s="1" t="str">
        <f>'[2]Discounts per kWh'!$F77</f>
        <v>Small Non Domestic Off Peak (related MPAN)</v>
      </c>
      <c r="C74" s="6">
        <f>'[1]Discounts %'!X77</f>
        <v>1</v>
      </c>
      <c r="D74" s="6">
        <f>'[1]Discounts %'!Y77</f>
        <v>1</v>
      </c>
      <c r="E74" s="6">
        <f>'[1]Discounts %'!Z77</f>
        <v>1</v>
      </c>
      <c r="F74" s="6">
        <f>'[1]Discounts %'!AA77</f>
        <v>1</v>
      </c>
      <c r="G74" s="6">
        <f>'[1]Discounts %'!AB77</f>
        <v>1</v>
      </c>
      <c r="H74" s="6">
        <f>'[1]Discounts %'!AC77</f>
        <v>1</v>
      </c>
      <c r="I74" s="6">
        <f>'[1]Discounts %'!AD77</f>
        <v>1</v>
      </c>
      <c r="J74" s="6">
        <f>'[1]Discounts %'!AE77</f>
        <v>1</v>
      </c>
      <c r="K74" s="6">
        <f>'[1]Discounts %'!AF77</f>
        <v>1</v>
      </c>
      <c r="L74" s="6">
        <f>'[1]Discounts %'!AG77</f>
        <v>1</v>
      </c>
      <c r="M74" s="6">
        <f>'[1]Discounts %'!AH77</f>
        <v>1</v>
      </c>
      <c r="N74" s="6">
        <f>'[1]Discounts %'!AI77</f>
        <v>1</v>
      </c>
      <c r="O74" s="6">
        <f>'[1]Discounts %'!AJ77</f>
        <v>1</v>
      </c>
      <c r="P74" s="6">
        <f>'[1]Discounts %'!AK77</f>
        <v>1</v>
      </c>
      <c r="Q74" s="3">
        <f>'[2]Discounts %'!X77</f>
        <v>1</v>
      </c>
      <c r="R74" s="3">
        <f>'[2]Discounts %'!Y77</f>
        <v>1</v>
      </c>
      <c r="S74" s="3">
        <f>'[2]Discounts %'!Z77</f>
        <v>1</v>
      </c>
      <c r="T74" s="3">
        <f>'[2]Discounts %'!AA77</f>
        <v>1</v>
      </c>
      <c r="U74" s="3">
        <f>'[2]Discounts %'!AB77</f>
        <v>1</v>
      </c>
      <c r="V74" s="3">
        <f>'[2]Discounts %'!AC77</f>
        <v>1</v>
      </c>
      <c r="W74" s="3">
        <f>'[2]Discounts %'!AD77</f>
        <v>1</v>
      </c>
      <c r="X74" s="3">
        <f>'[2]Discounts %'!AE77</f>
        <v>1</v>
      </c>
      <c r="Y74" s="3">
        <f>'[2]Discounts %'!AF77</f>
        <v>1</v>
      </c>
      <c r="Z74" s="3">
        <f>'[2]Discounts %'!AG77</f>
        <v>1</v>
      </c>
      <c r="AA74" s="3">
        <f>'[2]Discounts %'!AH77</f>
        <v>1</v>
      </c>
      <c r="AB74" s="3">
        <f>'[2]Discounts %'!AI77</f>
        <v>1</v>
      </c>
      <c r="AC74" s="3">
        <f>'[2]Discounts %'!AJ77</f>
        <v>1</v>
      </c>
      <c r="AD74" s="3">
        <f>'[2]Discounts %'!AK77</f>
        <v>1</v>
      </c>
      <c r="AE74" s="6">
        <f t="shared" si="16"/>
        <v>0</v>
      </c>
      <c r="AF74" s="6">
        <f t="shared" si="17"/>
        <v>0</v>
      </c>
      <c r="AG74" s="6">
        <f t="shared" si="18"/>
        <v>0</v>
      </c>
      <c r="AH74" s="6">
        <f t="shared" si="19"/>
        <v>0</v>
      </c>
      <c r="AI74" s="6">
        <f t="shared" si="20"/>
        <v>0</v>
      </c>
      <c r="AJ74" s="6">
        <f t="shared" si="21"/>
        <v>0</v>
      </c>
      <c r="AK74" s="6">
        <f t="shared" si="22"/>
        <v>0</v>
      </c>
      <c r="AL74" s="6">
        <f t="shared" si="23"/>
        <v>0</v>
      </c>
      <c r="AM74" s="6">
        <f t="shared" si="24"/>
        <v>0</v>
      </c>
      <c r="AN74" s="6">
        <f t="shared" si="25"/>
        <v>0</v>
      </c>
      <c r="AO74" s="6">
        <f t="shared" si="26"/>
        <v>0</v>
      </c>
      <c r="AP74" s="6">
        <f t="shared" si="27"/>
        <v>0</v>
      </c>
      <c r="AQ74" s="6">
        <f t="shared" si="28"/>
        <v>0</v>
      </c>
      <c r="AR74" s="6">
        <f t="shared" si="29"/>
        <v>0</v>
      </c>
    </row>
    <row r="75" spans="1:44" x14ac:dyDescent="0.25">
      <c r="A75" s="1" t="str">
        <f>'[2]Discounts %'!$E78</f>
        <v>0000</v>
      </c>
      <c r="B75" s="1" t="str">
        <f>'[2]Discounts per kWh'!$F78</f>
        <v>LV Medium Non-Domestic</v>
      </c>
      <c r="C75" s="6">
        <f>'[1]Discounts %'!X78</f>
        <v>1</v>
      </c>
      <c r="D75" s="6">
        <f>'[1]Discounts %'!Y78</f>
        <v>1</v>
      </c>
      <c r="E75" s="6">
        <f>'[1]Discounts %'!Z78</f>
        <v>1</v>
      </c>
      <c r="F75" s="6">
        <f>'[1]Discounts %'!AA78</f>
        <v>1</v>
      </c>
      <c r="G75" s="6">
        <f>'[1]Discounts %'!AB78</f>
        <v>1</v>
      </c>
      <c r="H75" s="6">
        <f>'[1]Discounts %'!AC78</f>
        <v>1</v>
      </c>
      <c r="I75" s="6">
        <f>'[1]Discounts %'!AD78</f>
        <v>1</v>
      </c>
      <c r="J75" s="6">
        <f>'[1]Discounts %'!AE78</f>
        <v>1</v>
      </c>
      <c r="K75" s="6">
        <f>'[1]Discounts %'!AF78</f>
        <v>1</v>
      </c>
      <c r="L75" s="6">
        <f>'[1]Discounts %'!AG78</f>
        <v>1</v>
      </c>
      <c r="M75" s="6">
        <f>'[1]Discounts %'!AH78</f>
        <v>1</v>
      </c>
      <c r="N75" s="6">
        <f>'[1]Discounts %'!AI78</f>
        <v>1</v>
      </c>
      <c r="O75" s="6">
        <f>'[1]Discounts %'!AJ78</f>
        <v>1</v>
      </c>
      <c r="P75" s="6">
        <f>'[1]Discounts %'!AK78</f>
        <v>1</v>
      </c>
      <c r="Q75" s="3">
        <f>'[2]Discounts %'!X78</f>
        <v>1</v>
      </c>
      <c r="R75" s="3">
        <f>'[2]Discounts %'!Y78</f>
        <v>1</v>
      </c>
      <c r="S75" s="3">
        <f>'[2]Discounts %'!Z78</f>
        <v>1</v>
      </c>
      <c r="T75" s="3">
        <f>'[2]Discounts %'!AA78</f>
        <v>1</v>
      </c>
      <c r="U75" s="3">
        <f>'[2]Discounts %'!AB78</f>
        <v>1</v>
      </c>
      <c r="V75" s="3">
        <f>'[2]Discounts %'!AC78</f>
        <v>1</v>
      </c>
      <c r="W75" s="3">
        <f>'[2]Discounts %'!AD78</f>
        <v>1</v>
      </c>
      <c r="X75" s="3">
        <f>'[2]Discounts %'!AE78</f>
        <v>1</v>
      </c>
      <c r="Y75" s="3">
        <f>'[2]Discounts %'!AF78</f>
        <v>1</v>
      </c>
      <c r="Z75" s="3">
        <f>'[2]Discounts %'!AG78</f>
        <v>1</v>
      </c>
      <c r="AA75" s="3">
        <f>'[2]Discounts %'!AH78</f>
        <v>1</v>
      </c>
      <c r="AB75" s="3">
        <f>'[2]Discounts %'!AI78</f>
        <v>1</v>
      </c>
      <c r="AC75" s="3">
        <f>'[2]Discounts %'!AJ78</f>
        <v>1</v>
      </c>
      <c r="AD75" s="3">
        <f>'[2]Discounts %'!AK78</f>
        <v>1</v>
      </c>
      <c r="AE75" s="6">
        <f t="shared" si="16"/>
        <v>0</v>
      </c>
      <c r="AF75" s="6">
        <f t="shared" si="17"/>
        <v>0</v>
      </c>
      <c r="AG75" s="6">
        <f t="shared" si="18"/>
        <v>0</v>
      </c>
      <c r="AH75" s="6">
        <f t="shared" si="19"/>
        <v>0</v>
      </c>
      <c r="AI75" s="6">
        <f t="shared" si="20"/>
        <v>0</v>
      </c>
      <c r="AJ75" s="6">
        <f t="shared" si="21"/>
        <v>0</v>
      </c>
      <c r="AK75" s="6">
        <f t="shared" si="22"/>
        <v>0</v>
      </c>
      <c r="AL75" s="6">
        <f t="shared" si="23"/>
        <v>0</v>
      </c>
      <c r="AM75" s="6">
        <f t="shared" si="24"/>
        <v>0</v>
      </c>
      <c r="AN75" s="6">
        <f t="shared" si="25"/>
        <v>0</v>
      </c>
      <c r="AO75" s="6">
        <f t="shared" si="26"/>
        <v>0</v>
      </c>
      <c r="AP75" s="6">
        <f t="shared" si="27"/>
        <v>0</v>
      </c>
      <c r="AQ75" s="6">
        <f t="shared" si="28"/>
        <v>0</v>
      </c>
      <c r="AR75" s="6">
        <f t="shared" si="29"/>
        <v>0</v>
      </c>
    </row>
    <row r="76" spans="1:44" x14ac:dyDescent="0.25">
      <c r="A76" s="1" t="str">
        <f>'[2]Discounts %'!$E79</f>
        <v>0000</v>
      </c>
      <c r="B76" s="1" t="str">
        <f>'[2]Discounts per kWh'!$F79</f>
        <v>LV Sub Medium Non-Domestic</v>
      </c>
      <c r="C76" s="6">
        <f>'[1]Discounts %'!X79</f>
        <v>0.75406824203616707</v>
      </c>
      <c r="D76" s="6">
        <f>'[1]Discounts %'!Y79</f>
        <v>0.70288820906312655</v>
      </c>
      <c r="E76" s="6">
        <f>'[1]Discounts %'!Z79</f>
        <v>0.76575658857966666</v>
      </c>
      <c r="F76" s="6">
        <f>'[1]Discounts %'!AA79</f>
        <v>0.86299357813793987</v>
      </c>
      <c r="G76" s="6">
        <f>'[1]Discounts %'!AB79</f>
        <v>0.78918778105095355</v>
      </c>
      <c r="H76" s="6">
        <f>'[1]Discounts %'!AC79</f>
        <v>0.83010838768680595</v>
      </c>
      <c r="I76" s="6">
        <f>'[1]Discounts %'!AD79</f>
        <v>0.71060599454642381</v>
      </c>
      <c r="J76" s="6">
        <f>'[1]Discounts %'!AE79</f>
        <v>1</v>
      </c>
      <c r="K76" s="6">
        <f>'[1]Discounts %'!AF79</f>
        <v>0.88400796761610956</v>
      </c>
      <c r="L76" s="6">
        <f>'[1]Discounts %'!AG79</f>
        <v>0.83986438318016643</v>
      </c>
      <c r="M76" s="6">
        <f>'[1]Discounts %'!AH79</f>
        <v>0.78364213353601653</v>
      </c>
      <c r="N76" s="6">
        <f>'[1]Discounts %'!AI79</f>
        <v>0.86715708493601718</v>
      </c>
      <c r="O76" s="6">
        <f>'[1]Discounts %'!AJ79</f>
        <v>0.79214871199752213</v>
      </c>
      <c r="P76" s="6">
        <f>'[1]Discounts %'!AK79</f>
        <v>0.85881787995914449</v>
      </c>
      <c r="Q76" s="3">
        <f>'[2]Discounts %'!X79</f>
        <v>0.7770390789406989</v>
      </c>
      <c r="R76" s="3">
        <f>'[2]Discounts %'!Y79</f>
        <v>0.73299319427334908</v>
      </c>
      <c r="S76" s="3">
        <f>'[2]Discounts %'!Z79</f>
        <v>0.77009378531565398</v>
      </c>
      <c r="T76" s="3">
        <f>'[2]Discounts %'!AA79</f>
        <v>0.79214167100064703</v>
      </c>
      <c r="U76" s="3">
        <f>'[2]Discounts %'!AB79</f>
        <v>0.84756161177049483</v>
      </c>
      <c r="V76" s="3">
        <f>'[2]Discounts %'!AC79</f>
        <v>0.8175321292180654</v>
      </c>
      <c r="W76" s="3">
        <f>'[2]Discounts %'!AD79</f>
        <v>0.70715562807528953</v>
      </c>
      <c r="X76" s="3">
        <f>'[2]Discounts %'!AE79</f>
        <v>1</v>
      </c>
      <c r="Y76" s="3">
        <f>'[2]Discounts %'!AF79</f>
        <v>0.82749349386070992</v>
      </c>
      <c r="Z76" s="3">
        <f>'[2]Discounts %'!AG79</f>
        <v>0.76933148510876836</v>
      </c>
      <c r="AA76" s="3">
        <f>'[2]Discounts %'!AH79</f>
        <v>0.78537045367534752</v>
      </c>
      <c r="AB76" s="3">
        <f>'[2]Discounts %'!AI79</f>
        <v>0.87327484877112427</v>
      </c>
      <c r="AC76" s="3">
        <f>'[2]Discounts %'!AJ79</f>
        <v>0.79294803760900523</v>
      </c>
      <c r="AD76" s="3">
        <f>'[2]Discounts %'!AK79</f>
        <v>0.85334750663213743</v>
      </c>
      <c r="AE76" s="6">
        <f t="shared" si="16"/>
        <v>2.2970836904531833E-2</v>
      </c>
      <c r="AF76" s="6">
        <f t="shared" si="17"/>
        <v>3.0104985210222535E-2</v>
      </c>
      <c r="AG76" s="6">
        <f t="shared" si="18"/>
        <v>4.3371967359873143E-3</v>
      </c>
      <c r="AH76" s="6">
        <f t="shared" si="19"/>
        <v>-7.0851907137292836E-2</v>
      </c>
      <c r="AI76" s="6">
        <f t="shared" si="20"/>
        <v>5.8373830719541275E-2</v>
      </c>
      <c r="AJ76" s="6">
        <f t="shared" si="21"/>
        <v>-1.2576258468740553E-2</v>
      </c>
      <c r="AK76" s="6">
        <f t="shared" si="22"/>
        <v>-3.4503664711342807E-3</v>
      </c>
      <c r="AL76" s="6">
        <f t="shared" si="23"/>
        <v>0</v>
      </c>
      <c r="AM76" s="6">
        <f t="shared" si="24"/>
        <v>-5.6514473755399641E-2</v>
      </c>
      <c r="AN76" s="6">
        <f t="shared" si="25"/>
        <v>-7.0532898071398065E-2</v>
      </c>
      <c r="AO76" s="6">
        <f t="shared" si="26"/>
        <v>1.7283201393309966E-3</v>
      </c>
      <c r="AP76" s="6">
        <f t="shared" si="27"/>
        <v>6.1177638351070929E-3</v>
      </c>
      <c r="AQ76" s="6">
        <f t="shared" si="28"/>
        <v>7.9932561148310377E-4</v>
      </c>
      <c r="AR76" s="6">
        <f t="shared" si="29"/>
        <v>-5.4703733270070609E-3</v>
      </c>
    </row>
    <row r="77" spans="1:44" x14ac:dyDescent="0.25">
      <c r="A77" s="1" t="str">
        <f>'[2]Discounts %'!$E80</f>
        <v>0000</v>
      </c>
      <c r="B77" s="1" t="str">
        <f>'[2]Discounts per kWh'!$F80</f>
        <v>HV Medium Non-Domestic</v>
      </c>
      <c r="C77" s="6">
        <f>'[1]Discounts %'!X80</f>
        <v>0.720010287355209</v>
      </c>
      <c r="D77" s="6">
        <f>'[1]Discounts %'!Y80</f>
        <v>0.64896587416721796</v>
      </c>
      <c r="E77" s="6">
        <f>'[1]Discounts %'!Z80</f>
        <v>0.59777656607855034</v>
      </c>
      <c r="F77" s="6">
        <f>'[1]Discounts %'!AA80</f>
        <v>0.74130802124827677</v>
      </c>
      <c r="G77" s="6">
        <f>'[1]Discounts %'!AB80</f>
        <v>0.57645412448393984</v>
      </c>
      <c r="H77" s="6">
        <f>'[1]Discounts %'!AC80</f>
        <v>0.72185941104272577</v>
      </c>
      <c r="I77" s="6">
        <f>'[1]Discounts %'!AD80</f>
        <v>0.67162613612351818</v>
      </c>
      <c r="J77" s="6">
        <f>'[1]Discounts %'!AE80</f>
        <v>0.99900899699693235</v>
      </c>
      <c r="K77" s="6">
        <f>'[1]Discounts %'!AF80</f>
        <v>0.80890454800894562</v>
      </c>
      <c r="L77" s="6">
        <f>'[1]Discounts %'!AG80</f>
        <v>0.73269843855055261</v>
      </c>
      <c r="M77" s="6">
        <f>'[1]Discounts %'!AH80</f>
        <v>0.71506218726140369</v>
      </c>
      <c r="N77" s="6">
        <f>'[1]Discounts %'!AI80</f>
        <v>0.78576470636061913</v>
      </c>
      <c r="O77" s="6">
        <f>'[1]Discounts %'!AJ80</f>
        <v>0.63093698387866048</v>
      </c>
      <c r="P77" s="6">
        <f>'[1]Discounts %'!AK80</f>
        <v>0.64548442436231401</v>
      </c>
      <c r="Q77" s="3">
        <f>'[2]Discounts %'!X80</f>
        <v>0.76540783743898333</v>
      </c>
      <c r="R77" s="3">
        <f>'[2]Discounts %'!Y80</f>
        <v>0.64585136397073295</v>
      </c>
      <c r="S77" s="3">
        <f>'[2]Discounts %'!Z80</f>
        <v>0.5842824773200378</v>
      </c>
      <c r="T77" s="3">
        <f>'[2]Discounts %'!AA80</f>
        <v>0.75144584447726881</v>
      </c>
      <c r="U77" s="3">
        <f>'[2]Discounts %'!AB80</f>
        <v>0.59387836978751518</v>
      </c>
      <c r="V77" s="3">
        <f>'[2]Discounts %'!AC80</f>
        <v>0.71904388951370313</v>
      </c>
      <c r="W77" s="3">
        <f>'[2]Discounts %'!AD80</f>
        <v>0.6649023715966732</v>
      </c>
      <c r="X77" s="3">
        <f>'[2]Discounts %'!AE80</f>
        <v>0.94104885069534905</v>
      </c>
      <c r="Y77" s="3">
        <f>'[2]Discounts %'!AF80</f>
        <v>0.71739283611551408</v>
      </c>
      <c r="Z77" s="3">
        <f>'[2]Discounts %'!AG80</f>
        <v>0.67514385871471083</v>
      </c>
      <c r="AA77" s="3">
        <f>'[2]Discounts %'!AH80</f>
        <v>0.64507743840874021</v>
      </c>
      <c r="AB77" s="3">
        <f>'[2]Discounts %'!AI80</f>
        <v>0.71948072180616829</v>
      </c>
      <c r="AC77" s="3">
        <f>'[2]Discounts %'!AJ80</f>
        <v>0.5497654675838799</v>
      </c>
      <c r="AD77" s="3">
        <f>'[2]Discounts %'!AK80</f>
        <v>0.45998258953626014</v>
      </c>
      <c r="AE77" s="6">
        <f t="shared" si="16"/>
        <v>4.539755008377433E-2</v>
      </c>
      <c r="AF77" s="6">
        <f t="shared" si="17"/>
        <v>-3.1145101964850097E-3</v>
      </c>
      <c r="AG77" s="6">
        <f t="shared" si="18"/>
        <v>-1.3494088758512546E-2</v>
      </c>
      <c r="AH77" s="6">
        <f t="shared" si="19"/>
        <v>1.0137823228992038E-2</v>
      </c>
      <c r="AI77" s="6">
        <f t="shared" si="20"/>
        <v>1.7424245303575336E-2</v>
      </c>
      <c r="AJ77" s="6">
        <f t="shared" si="21"/>
        <v>-2.8155215290226465E-3</v>
      </c>
      <c r="AK77" s="6">
        <f t="shared" si="22"/>
        <v>-6.7237645268449775E-3</v>
      </c>
      <c r="AL77" s="6">
        <f t="shared" si="23"/>
        <v>-5.7960146301583304E-2</v>
      </c>
      <c r="AM77" s="6">
        <f t="shared" si="24"/>
        <v>-9.1511711893431547E-2</v>
      </c>
      <c r="AN77" s="6">
        <f t="shared" si="25"/>
        <v>-5.7554579835841779E-2</v>
      </c>
      <c r="AO77" s="6">
        <f t="shared" si="26"/>
        <v>-6.9984748852663481E-2</v>
      </c>
      <c r="AP77" s="6">
        <f t="shared" si="27"/>
        <v>-6.6283984554450837E-2</v>
      </c>
      <c r="AQ77" s="6">
        <f t="shared" si="28"/>
        <v>-8.1171516294780588E-2</v>
      </c>
      <c r="AR77" s="6">
        <f t="shared" si="29"/>
        <v>-0.18550183482605387</v>
      </c>
    </row>
    <row r="78" spans="1:44" x14ac:dyDescent="0.25">
      <c r="A78" s="1" t="str">
        <f>'[2]Discounts %'!$E81</f>
        <v>0000</v>
      </c>
      <c r="B78" s="1" t="str">
        <f>'[2]Discounts per kWh'!$F81</f>
        <v>LV Network Domestic</v>
      </c>
      <c r="C78" s="6">
        <f>'[1]Discounts %'!X81</f>
        <v>0.91232590463595531</v>
      </c>
      <c r="D78" s="6">
        <f>'[1]Discounts %'!Y81</f>
        <v>0.90901914412592588</v>
      </c>
      <c r="E78" s="6">
        <f>'[1]Discounts %'!Z81</f>
        <v>0.97343186762089606</v>
      </c>
      <c r="F78" s="6">
        <f>'[1]Discounts %'!AA81</f>
        <v>0.8557852795864086</v>
      </c>
      <c r="G78" s="6">
        <f>'[1]Discounts %'!AB81</f>
        <v>0.91966859394879374</v>
      </c>
      <c r="H78" s="6">
        <f>'[1]Discounts %'!AC81</f>
        <v>0.93243723889706043</v>
      </c>
      <c r="I78" s="6">
        <f>'[1]Discounts %'!AD81</f>
        <v>0.91744557361187373</v>
      </c>
      <c r="J78" s="6">
        <f>'[1]Discounts %'!AE81</f>
        <v>0.8690998608952587</v>
      </c>
      <c r="K78" s="6">
        <f>'[1]Discounts %'!AF81</f>
        <v>0.60470632217925291</v>
      </c>
      <c r="L78" s="6">
        <f>'[1]Discounts %'!AG81</f>
        <v>0.95035955495248436</v>
      </c>
      <c r="M78" s="6">
        <f>'[1]Discounts %'!AH81</f>
        <v>0.86143154497160523</v>
      </c>
      <c r="N78" s="6">
        <f>'[1]Discounts %'!AI81</f>
        <v>0.97189941820318382</v>
      </c>
      <c r="O78" s="6">
        <f>'[1]Discounts %'!AJ81</f>
        <v>0.60616542710208432</v>
      </c>
      <c r="P78" s="6">
        <f>'[1]Discounts %'!AK81</f>
        <v>0.94783699056980941</v>
      </c>
      <c r="Q78" s="3">
        <f>'[2]Discounts %'!X81</f>
        <v>0.85911497795466096</v>
      </c>
      <c r="R78" s="3">
        <f>'[2]Discounts %'!Y81</f>
        <v>0.94130706337886061</v>
      </c>
      <c r="S78" s="3">
        <f>'[2]Discounts %'!Z81</f>
        <v>0.86583841957859831</v>
      </c>
      <c r="T78" s="3">
        <f>'[2]Discounts %'!AA81</f>
        <v>0.9939740326526878</v>
      </c>
      <c r="U78" s="3">
        <f>'[2]Discounts %'!AB81</f>
        <v>1</v>
      </c>
      <c r="V78" s="3">
        <f>'[2]Discounts %'!AC81</f>
        <v>0.94703452778414265</v>
      </c>
      <c r="W78" s="3">
        <f>'[2]Discounts %'!AD81</f>
        <v>0.9612113532969736</v>
      </c>
      <c r="X78" s="3">
        <f>'[2]Discounts %'!AE81</f>
        <v>0.78029956956372581</v>
      </c>
      <c r="Y78" s="3">
        <f>'[2]Discounts %'!AF81</f>
        <v>0.84800010823192562</v>
      </c>
      <c r="Z78" s="3">
        <f>'[2]Discounts %'!AG81</f>
        <v>0.84039864427359845</v>
      </c>
      <c r="AA78" s="3">
        <f>'[2]Discounts %'!AH81</f>
        <v>0.98560134088500295</v>
      </c>
      <c r="AB78" s="3">
        <f>'[2]Discounts %'!AI81</f>
        <v>1</v>
      </c>
      <c r="AC78" s="3">
        <f>'[2]Discounts %'!AJ81</f>
        <v>1</v>
      </c>
      <c r="AD78" s="3">
        <f>'[2]Discounts %'!AK81</f>
        <v>1</v>
      </c>
      <c r="AE78" s="6">
        <f t="shared" si="16"/>
        <v>-5.3210926681294346E-2</v>
      </c>
      <c r="AF78" s="6">
        <f t="shared" si="17"/>
        <v>3.2287919252934727E-2</v>
      </c>
      <c r="AG78" s="6">
        <f t="shared" si="18"/>
        <v>-0.10759344804229776</v>
      </c>
      <c r="AH78" s="6">
        <f t="shared" si="19"/>
        <v>0.1381887530662792</v>
      </c>
      <c r="AI78" s="6">
        <f t="shared" si="20"/>
        <v>8.0331406051206256E-2</v>
      </c>
      <c r="AJ78" s="6">
        <f t="shared" si="21"/>
        <v>1.4597288887082227E-2</v>
      </c>
      <c r="AK78" s="6">
        <f t="shared" si="22"/>
        <v>4.376577968509987E-2</v>
      </c>
      <c r="AL78" s="6">
        <f t="shared" si="23"/>
        <v>-8.8800291331532888E-2</v>
      </c>
      <c r="AM78" s="6">
        <f t="shared" si="24"/>
        <v>0.24329378605267271</v>
      </c>
      <c r="AN78" s="6">
        <f t="shared" si="25"/>
        <v>-0.10996091067888591</v>
      </c>
      <c r="AO78" s="6">
        <f t="shared" si="26"/>
        <v>0.12416979591339772</v>
      </c>
      <c r="AP78" s="6">
        <f t="shared" si="27"/>
        <v>2.8100581796816182E-2</v>
      </c>
      <c r="AQ78" s="6">
        <f t="shared" si="28"/>
        <v>0.39383457289791568</v>
      </c>
      <c r="AR78" s="6">
        <f t="shared" si="29"/>
        <v>5.2163009430190588E-2</v>
      </c>
    </row>
    <row r="79" spans="1:44" x14ac:dyDescent="0.25">
      <c r="A79" s="1" t="str">
        <f>'[2]Discounts %'!$E82</f>
        <v>0000</v>
      </c>
      <c r="B79" s="1" t="str">
        <f>'[2]Discounts per kWh'!$F82</f>
        <v>LV Network Non-Domestic Non-CT</v>
      </c>
      <c r="C79" s="6">
        <f>'[1]Discounts %'!X82</f>
        <v>1</v>
      </c>
      <c r="D79" s="6">
        <f>'[1]Discounts %'!Y82</f>
        <v>1</v>
      </c>
      <c r="E79" s="6">
        <f>'[1]Discounts %'!Z82</f>
        <v>1</v>
      </c>
      <c r="F79" s="6">
        <f>'[1]Discounts %'!AA82</f>
        <v>1</v>
      </c>
      <c r="G79" s="6">
        <f>'[1]Discounts %'!AB82</f>
        <v>1</v>
      </c>
      <c r="H79" s="6">
        <f>'[1]Discounts %'!AC82</f>
        <v>1</v>
      </c>
      <c r="I79" s="6">
        <f>'[1]Discounts %'!AD82</f>
        <v>1</v>
      </c>
      <c r="J79" s="6">
        <f>'[1]Discounts %'!AE82</f>
        <v>1</v>
      </c>
      <c r="K79" s="6">
        <f>'[1]Discounts %'!AF82</f>
        <v>1</v>
      </c>
      <c r="L79" s="6">
        <f>'[1]Discounts %'!AG82</f>
        <v>1</v>
      </c>
      <c r="M79" s="6">
        <f>'[1]Discounts %'!AH82</f>
        <v>1</v>
      </c>
      <c r="N79" s="6">
        <f>'[1]Discounts %'!AI82</f>
        <v>1</v>
      </c>
      <c r="O79" s="6">
        <f>'[1]Discounts %'!AJ82</f>
        <v>1</v>
      </c>
      <c r="P79" s="6">
        <f>'[1]Discounts %'!AK82</f>
        <v>1</v>
      </c>
      <c r="Q79" s="3">
        <f>'[2]Discounts %'!X82</f>
        <v>1</v>
      </c>
      <c r="R79" s="3">
        <f>'[2]Discounts %'!Y82</f>
        <v>1</v>
      </c>
      <c r="S79" s="3">
        <f>'[2]Discounts %'!Z82</f>
        <v>1</v>
      </c>
      <c r="T79" s="3">
        <f>'[2]Discounts %'!AA82</f>
        <v>1</v>
      </c>
      <c r="U79" s="3">
        <f>'[2]Discounts %'!AB82</f>
        <v>1</v>
      </c>
      <c r="V79" s="3">
        <f>'[2]Discounts %'!AC82</f>
        <v>1</v>
      </c>
      <c r="W79" s="3">
        <f>'[2]Discounts %'!AD82</f>
        <v>1</v>
      </c>
      <c r="X79" s="3">
        <f>'[2]Discounts %'!AE82</f>
        <v>1</v>
      </c>
      <c r="Y79" s="3">
        <f>'[2]Discounts %'!AF82</f>
        <v>1</v>
      </c>
      <c r="Z79" s="3">
        <f>'[2]Discounts %'!AG82</f>
        <v>1</v>
      </c>
      <c r="AA79" s="3">
        <f>'[2]Discounts %'!AH82</f>
        <v>1</v>
      </c>
      <c r="AB79" s="3">
        <f>'[2]Discounts %'!AI82</f>
        <v>1</v>
      </c>
      <c r="AC79" s="3">
        <f>'[2]Discounts %'!AJ82</f>
        <v>1</v>
      </c>
      <c r="AD79" s="3">
        <f>'[2]Discounts %'!AK82</f>
        <v>1</v>
      </c>
      <c r="AE79" s="6">
        <f t="shared" si="16"/>
        <v>0</v>
      </c>
      <c r="AF79" s="6">
        <f t="shared" si="17"/>
        <v>0</v>
      </c>
      <c r="AG79" s="6">
        <f t="shared" si="18"/>
        <v>0</v>
      </c>
      <c r="AH79" s="6">
        <f t="shared" si="19"/>
        <v>0</v>
      </c>
      <c r="AI79" s="6">
        <f t="shared" si="20"/>
        <v>0</v>
      </c>
      <c r="AJ79" s="6">
        <f t="shared" si="21"/>
        <v>0</v>
      </c>
      <c r="AK79" s="6">
        <f t="shared" si="22"/>
        <v>0</v>
      </c>
      <c r="AL79" s="6">
        <f t="shared" si="23"/>
        <v>0</v>
      </c>
      <c r="AM79" s="6">
        <f t="shared" si="24"/>
        <v>0</v>
      </c>
      <c r="AN79" s="6">
        <f t="shared" si="25"/>
        <v>0</v>
      </c>
      <c r="AO79" s="6">
        <f t="shared" si="26"/>
        <v>0</v>
      </c>
      <c r="AP79" s="6">
        <f t="shared" si="27"/>
        <v>0</v>
      </c>
      <c r="AQ79" s="6">
        <f t="shared" si="28"/>
        <v>0</v>
      </c>
      <c r="AR79" s="6">
        <f t="shared" si="29"/>
        <v>0</v>
      </c>
    </row>
    <row r="80" spans="1:44" x14ac:dyDescent="0.25">
      <c r="A80" s="1" t="str">
        <f>'[2]Discounts %'!$E83</f>
        <v>0000</v>
      </c>
      <c r="B80" s="1" t="str">
        <f>'[2]Discounts per kWh'!$F83</f>
        <v>LV HH Metered</v>
      </c>
      <c r="C80" s="6">
        <f>'[1]Discounts %'!X83</f>
        <v>0.9932969532253203</v>
      </c>
      <c r="D80" s="6">
        <f>'[1]Discounts %'!Y83</f>
        <v>1</v>
      </c>
      <c r="E80" s="6">
        <f>'[1]Discounts %'!Z83</f>
        <v>1</v>
      </c>
      <c r="F80" s="6">
        <f>'[1]Discounts %'!AA83</f>
        <v>0.9716271810112892</v>
      </c>
      <c r="G80" s="6">
        <f>'[1]Discounts %'!AB83</f>
        <v>1</v>
      </c>
      <c r="H80" s="6">
        <f>'[1]Discounts %'!AC83</f>
        <v>1</v>
      </c>
      <c r="I80" s="6">
        <f>'[1]Discounts %'!AD83</f>
        <v>1</v>
      </c>
      <c r="J80" s="6">
        <f>'[1]Discounts %'!AE83</f>
        <v>0.96682047489463119</v>
      </c>
      <c r="K80" s="6">
        <f>'[1]Discounts %'!AF83</f>
        <v>1</v>
      </c>
      <c r="L80" s="6">
        <f>'[1]Discounts %'!AG83</f>
        <v>0.93978631148456226</v>
      </c>
      <c r="M80" s="6">
        <f>'[1]Discounts %'!AH83</f>
        <v>0.96615290597384718</v>
      </c>
      <c r="N80" s="6">
        <f>'[1]Discounts %'!AI83</f>
        <v>1</v>
      </c>
      <c r="O80" s="6">
        <f>'[1]Discounts %'!AJ83</f>
        <v>1</v>
      </c>
      <c r="P80" s="6">
        <f>'[1]Discounts %'!AK83</f>
        <v>1</v>
      </c>
      <c r="Q80" s="3">
        <f>'[2]Discounts %'!X83</f>
        <v>1</v>
      </c>
      <c r="R80" s="3">
        <f>'[2]Discounts %'!Y83</f>
        <v>1</v>
      </c>
      <c r="S80" s="3">
        <f>'[2]Discounts %'!Z83</f>
        <v>1</v>
      </c>
      <c r="T80" s="3">
        <f>'[2]Discounts %'!AA83</f>
        <v>0.95366919066029354</v>
      </c>
      <c r="U80" s="3">
        <f>'[2]Discounts %'!AB83</f>
        <v>1</v>
      </c>
      <c r="V80" s="3">
        <f>'[2]Discounts %'!AC83</f>
        <v>1</v>
      </c>
      <c r="W80" s="3">
        <f>'[2]Discounts %'!AD83</f>
        <v>1</v>
      </c>
      <c r="X80" s="3">
        <f>'[2]Discounts %'!AE83</f>
        <v>1</v>
      </c>
      <c r="Y80" s="3">
        <f>'[2]Discounts %'!AF83</f>
        <v>1</v>
      </c>
      <c r="Z80" s="3">
        <f>'[2]Discounts %'!AG83</f>
        <v>0.95996992803597614</v>
      </c>
      <c r="AA80" s="3">
        <f>'[2]Discounts %'!AH83</f>
        <v>0.96321151903152469</v>
      </c>
      <c r="AB80" s="3">
        <f>'[2]Discounts %'!AI83</f>
        <v>1</v>
      </c>
      <c r="AC80" s="3">
        <f>'[2]Discounts %'!AJ83</f>
        <v>1</v>
      </c>
      <c r="AD80" s="3">
        <f>'[2]Discounts %'!AK83</f>
        <v>1</v>
      </c>
      <c r="AE80" s="6">
        <f t="shared" si="16"/>
        <v>6.7030467746796996E-3</v>
      </c>
      <c r="AF80" s="6">
        <f t="shared" si="17"/>
        <v>0</v>
      </c>
      <c r="AG80" s="6">
        <f t="shared" si="18"/>
        <v>0</v>
      </c>
      <c r="AH80" s="6">
        <f t="shared" si="19"/>
        <v>-1.7957990350995656E-2</v>
      </c>
      <c r="AI80" s="6">
        <f t="shared" si="20"/>
        <v>0</v>
      </c>
      <c r="AJ80" s="6">
        <f t="shared" si="21"/>
        <v>0</v>
      </c>
      <c r="AK80" s="6">
        <f t="shared" si="22"/>
        <v>0</v>
      </c>
      <c r="AL80" s="6">
        <f t="shared" si="23"/>
        <v>3.3179525105368812E-2</v>
      </c>
      <c r="AM80" s="6">
        <f t="shared" si="24"/>
        <v>0</v>
      </c>
      <c r="AN80" s="6">
        <f t="shared" si="25"/>
        <v>2.0183616551413874E-2</v>
      </c>
      <c r="AO80" s="6">
        <f t="shared" si="26"/>
        <v>-2.9413869423224881E-3</v>
      </c>
      <c r="AP80" s="6">
        <f t="shared" si="27"/>
        <v>0</v>
      </c>
      <c r="AQ80" s="6">
        <f t="shared" si="28"/>
        <v>0</v>
      </c>
      <c r="AR80" s="6">
        <f t="shared" si="29"/>
        <v>0</v>
      </c>
    </row>
    <row r="81" spans="1:44" x14ac:dyDescent="0.25">
      <c r="A81" s="1" t="str">
        <f>'[2]Discounts %'!$E84</f>
        <v>0000</v>
      </c>
      <c r="B81" s="1" t="str">
        <f>'[2]Discounts per kWh'!$F84</f>
        <v>LV Sub HH Metered</v>
      </c>
      <c r="C81" s="6">
        <f>'[1]Discounts %'!X84</f>
        <v>0.70375892814680452</v>
      </c>
      <c r="D81" s="6">
        <f>'[1]Discounts %'!Y84</f>
        <v>0.80759456059844403</v>
      </c>
      <c r="E81" s="6">
        <f>'[1]Discounts %'!Z84</f>
        <v>0.79864340956308022</v>
      </c>
      <c r="F81" s="6">
        <f>'[1]Discounts %'!AA84</f>
        <v>0.9277869864505397</v>
      </c>
      <c r="G81" s="6">
        <f>'[1]Discounts %'!AB84</f>
        <v>0.70902420935247223</v>
      </c>
      <c r="H81" s="6">
        <f>'[1]Discounts %'!AC84</f>
        <v>0.75446463653325035</v>
      </c>
      <c r="I81" s="6">
        <f>'[1]Discounts %'!AD84</f>
        <v>0.67578111047105749</v>
      </c>
      <c r="J81" s="6">
        <f>'[1]Discounts %'!AE84</f>
        <v>0.76874755260893235</v>
      </c>
      <c r="K81" s="6">
        <f>'[1]Discounts %'!AF84</f>
        <v>0.85558990583021266</v>
      </c>
      <c r="L81" s="6">
        <f>'[1]Discounts %'!AG84</f>
        <v>0.77833048579481312</v>
      </c>
      <c r="M81" s="6">
        <f>'[1]Discounts %'!AH84</f>
        <v>0.64992537830170183</v>
      </c>
      <c r="N81" s="6">
        <f>'[1]Discounts %'!AI84</f>
        <v>0.61924139243827225</v>
      </c>
      <c r="O81" s="6">
        <f>'[1]Discounts %'!AJ84</f>
        <v>0.72063482571473081</v>
      </c>
      <c r="P81" s="6">
        <f>'[1]Discounts %'!AK84</f>
        <v>0.80878747996224887</v>
      </c>
      <c r="Q81" s="3">
        <f>'[2]Discounts %'!X84</f>
        <v>0.7203136239724669</v>
      </c>
      <c r="R81" s="3">
        <f>'[2]Discounts %'!Y84</f>
        <v>0.83497076289269645</v>
      </c>
      <c r="S81" s="3">
        <f>'[2]Discounts %'!Z84</f>
        <v>0.80822249984283712</v>
      </c>
      <c r="T81" s="3">
        <f>'[2]Discounts %'!AA84</f>
        <v>0.8634339063457751</v>
      </c>
      <c r="U81" s="3">
        <f>'[2]Discounts %'!AB84</f>
        <v>0.76104662208856355</v>
      </c>
      <c r="V81" s="3">
        <f>'[2]Discounts %'!AC84</f>
        <v>0.77520772155140372</v>
      </c>
      <c r="W81" s="3">
        <f>'[2]Discounts %'!AD84</f>
        <v>0.69116884531676892</v>
      </c>
      <c r="X81" s="3">
        <f>'[2]Discounts %'!AE84</f>
        <v>0.7159313499469212</v>
      </c>
      <c r="Y81" s="3">
        <f>'[2]Discounts %'!AF84</f>
        <v>0.90063362746871922</v>
      </c>
      <c r="Z81" s="3">
        <f>'[2]Discounts %'!AG84</f>
        <v>0.78781084617637898</v>
      </c>
      <c r="AA81" s="3">
        <f>'[2]Discounts %'!AH84</f>
        <v>0.64939214568643977</v>
      </c>
      <c r="AB81" s="3">
        <f>'[2]Discounts %'!AI84</f>
        <v>0.63423367738850656</v>
      </c>
      <c r="AC81" s="3">
        <f>'[2]Discounts %'!AJ84</f>
        <v>0.72165346939132113</v>
      </c>
      <c r="AD81" s="3">
        <f>'[2]Discounts %'!AK84</f>
        <v>0.81790486395549811</v>
      </c>
      <c r="AE81" s="6">
        <f t="shared" si="16"/>
        <v>1.655469582566238E-2</v>
      </c>
      <c r="AF81" s="6">
        <f t="shared" si="17"/>
        <v>2.7376202294252416E-2</v>
      </c>
      <c r="AG81" s="6">
        <f t="shared" si="18"/>
        <v>9.5790902797568966E-3</v>
      </c>
      <c r="AH81" s="6">
        <f t="shared" si="19"/>
        <v>-6.4353080104764593E-2</v>
      </c>
      <c r="AI81" s="6">
        <f t="shared" si="20"/>
        <v>5.2022412736091317E-2</v>
      </c>
      <c r="AJ81" s="6">
        <f t="shared" si="21"/>
        <v>2.0743085018153362E-2</v>
      </c>
      <c r="AK81" s="6">
        <f t="shared" si="22"/>
        <v>1.5387734845711432E-2</v>
      </c>
      <c r="AL81" s="6">
        <f t="shared" si="23"/>
        <v>-5.2816202662011147E-2</v>
      </c>
      <c r="AM81" s="6">
        <f t="shared" si="24"/>
        <v>4.5043721638506562E-2</v>
      </c>
      <c r="AN81" s="6">
        <f t="shared" si="25"/>
        <v>9.4803603815658555E-3</v>
      </c>
      <c r="AO81" s="6">
        <f t="shared" si="26"/>
        <v>-5.3323261526205812E-4</v>
      </c>
      <c r="AP81" s="6">
        <f t="shared" si="27"/>
        <v>1.4992284950234303E-2</v>
      </c>
      <c r="AQ81" s="6">
        <f t="shared" si="28"/>
        <v>1.0186436765903251E-3</v>
      </c>
      <c r="AR81" s="6">
        <f t="shared" si="29"/>
        <v>9.1173839932492395E-3</v>
      </c>
    </row>
    <row r="82" spans="1:44" x14ac:dyDescent="0.25">
      <c r="A82" s="1" t="str">
        <f>'[2]Discounts %'!$E85</f>
        <v>0000</v>
      </c>
      <c r="B82" s="1" t="str">
        <f>'[2]Discounts per kWh'!$F85</f>
        <v>HV HH Metered</v>
      </c>
      <c r="C82" s="6">
        <f>'[1]Discounts %'!X85</f>
        <v>0.81715986734348955</v>
      </c>
      <c r="D82" s="6">
        <f>'[1]Discounts %'!Y85</f>
        <v>0.75413165100021951</v>
      </c>
      <c r="E82" s="6">
        <f>'[1]Discounts %'!Z85</f>
        <v>0.70602121381086613</v>
      </c>
      <c r="F82" s="6">
        <f>'[1]Discounts %'!AA85</f>
        <v>0.61867607972236305</v>
      </c>
      <c r="G82" s="6">
        <f>'[1]Discounts %'!AB85</f>
        <v>0.63908102556327462</v>
      </c>
      <c r="H82" s="6">
        <f>'[1]Discounts %'!AC85</f>
        <v>0.76719330261097973</v>
      </c>
      <c r="I82" s="6">
        <f>'[1]Discounts %'!AD85</f>
        <v>0.80943249600891753</v>
      </c>
      <c r="J82" s="6">
        <f>'[1]Discounts %'!AE85</f>
        <v>0.6986500028750261</v>
      </c>
      <c r="K82" s="6">
        <f>'[1]Discounts %'!AF85</f>
        <v>0.84861018822599865</v>
      </c>
      <c r="L82" s="6">
        <f>'[1]Discounts %'!AG85</f>
        <v>0.8960645884193601</v>
      </c>
      <c r="M82" s="6">
        <f>'[1]Discounts %'!AH85</f>
        <v>0.74309431655052149</v>
      </c>
      <c r="N82" s="6">
        <f>'[1]Discounts %'!AI85</f>
        <v>0.7515545868650273</v>
      </c>
      <c r="O82" s="6">
        <f>'[1]Discounts %'!AJ85</f>
        <v>0.72153437769378637</v>
      </c>
      <c r="P82" s="6">
        <f>'[1]Discounts %'!AK85</f>
        <v>0.75924959126484903</v>
      </c>
      <c r="Q82" s="3">
        <f>'[2]Discounts %'!X85</f>
        <v>0.81127539417049876</v>
      </c>
      <c r="R82" s="3">
        <f>'[2]Discounts %'!Y85</f>
        <v>0.73941996437898039</v>
      </c>
      <c r="S82" s="3">
        <f>'[2]Discounts %'!Z85</f>
        <v>0.72792977965968897</v>
      </c>
      <c r="T82" s="3">
        <f>'[2]Discounts %'!AA85</f>
        <v>0.60686551872879835</v>
      </c>
      <c r="U82" s="3">
        <f>'[2]Discounts %'!AB85</f>
        <v>0.67006740457259895</v>
      </c>
      <c r="V82" s="3">
        <f>'[2]Discounts %'!AC85</f>
        <v>0.75228411579114107</v>
      </c>
      <c r="W82" s="3">
        <f>'[2]Discounts %'!AD85</f>
        <v>0.77797791898110946</v>
      </c>
      <c r="X82" s="3">
        <f>'[2]Discounts %'!AE85</f>
        <v>0.70902513409728285</v>
      </c>
      <c r="Y82" s="3">
        <f>'[2]Discounts %'!AF85</f>
        <v>0.86775063055365897</v>
      </c>
      <c r="Z82" s="3">
        <f>'[2]Discounts %'!AG85</f>
        <v>0.90966178858445346</v>
      </c>
      <c r="AA82" s="3">
        <f>'[2]Discounts %'!AH85</f>
        <v>0.73036168625703757</v>
      </c>
      <c r="AB82" s="3">
        <f>'[2]Discounts %'!AI85</f>
        <v>0.74454897003757226</v>
      </c>
      <c r="AC82" s="3">
        <f>'[2]Discounts %'!AJ85</f>
        <v>0.71782039982190371</v>
      </c>
      <c r="AD82" s="3">
        <f>'[2]Discounts %'!AK85</f>
        <v>0.74739308262532833</v>
      </c>
      <c r="AE82" s="6">
        <f t="shared" si="16"/>
        <v>-5.8844731729907895E-3</v>
      </c>
      <c r="AF82" s="6">
        <f t="shared" si="17"/>
        <v>-1.4711686621239117E-2</v>
      </c>
      <c r="AG82" s="6">
        <f t="shared" si="18"/>
        <v>2.1908565848822836E-2</v>
      </c>
      <c r="AH82" s="6">
        <f t="shared" si="19"/>
        <v>-1.18105609935647E-2</v>
      </c>
      <c r="AI82" s="6">
        <f t="shared" si="20"/>
        <v>3.0986379009324327E-2</v>
      </c>
      <c r="AJ82" s="6">
        <f t="shared" si="21"/>
        <v>-1.490918681983866E-2</v>
      </c>
      <c r="AK82" s="6">
        <f t="shared" si="22"/>
        <v>-3.1454577027808073E-2</v>
      </c>
      <c r="AL82" s="6">
        <f t="shared" si="23"/>
        <v>1.037513122225675E-2</v>
      </c>
      <c r="AM82" s="6">
        <f t="shared" si="24"/>
        <v>1.9140442327660323E-2</v>
      </c>
      <c r="AN82" s="6">
        <f t="shared" si="25"/>
        <v>1.3597200165093359E-2</v>
      </c>
      <c r="AO82" s="6">
        <f t="shared" si="26"/>
        <v>-1.2732630293483926E-2</v>
      </c>
      <c r="AP82" s="6">
        <f t="shared" si="27"/>
        <v>-7.0056168274550412E-3</v>
      </c>
      <c r="AQ82" s="6">
        <f t="shared" si="28"/>
        <v>-3.7139778718826566E-3</v>
      </c>
      <c r="AR82" s="6">
        <f t="shared" si="29"/>
        <v>-1.1856508639520702E-2</v>
      </c>
    </row>
    <row r="83" spans="1:44" x14ac:dyDescent="0.25">
      <c r="A83" s="1" t="str">
        <f>'[2]Discounts %'!$E86</f>
        <v>0000</v>
      </c>
      <c r="B83" s="1" t="str">
        <f>'[2]Discounts per kWh'!$F86</f>
        <v>NHH UMS category A</v>
      </c>
      <c r="C83" s="6">
        <f>'[1]Discounts %'!X86</f>
        <v>0.69524165720726749</v>
      </c>
      <c r="D83" s="6">
        <f>'[1]Discounts %'!Y86</f>
        <v>1</v>
      </c>
      <c r="E83" s="6">
        <f>'[1]Discounts %'!Z86</f>
        <v>1</v>
      </c>
      <c r="F83" s="6">
        <f>'[1]Discounts %'!AA86</f>
        <v>0.96000634419058939</v>
      </c>
      <c r="G83" s="6">
        <f>'[1]Discounts %'!AB86</f>
        <v>1</v>
      </c>
      <c r="H83" s="6">
        <f>'[1]Discounts %'!AC86</f>
        <v>1</v>
      </c>
      <c r="I83" s="6">
        <f>'[1]Discounts %'!AD86</f>
        <v>1</v>
      </c>
      <c r="J83" s="6">
        <f>'[1]Discounts %'!AE86</f>
        <v>0.96087404690851108</v>
      </c>
      <c r="K83" s="6">
        <f>'[1]Discounts %'!AF86</f>
        <v>0.99353009721058039</v>
      </c>
      <c r="L83" s="6">
        <f>'[1]Discounts %'!AG86</f>
        <v>1</v>
      </c>
      <c r="M83" s="6">
        <f>'[1]Discounts %'!AH86</f>
        <v>0.95335985299074988</v>
      </c>
      <c r="N83" s="6">
        <f>'[1]Discounts %'!AI86</f>
        <v>1</v>
      </c>
      <c r="O83" s="6">
        <f>'[1]Discounts %'!AJ86</f>
        <v>1</v>
      </c>
      <c r="P83" s="6">
        <f>'[1]Discounts %'!AK86</f>
        <v>1</v>
      </c>
      <c r="Q83" s="3">
        <f>'[2]Discounts %'!X86</f>
        <v>0.6916147925342202</v>
      </c>
      <c r="R83" s="3">
        <f>'[2]Discounts %'!Y86</f>
        <v>1</v>
      </c>
      <c r="S83" s="3">
        <f>'[2]Discounts %'!Z86</f>
        <v>1</v>
      </c>
      <c r="T83" s="3">
        <f>'[2]Discounts %'!AA86</f>
        <v>0.77997217018099552</v>
      </c>
      <c r="U83" s="3">
        <f>'[2]Discounts %'!AB86</f>
        <v>0.89815011381485155</v>
      </c>
      <c r="V83" s="3">
        <f>'[2]Discounts %'!AC86</f>
        <v>1</v>
      </c>
      <c r="W83" s="3">
        <f>'[2]Discounts %'!AD86</f>
        <v>1</v>
      </c>
      <c r="X83" s="3">
        <f>'[2]Discounts %'!AE86</f>
        <v>0.81457176583158952</v>
      </c>
      <c r="Y83" s="3">
        <f>'[2]Discounts %'!AF86</f>
        <v>1</v>
      </c>
      <c r="Z83" s="3">
        <f>'[2]Discounts %'!AG86</f>
        <v>0.98920396711239389</v>
      </c>
      <c r="AA83" s="3">
        <f>'[2]Discounts %'!AH86</f>
        <v>0.91795967289190628</v>
      </c>
      <c r="AB83" s="3">
        <f>'[2]Discounts %'!AI86</f>
        <v>0.9922085612077689</v>
      </c>
      <c r="AC83" s="3">
        <f>'[2]Discounts %'!AJ86</f>
        <v>0.96187973403288607</v>
      </c>
      <c r="AD83" s="3">
        <f>'[2]Discounts %'!AK86</f>
        <v>0.96634422866333813</v>
      </c>
      <c r="AE83" s="6">
        <f t="shared" si="16"/>
        <v>-3.626864673047292E-3</v>
      </c>
      <c r="AF83" s="6">
        <f t="shared" si="17"/>
        <v>0</v>
      </c>
      <c r="AG83" s="6">
        <f t="shared" si="18"/>
        <v>0</v>
      </c>
      <c r="AH83" s="6">
        <f t="shared" si="19"/>
        <v>-0.18003417400959387</v>
      </c>
      <c r="AI83" s="6">
        <f t="shared" si="20"/>
        <v>-0.10184988618514845</v>
      </c>
      <c r="AJ83" s="6">
        <f t="shared" si="21"/>
        <v>0</v>
      </c>
      <c r="AK83" s="6">
        <f t="shared" si="22"/>
        <v>0</v>
      </c>
      <c r="AL83" s="6">
        <f t="shared" si="23"/>
        <v>-0.14630228107692156</v>
      </c>
      <c r="AM83" s="6">
        <f t="shared" si="24"/>
        <v>6.4699027894196126E-3</v>
      </c>
      <c r="AN83" s="6">
        <f t="shared" si="25"/>
        <v>-1.0796032887606111E-2</v>
      </c>
      <c r="AO83" s="6">
        <f t="shared" si="26"/>
        <v>-3.5400180098843603E-2</v>
      </c>
      <c r="AP83" s="6">
        <f t="shared" si="27"/>
        <v>-7.7914387922310979E-3</v>
      </c>
      <c r="AQ83" s="6">
        <f t="shared" si="28"/>
        <v>-3.8120265967113931E-2</v>
      </c>
      <c r="AR83" s="6">
        <f t="shared" si="29"/>
        <v>-3.3655771336661866E-2</v>
      </c>
    </row>
    <row r="84" spans="1:44" x14ac:dyDescent="0.25">
      <c r="A84" s="1" t="str">
        <f>'[2]Discounts %'!$E87</f>
        <v>0000</v>
      </c>
      <c r="B84" s="1" t="str">
        <f>'[2]Discounts per kWh'!$F87</f>
        <v>NHH UMS category B</v>
      </c>
      <c r="C84" s="6">
        <f>'[1]Discounts %'!X87</f>
        <v>0.65475000565180619</v>
      </c>
      <c r="D84" s="6">
        <f>'[1]Discounts %'!Y87</f>
        <v>1</v>
      </c>
      <c r="E84" s="6">
        <f>'[1]Discounts %'!Z87</f>
        <v>1</v>
      </c>
      <c r="F84" s="6">
        <f>'[1]Discounts %'!AA87</f>
        <v>0.99382770591004088</v>
      </c>
      <c r="G84" s="6">
        <f>'[1]Discounts %'!AB87</f>
        <v>1</v>
      </c>
      <c r="H84" s="6">
        <f>'[1]Discounts %'!AC87</f>
        <v>1</v>
      </c>
      <c r="I84" s="6">
        <f>'[1]Discounts %'!AD87</f>
        <v>1</v>
      </c>
      <c r="J84" s="6">
        <f>'[1]Discounts %'!AE87</f>
        <v>1</v>
      </c>
      <c r="K84" s="6">
        <f>'[1]Discounts %'!AF87</f>
        <v>0.73421464198952457</v>
      </c>
      <c r="L84" s="6">
        <f>'[1]Discounts %'!AG87</f>
        <v>0.70617248130010235</v>
      </c>
      <c r="M84" s="6">
        <f>'[1]Discounts %'!AH87</f>
        <v>0.84967355930723953</v>
      </c>
      <c r="N84" s="6">
        <f>'[1]Discounts %'!AI87</f>
        <v>0.91486699419186424</v>
      </c>
      <c r="O84" s="6">
        <f>'[1]Discounts %'!AJ87</f>
        <v>0.88932192249421249</v>
      </c>
      <c r="P84" s="6">
        <f>'[1]Discounts %'!AK87</f>
        <v>0.93507981609192481</v>
      </c>
      <c r="Q84" s="3">
        <f>'[2]Discounts %'!X87</f>
        <v>0.6523520124676454</v>
      </c>
      <c r="R84" s="3">
        <f>'[2]Discounts %'!Y87</f>
        <v>1</v>
      </c>
      <c r="S84" s="3">
        <f>'[2]Discounts %'!Z87</f>
        <v>1</v>
      </c>
      <c r="T84" s="3">
        <f>'[2]Discounts %'!AA87</f>
        <v>0.7791093691077865</v>
      </c>
      <c r="U84" s="3">
        <f>'[2]Discounts %'!AB87</f>
        <v>0.84272182455819578</v>
      </c>
      <c r="V84" s="3">
        <f>'[2]Discounts %'!AC87</f>
        <v>1</v>
      </c>
      <c r="W84" s="3">
        <f>'[2]Discounts %'!AD87</f>
        <v>1</v>
      </c>
      <c r="X84" s="3">
        <f>'[2]Discounts %'!AE87</f>
        <v>0.93846100778316199</v>
      </c>
      <c r="Y84" s="3">
        <f>'[2]Discounts %'!AF87</f>
        <v>0.77885036042053191</v>
      </c>
      <c r="Z84" s="3">
        <f>'[2]Discounts %'!AG87</f>
        <v>0.69446016495170138</v>
      </c>
      <c r="AA84" s="3">
        <f>'[2]Discounts %'!AH87</f>
        <v>0.82612865559611426</v>
      </c>
      <c r="AB84" s="3">
        <f>'[2]Discounts %'!AI87</f>
        <v>0.89614457803233338</v>
      </c>
      <c r="AC84" s="3">
        <f>'[2]Discounts %'!AJ87</f>
        <v>0.86842108403656948</v>
      </c>
      <c r="AD84" s="3">
        <f>'[2]Discounts %'!AK87</f>
        <v>0.88154912250579354</v>
      </c>
      <c r="AE84" s="6">
        <f t="shared" si="16"/>
        <v>-2.3979931841607849E-3</v>
      </c>
      <c r="AF84" s="6">
        <f t="shared" si="17"/>
        <v>0</v>
      </c>
      <c r="AG84" s="6">
        <f t="shared" si="18"/>
        <v>0</v>
      </c>
      <c r="AH84" s="6">
        <f t="shared" si="19"/>
        <v>-0.21471833680225438</v>
      </c>
      <c r="AI84" s="6">
        <f t="shared" si="20"/>
        <v>-0.15727817544180422</v>
      </c>
      <c r="AJ84" s="6">
        <f t="shared" si="21"/>
        <v>0</v>
      </c>
      <c r="AK84" s="6">
        <f t="shared" si="22"/>
        <v>0</v>
      </c>
      <c r="AL84" s="6">
        <f t="shared" si="23"/>
        <v>-6.1538992216838007E-2</v>
      </c>
      <c r="AM84" s="6">
        <f t="shared" si="24"/>
        <v>4.4635718431007332E-2</v>
      </c>
      <c r="AN84" s="6">
        <f t="shared" si="25"/>
        <v>-1.1712316348400975E-2</v>
      </c>
      <c r="AO84" s="6">
        <f t="shared" si="26"/>
        <v>-2.3544903711125276E-2</v>
      </c>
      <c r="AP84" s="6">
        <f t="shared" si="27"/>
        <v>-1.8722416159530852E-2</v>
      </c>
      <c r="AQ84" s="6">
        <f t="shared" si="28"/>
        <v>-2.0900838457643012E-2</v>
      </c>
      <c r="AR84" s="6">
        <f t="shared" si="29"/>
        <v>-5.3530693586131273E-2</v>
      </c>
    </row>
    <row r="85" spans="1:44" x14ac:dyDescent="0.25">
      <c r="A85" s="1" t="str">
        <f>'[2]Discounts %'!$E88</f>
        <v>0000</v>
      </c>
      <c r="B85" s="1" t="str">
        <f>'[2]Discounts per kWh'!$F88</f>
        <v>NHH UMS category C</v>
      </c>
      <c r="C85" s="6">
        <f>'[1]Discounts %'!X88</f>
        <v>0.49644767485279379</v>
      </c>
      <c r="D85" s="6">
        <f>'[1]Discounts %'!Y88</f>
        <v>0.78579243843738666</v>
      </c>
      <c r="E85" s="6">
        <f>'[1]Discounts %'!Z88</f>
        <v>1</v>
      </c>
      <c r="F85" s="6">
        <f>'[1]Discounts %'!AA88</f>
        <v>0.7966453804796636</v>
      </c>
      <c r="G85" s="6">
        <f>'[1]Discounts %'!AB88</f>
        <v>0.72656815721540136</v>
      </c>
      <c r="H85" s="6">
        <f>'[1]Discounts %'!AC88</f>
        <v>0.88331527590440895</v>
      </c>
      <c r="I85" s="6">
        <f>'[1]Discounts %'!AD88</f>
        <v>0.77357824285495747</v>
      </c>
      <c r="J85" s="6">
        <f>'[1]Discounts %'!AE88</f>
        <v>0.5708546744521682</v>
      </c>
      <c r="K85" s="6">
        <f>'[1]Discounts %'!AF88</f>
        <v>0.44921022068283972</v>
      </c>
      <c r="L85" s="6">
        <f>'[1]Discounts %'!AG88</f>
        <v>0.42084698782145841</v>
      </c>
      <c r="M85" s="6">
        <f>'[1]Discounts %'!AH88</f>
        <v>0.61726887948466236</v>
      </c>
      <c r="N85" s="6">
        <f>'[1]Discounts %'!AI88</f>
        <v>0.6833174587744294</v>
      </c>
      <c r="O85" s="6">
        <f>'[1]Discounts %'!AJ88</f>
        <v>0.7050555994578791</v>
      </c>
      <c r="P85" s="6">
        <f>'[1]Discounts %'!AK88</f>
        <v>0.77856431039413487</v>
      </c>
      <c r="Q85" s="3">
        <f>'[2]Discounts %'!X88</f>
        <v>0.49426994159503346</v>
      </c>
      <c r="R85" s="3">
        <f>'[2]Discounts %'!Y88</f>
        <v>0.83718279452775413</v>
      </c>
      <c r="S85" s="3">
        <f>'[2]Discounts %'!Z88</f>
        <v>1</v>
      </c>
      <c r="T85" s="3">
        <f>'[2]Discounts %'!AA88</f>
        <v>0.65664261576863581</v>
      </c>
      <c r="U85" s="3">
        <f>'[2]Discounts %'!AB88</f>
        <v>0.64769919083868588</v>
      </c>
      <c r="V85" s="3">
        <f>'[2]Discounts %'!AC88</f>
        <v>0.8838184768485744</v>
      </c>
      <c r="W85" s="3">
        <f>'[2]Discounts %'!AD88</f>
        <v>0.83986161113996327</v>
      </c>
      <c r="X85" s="3">
        <f>'[2]Discounts %'!AE88</f>
        <v>0.49636047269375894</v>
      </c>
      <c r="Y85" s="3">
        <f>'[2]Discounts %'!AF88</f>
        <v>0.49044795471042535</v>
      </c>
      <c r="Z85" s="3">
        <f>'[2]Discounts %'!AG88</f>
        <v>0.4203961617922729</v>
      </c>
      <c r="AA85" s="3">
        <f>'[2]Discounts %'!AH88</f>
        <v>0.60436618687324672</v>
      </c>
      <c r="AB85" s="3">
        <f>'[2]Discounts %'!AI88</f>
        <v>0.67843320424462827</v>
      </c>
      <c r="AC85" s="3">
        <f>'[2]Discounts %'!AJ88</f>
        <v>0.68940185715667601</v>
      </c>
      <c r="AD85" s="3">
        <f>'[2]Discounts %'!AK88</f>
        <v>0.7249226276289984</v>
      </c>
      <c r="AE85" s="6">
        <f t="shared" si="16"/>
        <v>-2.1777332577603281E-3</v>
      </c>
      <c r="AF85" s="6">
        <f t="shared" si="17"/>
        <v>5.1390356090367462E-2</v>
      </c>
      <c r="AG85" s="6">
        <f t="shared" si="18"/>
        <v>0</v>
      </c>
      <c r="AH85" s="6">
        <f t="shared" si="19"/>
        <v>-0.14000276471102779</v>
      </c>
      <c r="AI85" s="6">
        <f t="shared" si="20"/>
        <v>-7.8868966376715477E-2</v>
      </c>
      <c r="AJ85" s="6">
        <f t="shared" si="21"/>
        <v>5.0320094416544947E-4</v>
      </c>
      <c r="AK85" s="6">
        <f t="shared" si="22"/>
        <v>6.6283368285005806E-2</v>
      </c>
      <c r="AL85" s="6">
        <f t="shared" si="23"/>
        <v>-7.4494201758409262E-2</v>
      </c>
      <c r="AM85" s="6">
        <f t="shared" si="24"/>
        <v>4.1237734027585626E-2</v>
      </c>
      <c r="AN85" s="6">
        <f t="shared" si="25"/>
        <v>-4.5082602918550263E-4</v>
      </c>
      <c r="AO85" s="6">
        <f t="shared" si="26"/>
        <v>-1.2902692611415634E-2</v>
      </c>
      <c r="AP85" s="6">
        <f t="shared" si="27"/>
        <v>-4.8842545298011242E-3</v>
      </c>
      <c r="AQ85" s="6">
        <f t="shared" si="28"/>
        <v>-1.5653742301203089E-2</v>
      </c>
      <c r="AR85" s="6">
        <f t="shared" si="29"/>
        <v>-5.3641682765136478E-2</v>
      </c>
    </row>
    <row r="86" spans="1:44" x14ac:dyDescent="0.25">
      <c r="A86" s="1" t="str">
        <f>'[2]Discounts %'!$E89</f>
        <v>0000</v>
      </c>
      <c r="B86" s="1" t="str">
        <f>'[2]Discounts per kWh'!$F89</f>
        <v>NHH UMS category D</v>
      </c>
      <c r="C86" s="6">
        <f>'[1]Discounts %'!X89</f>
        <v>0.7108477772394256</v>
      </c>
      <c r="D86" s="6">
        <f>'[1]Discounts %'!Y89</f>
        <v>1</v>
      </c>
      <c r="E86" s="6">
        <f>'[1]Discounts %'!Z89</f>
        <v>1</v>
      </c>
      <c r="F86" s="6">
        <f>'[1]Discounts %'!AA89</f>
        <v>0.92451031129614725</v>
      </c>
      <c r="G86" s="6">
        <f>'[1]Discounts %'!AB89</f>
        <v>1</v>
      </c>
      <c r="H86" s="6">
        <f>'[1]Discounts %'!AC89</f>
        <v>1</v>
      </c>
      <c r="I86" s="6">
        <f>'[1]Discounts %'!AD89</f>
        <v>1</v>
      </c>
      <c r="J86" s="6">
        <f>'[1]Discounts %'!AE89</f>
        <v>0.83780859240473193</v>
      </c>
      <c r="K86" s="6">
        <f>'[1]Discounts %'!AF89</f>
        <v>1</v>
      </c>
      <c r="L86" s="6">
        <f>'[1]Discounts %'!AG89</f>
        <v>1</v>
      </c>
      <c r="M86" s="6">
        <f>'[1]Discounts %'!AH89</f>
        <v>1</v>
      </c>
      <c r="N86" s="6">
        <f>'[1]Discounts %'!AI89</f>
        <v>1</v>
      </c>
      <c r="O86" s="6">
        <f>'[1]Discounts %'!AJ89</f>
        <v>1</v>
      </c>
      <c r="P86" s="6">
        <f>'[1]Discounts %'!AK89</f>
        <v>1</v>
      </c>
      <c r="Q86" s="3">
        <f>'[2]Discounts %'!X89</f>
        <v>0.70699732835892704</v>
      </c>
      <c r="R86" s="3">
        <f>'[2]Discounts %'!Y89</f>
        <v>1</v>
      </c>
      <c r="S86" s="3">
        <f>'[2]Discounts %'!Z89</f>
        <v>1</v>
      </c>
      <c r="T86" s="3">
        <f>'[2]Discounts %'!AA89</f>
        <v>0.77109138348307293</v>
      </c>
      <c r="U86" s="3">
        <f>'[2]Discounts %'!AB89</f>
        <v>0.93496917648323152</v>
      </c>
      <c r="V86" s="3">
        <f>'[2]Discounts %'!AC89</f>
        <v>1</v>
      </c>
      <c r="W86" s="3">
        <f>'[2]Discounts %'!AD89</f>
        <v>1</v>
      </c>
      <c r="X86" s="3">
        <f>'[2]Discounts %'!AE89</f>
        <v>0.70242688024751798</v>
      </c>
      <c r="Y86" s="3">
        <f>'[2]Discounts %'!AF89</f>
        <v>1</v>
      </c>
      <c r="Z86" s="3">
        <f>'[2]Discounts %'!AG89</f>
        <v>1</v>
      </c>
      <c r="AA86" s="3">
        <f>'[2]Discounts %'!AH89</f>
        <v>1</v>
      </c>
      <c r="AB86" s="3">
        <f>'[2]Discounts %'!AI89</f>
        <v>1</v>
      </c>
      <c r="AC86" s="3">
        <f>'[2]Discounts %'!AJ89</f>
        <v>1</v>
      </c>
      <c r="AD86" s="3">
        <f>'[2]Discounts %'!AK89</f>
        <v>1</v>
      </c>
      <c r="AE86" s="6">
        <f t="shared" si="16"/>
        <v>-3.8504488804985693E-3</v>
      </c>
      <c r="AF86" s="6">
        <f t="shared" si="17"/>
        <v>0</v>
      </c>
      <c r="AG86" s="6">
        <f t="shared" si="18"/>
        <v>0</v>
      </c>
      <c r="AH86" s="6">
        <f t="shared" si="19"/>
        <v>-0.15341892781307431</v>
      </c>
      <c r="AI86" s="6">
        <f t="shared" si="20"/>
        <v>-6.5030823516768477E-2</v>
      </c>
      <c r="AJ86" s="6">
        <f t="shared" si="21"/>
        <v>0</v>
      </c>
      <c r="AK86" s="6">
        <f t="shared" si="22"/>
        <v>0</v>
      </c>
      <c r="AL86" s="6">
        <f t="shared" si="23"/>
        <v>-0.13538171215721395</v>
      </c>
      <c r="AM86" s="6">
        <f t="shared" si="24"/>
        <v>0</v>
      </c>
      <c r="AN86" s="6">
        <f t="shared" si="25"/>
        <v>0</v>
      </c>
      <c r="AO86" s="6">
        <f t="shared" si="26"/>
        <v>0</v>
      </c>
      <c r="AP86" s="6">
        <f t="shared" si="27"/>
        <v>0</v>
      </c>
      <c r="AQ86" s="6">
        <f t="shared" si="28"/>
        <v>0</v>
      </c>
      <c r="AR86" s="6">
        <f t="shared" si="29"/>
        <v>0</v>
      </c>
    </row>
    <row r="87" spans="1:44" x14ac:dyDescent="0.25">
      <c r="A87" s="1" t="str">
        <f>'[2]Discounts %'!$E90</f>
        <v>0000</v>
      </c>
      <c r="B87" s="1" t="str">
        <f>'[2]Discounts per kWh'!$F90</f>
        <v>LV UMS (Pseudo HH Metered)</v>
      </c>
      <c r="C87" s="6">
        <f>'[1]Discounts %'!X90</f>
        <v>0.64480708643446571</v>
      </c>
      <c r="D87" s="6">
        <f>'[1]Discounts %'!Y90</f>
        <v>1</v>
      </c>
      <c r="E87" s="6">
        <f>'[1]Discounts %'!Z90</f>
        <v>1</v>
      </c>
      <c r="F87" s="6">
        <f>'[1]Discounts %'!AA90</f>
        <v>0.98115003449485394</v>
      </c>
      <c r="G87" s="6">
        <f>'[1]Discounts %'!AB90</f>
        <v>1</v>
      </c>
      <c r="H87" s="6">
        <f>'[1]Discounts %'!AC90</f>
        <v>1</v>
      </c>
      <c r="I87" s="6">
        <f>'[1]Discounts %'!AD90</f>
        <v>1</v>
      </c>
      <c r="J87" s="6">
        <f>'[1]Discounts %'!AE90</f>
        <v>1</v>
      </c>
      <c r="K87" s="6">
        <f>'[1]Discounts %'!AF90</f>
        <v>0.76456165190593017</v>
      </c>
      <c r="L87" s="6">
        <f>'[1]Discounts %'!AG90</f>
        <v>0.68164254275066016</v>
      </c>
      <c r="M87" s="6">
        <f>'[1]Discounts %'!AH90</f>
        <v>0.79123013165235034</v>
      </c>
      <c r="N87" s="6">
        <f>'[1]Discounts %'!AI90</f>
        <v>0.92680947866709007</v>
      </c>
      <c r="O87" s="6">
        <f>'[1]Discounts %'!AJ90</f>
        <v>0.85086621799635143</v>
      </c>
      <c r="P87" s="6">
        <f>'[1]Discounts %'!AK90</f>
        <v>0.88624484189939789</v>
      </c>
      <c r="Q87" s="3">
        <f>'[2]Discounts %'!X90</f>
        <v>0.64578109573028586</v>
      </c>
      <c r="R87" s="3">
        <f>'[2]Discounts %'!Y90</f>
        <v>1</v>
      </c>
      <c r="S87" s="3">
        <f>'[2]Discounts %'!Z90</f>
        <v>1</v>
      </c>
      <c r="T87" s="3">
        <f>'[2]Discounts %'!AA90</f>
        <v>0.7693142293348546</v>
      </c>
      <c r="U87" s="3">
        <f>'[2]Discounts %'!AB90</f>
        <v>0.77277511979352054</v>
      </c>
      <c r="V87" s="3">
        <f>'[2]Discounts %'!AC90</f>
        <v>1</v>
      </c>
      <c r="W87" s="3">
        <f>'[2]Discounts %'!AD90</f>
        <v>1</v>
      </c>
      <c r="X87" s="3">
        <f>'[2]Discounts %'!AE90</f>
        <v>0.84561453785337803</v>
      </c>
      <c r="Y87" s="3">
        <f>'[2]Discounts %'!AF90</f>
        <v>0.76424627131704514</v>
      </c>
      <c r="Z87" s="3">
        <f>'[2]Discounts %'!AG90</f>
        <v>0.67570452162425521</v>
      </c>
      <c r="AA87" s="3">
        <f>'[2]Discounts %'!AH90</f>
        <v>0.80524784751655776</v>
      </c>
      <c r="AB87" s="3">
        <f>'[2]Discounts %'!AI90</f>
        <v>0.89885759112837016</v>
      </c>
      <c r="AC87" s="3">
        <f>'[2]Discounts %'!AJ90</f>
        <v>0.85244496548553383</v>
      </c>
      <c r="AD87" s="3">
        <f>'[2]Discounts %'!AK90</f>
        <v>0.85628808762850128</v>
      </c>
      <c r="AE87" s="6">
        <f t="shared" si="16"/>
        <v>9.7400929582014406E-4</v>
      </c>
      <c r="AF87" s="6">
        <f t="shared" si="17"/>
        <v>0</v>
      </c>
      <c r="AG87" s="6">
        <f t="shared" si="18"/>
        <v>0</v>
      </c>
      <c r="AH87" s="6">
        <f t="shared" si="19"/>
        <v>-0.21183580515999934</v>
      </c>
      <c r="AI87" s="6">
        <f t="shared" si="20"/>
        <v>-0.22722488020647946</v>
      </c>
      <c r="AJ87" s="6">
        <f t="shared" si="21"/>
        <v>0</v>
      </c>
      <c r="AK87" s="6">
        <f t="shared" si="22"/>
        <v>0</v>
      </c>
      <c r="AL87" s="6">
        <f t="shared" si="23"/>
        <v>-0.15438546214662197</v>
      </c>
      <c r="AM87" s="6">
        <f t="shared" si="24"/>
        <v>-3.1538058888502807E-4</v>
      </c>
      <c r="AN87" s="6">
        <f t="shared" si="25"/>
        <v>-5.9380211264049576E-3</v>
      </c>
      <c r="AO87" s="6">
        <f t="shared" si="26"/>
        <v>1.4017715864207414E-2</v>
      </c>
      <c r="AP87" s="6">
        <f t="shared" si="27"/>
        <v>-2.7951887538719911E-2</v>
      </c>
      <c r="AQ87" s="6">
        <f t="shared" si="28"/>
        <v>1.5787474891824083E-3</v>
      </c>
      <c r="AR87" s="6">
        <f t="shared" si="29"/>
        <v>-2.9956754270896613E-2</v>
      </c>
    </row>
    <row r="88" spans="1:44" x14ac:dyDescent="0.25">
      <c r="A88" s="1" t="str">
        <f>'[2]Discounts %'!$E91</f>
        <v>0000</v>
      </c>
      <c r="B88" s="1" t="str">
        <f>'[2]Discounts per kWh'!$F91</f>
        <v>LV Generation NHH or Aggregate HH</v>
      </c>
      <c r="C88" s="6">
        <f>'[1]Discounts %'!X91</f>
        <v>1</v>
      </c>
      <c r="D88" s="6">
        <f>'[1]Discounts %'!Y91</f>
        <v>1</v>
      </c>
      <c r="E88" s="6">
        <f>'[1]Discounts %'!Z91</f>
        <v>1</v>
      </c>
      <c r="F88" s="6">
        <f>'[1]Discounts %'!AA91</f>
        <v>1</v>
      </c>
      <c r="G88" s="6">
        <f>'[1]Discounts %'!AB91</f>
        <v>1</v>
      </c>
      <c r="H88" s="6">
        <f>'[1]Discounts %'!AC91</f>
        <v>1</v>
      </c>
      <c r="I88" s="6">
        <f>'[1]Discounts %'!AD91</f>
        <v>1</v>
      </c>
      <c r="J88" s="6">
        <f>'[1]Discounts %'!AE91</f>
        <v>1</v>
      </c>
      <c r="K88" s="6">
        <f>'[1]Discounts %'!AF91</f>
        <v>1</v>
      </c>
      <c r="L88" s="6">
        <f>'[1]Discounts %'!AG91</f>
        <v>1</v>
      </c>
      <c r="M88" s="6">
        <f>'[1]Discounts %'!AH91</f>
        <v>1</v>
      </c>
      <c r="N88" s="6">
        <f>'[1]Discounts %'!AI91</f>
        <v>1</v>
      </c>
      <c r="O88" s="6">
        <f>'[1]Discounts %'!AJ91</f>
        <v>1</v>
      </c>
      <c r="P88" s="6">
        <f>'[1]Discounts %'!AK91</f>
        <v>1</v>
      </c>
      <c r="Q88" s="3">
        <f>'[2]Discounts %'!X91</f>
        <v>1</v>
      </c>
      <c r="R88" s="3">
        <f>'[2]Discounts %'!Y91</f>
        <v>1</v>
      </c>
      <c r="S88" s="3">
        <f>'[2]Discounts %'!Z91</f>
        <v>1</v>
      </c>
      <c r="T88" s="3">
        <f>'[2]Discounts %'!AA91</f>
        <v>1</v>
      </c>
      <c r="U88" s="3">
        <f>'[2]Discounts %'!AB91</f>
        <v>1</v>
      </c>
      <c r="V88" s="3">
        <f>'[2]Discounts %'!AC91</f>
        <v>1</v>
      </c>
      <c r="W88" s="3">
        <f>'[2]Discounts %'!AD91</f>
        <v>1</v>
      </c>
      <c r="X88" s="3">
        <f>'[2]Discounts %'!AE91</f>
        <v>1</v>
      </c>
      <c r="Y88" s="3">
        <f>'[2]Discounts %'!AF91</f>
        <v>1</v>
      </c>
      <c r="Z88" s="3">
        <f>'[2]Discounts %'!AG91</f>
        <v>1</v>
      </c>
      <c r="AA88" s="3">
        <f>'[2]Discounts %'!AH91</f>
        <v>1</v>
      </c>
      <c r="AB88" s="3">
        <f>'[2]Discounts %'!AI91</f>
        <v>1</v>
      </c>
      <c r="AC88" s="3">
        <f>'[2]Discounts %'!AJ91</f>
        <v>1</v>
      </c>
      <c r="AD88" s="3">
        <f>'[2]Discounts %'!AK91</f>
        <v>1</v>
      </c>
      <c r="AE88" s="6">
        <f t="shared" si="16"/>
        <v>0</v>
      </c>
      <c r="AF88" s="6">
        <f t="shared" si="17"/>
        <v>0</v>
      </c>
      <c r="AG88" s="6">
        <f t="shared" si="18"/>
        <v>0</v>
      </c>
      <c r="AH88" s="6">
        <f t="shared" si="19"/>
        <v>0</v>
      </c>
      <c r="AI88" s="6">
        <f t="shared" si="20"/>
        <v>0</v>
      </c>
      <c r="AJ88" s="6">
        <f t="shared" si="21"/>
        <v>0</v>
      </c>
      <c r="AK88" s="6">
        <f t="shared" si="22"/>
        <v>0</v>
      </c>
      <c r="AL88" s="6">
        <f t="shared" si="23"/>
        <v>0</v>
      </c>
      <c r="AM88" s="6">
        <f t="shared" si="24"/>
        <v>0</v>
      </c>
      <c r="AN88" s="6">
        <f t="shared" si="25"/>
        <v>0</v>
      </c>
      <c r="AO88" s="6">
        <f t="shared" si="26"/>
        <v>0</v>
      </c>
      <c r="AP88" s="6">
        <f t="shared" si="27"/>
        <v>0</v>
      </c>
      <c r="AQ88" s="6">
        <f t="shared" si="28"/>
        <v>0</v>
      </c>
      <c r="AR88" s="6">
        <f t="shared" si="29"/>
        <v>0</v>
      </c>
    </row>
    <row r="89" spans="1:44" x14ac:dyDescent="0.25">
      <c r="A89" s="1" t="str">
        <f>'[2]Discounts %'!$E92</f>
        <v>0000</v>
      </c>
      <c r="B89" s="1" t="str">
        <f>'[2]Discounts per kWh'!$F92</f>
        <v>LV Sub Generation NHH</v>
      </c>
      <c r="C89" s="6">
        <f>'[1]Discounts %'!X92</f>
        <v>1</v>
      </c>
      <c r="D89" s="6">
        <f>'[1]Discounts %'!Y92</f>
        <v>1</v>
      </c>
      <c r="E89" s="6">
        <f>'[1]Discounts %'!Z92</f>
        <v>1</v>
      </c>
      <c r="F89" s="6">
        <f>'[1]Discounts %'!AA92</f>
        <v>1</v>
      </c>
      <c r="G89" s="6">
        <f>'[1]Discounts %'!AB92</f>
        <v>1</v>
      </c>
      <c r="H89" s="6">
        <f>'[1]Discounts %'!AC92</f>
        <v>1</v>
      </c>
      <c r="I89" s="6">
        <f>'[1]Discounts %'!AD92</f>
        <v>1</v>
      </c>
      <c r="J89" s="6">
        <f>'[1]Discounts %'!AE92</f>
        <v>1</v>
      </c>
      <c r="K89" s="6">
        <f>'[1]Discounts %'!AF92</f>
        <v>1</v>
      </c>
      <c r="L89" s="6">
        <f>'[1]Discounts %'!AG92</f>
        <v>1</v>
      </c>
      <c r="M89" s="6">
        <f>'[1]Discounts %'!AH92</f>
        <v>1</v>
      </c>
      <c r="N89" s="6">
        <f>'[1]Discounts %'!AI92</f>
        <v>1</v>
      </c>
      <c r="O89" s="6">
        <f>'[1]Discounts %'!AJ92</f>
        <v>1</v>
      </c>
      <c r="P89" s="6">
        <f>'[1]Discounts %'!AK92</f>
        <v>1</v>
      </c>
      <c r="Q89" s="3">
        <f>'[2]Discounts %'!X92</f>
        <v>1</v>
      </c>
      <c r="R89" s="3">
        <f>'[2]Discounts %'!Y92</f>
        <v>1</v>
      </c>
      <c r="S89" s="3">
        <f>'[2]Discounts %'!Z92</f>
        <v>1</v>
      </c>
      <c r="T89" s="3">
        <f>'[2]Discounts %'!AA92</f>
        <v>1</v>
      </c>
      <c r="U89" s="3">
        <f>'[2]Discounts %'!AB92</f>
        <v>1</v>
      </c>
      <c r="V89" s="3">
        <f>'[2]Discounts %'!AC92</f>
        <v>1</v>
      </c>
      <c r="W89" s="3">
        <f>'[2]Discounts %'!AD92</f>
        <v>1</v>
      </c>
      <c r="X89" s="3">
        <f>'[2]Discounts %'!AE92</f>
        <v>1</v>
      </c>
      <c r="Y89" s="3">
        <f>'[2]Discounts %'!AF92</f>
        <v>1</v>
      </c>
      <c r="Z89" s="3">
        <f>'[2]Discounts %'!AG92</f>
        <v>1</v>
      </c>
      <c r="AA89" s="3">
        <f>'[2]Discounts %'!AH92</f>
        <v>1</v>
      </c>
      <c r="AB89" s="3">
        <f>'[2]Discounts %'!AI92</f>
        <v>1</v>
      </c>
      <c r="AC89" s="3">
        <f>'[2]Discounts %'!AJ92</f>
        <v>1</v>
      </c>
      <c r="AD89" s="3">
        <f>'[2]Discounts %'!AK92</f>
        <v>1</v>
      </c>
      <c r="AE89" s="6">
        <f t="shared" si="16"/>
        <v>0</v>
      </c>
      <c r="AF89" s="6">
        <f t="shared" si="17"/>
        <v>0</v>
      </c>
      <c r="AG89" s="6">
        <f t="shared" si="18"/>
        <v>0</v>
      </c>
      <c r="AH89" s="6">
        <f t="shared" si="19"/>
        <v>0</v>
      </c>
      <c r="AI89" s="6">
        <f t="shared" si="20"/>
        <v>0</v>
      </c>
      <c r="AJ89" s="6">
        <f t="shared" si="21"/>
        <v>0</v>
      </c>
      <c r="AK89" s="6">
        <f t="shared" si="22"/>
        <v>0</v>
      </c>
      <c r="AL89" s="6">
        <f t="shared" si="23"/>
        <v>0</v>
      </c>
      <c r="AM89" s="6">
        <f t="shared" si="24"/>
        <v>0</v>
      </c>
      <c r="AN89" s="6">
        <f t="shared" si="25"/>
        <v>0</v>
      </c>
      <c r="AO89" s="6">
        <f t="shared" si="26"/>
        <v>0</v>
      </c>
      <c r="AP89" s="6">
        <f t="shared" si="27"/>
        <v>0</v>
      </c>
      <c r="AQ89" s="6">
        <f t="shared" si="28"/>
        <v>0</v>
      </c>
      <c r="AR89" s="6">
        <f t="shared" si="29"/>
        <v>0</v>
      </c>
    </row>
    <row r="90" spans="1:44" x14ac:dyDescent="0.25">
      <c r="A90" s="1" t="str">
        <f>'[2]Discounts %'!$E93</f>
        <v>0000</v>
      </c>
      <c r="B90" s="1" t="str">
        <f>'[2]Discounts per kWh'!$F93</f>
        <v>LV Generation Intermittent</v>
      </c>
      <c r="C90" s="6">
        <f>'[1]Discounts %'!X93</f>
        <v>1</v>
      </c>
      <c r="D90" s="6">
        <f>'[1]Discounts %'!Y93</f>
        <v>1</v>
      </c>
      <c r="E90" s="6">
        <f>'[1]Discounts %'!Z93</f>
        <v>1</v>
      </c>
      <c r="F90" s="6">
        <f>'[1]Discounts %'!AA93</f>
        <v>1</v>
      </c>
      <c r="G90" s="6">
        <f>'[1]Discounts %'!AB93</f>
        <v>1</v>
      </c>
      <c r="H90" s="6">
        <f>'[1]Discounts %'!AC93</f>
        <v>1</v>
      </c>
      <c r="I90" s="6">
        <f>'[1]Discounts %'!AD93</f>
        <v>1</v>
      </c>
      <c r="J90" s="6">
        <f>'[1]Discounts %'!AE93</f>
        <v>1</v>
      </c>
      <c r="K90" s="6">
        <f>'[1]Discounts %'!AF93</f>
        <v>1</v>
      </c>
      <c r="L90" s="6">
        <f>'[1]Discounts %'!AG93</f>
        <v>1</v>
      </c>
      <c r="M90" s="6">
        <f>'[1]Discounts %'!AH93</f>
        <v>1</v>
      </c>
      <c r="N90" s="6">
        <f>'[1]Discounts %'!AI93</f>
        <v>1</v>
      </c>
      <c r="O90" s="6">
        <f>'[1]Discounts %'!AJ93</f>
        <v>1</v>
      </c>
      <c r="P90" s="6">
        <f>'[1]Discounts %'!AK93</f>
        <v>1</v>
      </c>
      <c r="Q90" s="3">
        <f>'[2]Discounts %'!X93</f>
        <v>1</v>
      </c>
      <c r="R90" s="3">
        <f>'[2]Discounts %'!Y93</f>
        <v>1</v>
      </c>
      <c r="S90" s="3">
        <f>'[2]Discounts %'!Z93</f>
        <v>1</v>
      </c>
      <c r="T90" s="3">
        <f>'[2]Discounts %'!AA93</f>
        <v>1</v>
      </c>
      <c r="U90" s="3">
        <f>'[2]Discounts %'!AB93</f>
        <v>1</v>
      </c>
      <c r="V90" s="3">
        <f>'[2]Discounts %'!AC93</f>
        <v>1</v>
      </c>
      <c r="W90" s="3">
        <f>'[2]Discounts %'!AD93</f>
        <v>1</v>
      </c>
      <c r="X90" s="3">
        <f>'[2]Discounts %'!AE93</f>
        <v>1</v>
      </c>
      <c r="Y90" s="3">
        <f>'[2]Discounts %'!AF93</f>
        <v>1</v>
      </c>
      <c r="Z90" s="3">
        <f>'[2]Discounts %'!AG93</f>
        <v>1</v>
      </c>
      <c r="AA90" s="3">
        <f>'[2]Discounts %'!AH93</f>
        <v>1</v>
      </c>
      <c r="AB90" s="3">
        <f>'[2]Discounts %'!AI93</f>
        <v>1</v>
      </c>
      <c r="AC90" s="3">
        <f>'[2]Discounts %'!AJ93</f>
        <v>1</v>
      </c>
      <c r="AD90" s="3">
        <f>'[2]Discounts %'!AK93</f>
        <v>1</v>
      </c>
      <c r="AE90" s="6">
        <f t="shared" si="16"/>
        <v>0</v>
      </c>
      <c r="AF90" s="6">
        <f t="shared" si="17"/>
        <v>0</v>
      </c>
      <c r="AG90" s="6">
        <f t="shared" si="18"/>
        <v>0</v>
      </c>
      <c r="AH90" s="6">
        <f t="shared" si="19"/>
        <v>0</v>
      </c>
      <c r="AI90" s="6">
        <f t="shared" si="20"/>
        <v>0</v>
      </c>
      <c r="AJ90" s="6">
        <f t="shared" si="21"/>
        <v>0</v>
      </c>
      <c r="AK90" s="6">
        <f t="shared" si="22"/>
        <v>0</v>
      </c>
      <c r="AL90" s="6">
        <f t="shared" si="23"/>
        <v>0</v>
      </c>
      <c r="AM90" s="6">
        <f t="shared" si="24"/>
        <v>0</v>
      </c>
      <c r="AN90" s="6">
        <f t="shared" si="25"/>
        <v>0</v>
      </c>
      <c r="AO90" s="6">
        <f t="shared" si="26"/>
        <v>0</v>
      </c>
      <c r="AP90" s="6">
        <f t="shared" si="27"/>
        <v>0</v>
      </c>
      <c r="AQ90" s="6">
        <f t="shared" si="28"/>
        <v>0</v>
      </c>
      <c r="AR90" s="6">
        <f t="shared" si="29"/>
        <v>0</v>
      </c>
    </row>
    <row r="91" spans="1:44" x14ac:dyDescent="0.25">
      <c r="A91" s="1" t="str">
        <f>'[2]Discounts %'!$E94</f>
        <v>0000</v>
      </c>
      <c r="B91" s="1" t="str">
        <f>'[2]Discounts per kWh'!$F94</f>
        <v>LV Generation Non-Intermittent</v>
      </c>
      <c r="C91" s="6">
        <f>'[1]Discounts %'!X94</f>
        <v>1</v>
      </c>
      <c r="D91" s="6">
        <f>'[1]Discounts %'!Y94</f>
        <v>1</v>
      </c>
      <c r="E91" s="6">
        <f>'[1]Discounts %'!Z94</f>
        <v>1</v>
      </c>
      <c r="F91" s="6">
        <f>'[1]Discounts %'!AA94</f>
        <v>1</v>
      </c>
      <c r="G91" s="6">
        <f>'[1]Discounts %'!AB94</f>
        <v>1</v>
      </c>
      <c r="H91" s="6">
        <f>'[1]Discounts %'!AC94</f>
        <v>1</v>
      </c>
      <c r="I91" s="6">
        <f>'[1]Discounts %'!AD94</f>
        <v>1</v>
      </c>
      <c r="J91" s="6">
        <f>'[1]Discounts %'!AE94</f>
        <v>1</v>
      </c>
      <c r="K91" s="6">
        <f>'[1]Discounts %'!AF94</f>
        <v>1</v>
      </c>
      <c r="L91" s="6">
        <f>'[1]Discounts %'!AG94</f>
        <v>0.30128360856747222</v>
      </c>
      <c r="M91" s="6">
        <f>'[1]Discounts %'!AH94</f>
        <v>1</v>
      </c>
      <c r="N91" s="6">
        <f>'[1]Discounts %'!AI94</f>
        <v>1</v>
      </c>
      <c r="O91" s="6">
        <f>'[1]Discounts %'!AJ94</f>
        <v>1</v>
      </c>
      <c r="P91" s="6">
        <f>'[1]Discounts %'!AK94</f>
        <v>1</v>
      </c>
      <c r="Q91" s="3">
        <f>'[2]Discounts %'!X94</f>
        <v>1</v>
      </c>
      <c r="R91" s="3">
        <f>'[2]Discounts %'!Y94</f>
        <v>1</v>
      </c>
      <c r="S91" s="3">
        <f>'[2]Discounts %'!Z94</f>
        <v>1</v>
      </c>
      <c r="T91" s="3">
        <f>'[2]Discounts %'!AA94</f>
        <v>1</v>
      </c>
      <c r="U91" s="3">
        <f>'[2]Discounts %'!AB94</f>
        <v>1</v>
      </c>
      <c r="V91" s="3">
        <f>'[2]Discounts %'!AC94</f>
        <v>1</v>
      </c>
      <c r="W91" s="3">
        <f>'[2]Discounts %'!AD94</f>
        <v>1</v>
      </c>
      <c r="X91" s="3">
        <f>'[2]Discounts %'!AE94</f>
        <v>1</v>
      </c>
      <c r="Y91" s="3">
        <f>'[2]Discounts %'!AF94</f>
        <v>1</v>
      </c>
      <c r="Z91" s="3">
        <f>'[2]Discounts %'!AG94</f>
        <v>0.35042436989961229</v>
      </c>
      <c r="AA91" s="3">
        <f>'[2]Discounts %'!AH94</f>
        <v>1</v>
      </c>
      <c r="AB91" s="3">
        <f>'[2]Discounts %'!AI94</f>
        <v>1</v>
      </c>
      <c r="AC91" s="3">
        <f>'[2]Discounts %'!AJ94</f>
        <v>1</v>
      </c>
      <c r="AD91" s="3">
        <f>'[2]Discounts %'!AK94</f>
        <v>1</v>
      </c>
      <c r="AE91" s="6">
        <f t="shared" si="16"/>
        <v>0</v>
      </c>
      <c r="AF91" s="6">
        <f t="shared" si="17"/>
        <v>0</v>
      </c>
      <c r="AG91" s="6">
        <f t="shared" si="18"/>
        <v>0</v>
      </c>
      <c r="AH91" s="6">
        <f t="shared" si="19"/>
        <v>0</v>
      </c>
      <c r="AI91" s="6">
        <f t="shared" si="20"/>
        <v>0</v>
      </c>
      <c r="AJ91" s="6">
        <f t="shared" si="21"/>
        <v>0</v>
      </c>
      <c r="AK91" s="6">
        <f t="shared" si="22"/>
        <v>0</v>
      </c>
      <c r="AL91" s="6">
        <f t="shared" si="23"/>
        <v>0</v>
      </c>
      <c r="AM91" s="6">
        <f t="shared" si="24"/>
        <v>0</v>
      </c>
      <c r="AN91" s="6">
        <f t="shared" si="25"/>
        <v>4.914076133214007E-2</v>
      </c>
      <c r="AO91" s="6">
        <f t="shared" si="26"/>
        <v>0</v>
      </c>
      <c r="AP91" s="6">
        <f t="shared" si="27"/>
        <v>0</v>
      </c>
      <c r="AQ91" s="6">
        <f t="shared" si="28"/>
        <v>0</v>
      </c>
      <c r="AR91" s="6">
        <f t="shared" si="29"/>
        <v>0</v>
      </c>
    </row>
    <row r="92" spans="1:44" x14ac:dyDescent="0.25">
      <c r="A92" s="1" t="str">
        <f>'[2]Discounts %'!$E95</f>
        <v>0000</v>
      </c>
      <c r="B92" s="1" t="str">
        <f>'[2]Discounts per kWh'!$F95</f>
        <v>LV Sub Generation Intermittent</v>
      </c>
      <c r="C92" s="6">
        <f>'[1]Discounts %'!X95</f>
        <v>1</v>
      </c>
      <c r="D92" s="6">
        <f>'[1]Discounts %'!Y95</f>
        <v>1</v>
      </c>
      <c r="E92" s="6">
        <f>'[1]Discounts %'!Z95</f>
        <v>1</v>
      </c>
      <c r="F92" s="6">
        <f>'[1]Discounts %'!AA95</f>
        <v>1</v>
      </c>
      <c r="G92" s="6">
        <f>'[1]Discounts %'!AB95</f>
        <v>1</v>
      </c>
      <c r="H92" s="6">
        <f>'[1]Discounts %'!AC95</f>
        <v>1</v>
      </c>
      <c r="I92" s="6">
        <f>'[1]Discounts %'!AD95</f>
        <v>1</v>
      </c>
      <c r="J92" s="6">
        <f>'[1]Discounts %'!AE95</f>
        <v>1</v>
      </c>
      <c r="K92" s="6">
        <f>'[1]Discounts %'!AF95</f>
        <v>1</v>
      </c>
      <c r="L92" s="6">
        <f>'[1]Discounts %'!AG95</f>
        <v>1</v>
      </c>
      <c r="M92" s="6">
        <f>'[1]Discounts %'!AH95</f>
        <v>1</v>
      </c>
      <c r="N92" s="6">
        <f>'[1]Discounts %'!AI95</f>
        <v>1</v>
      </c>
      <c r="O92" s="6">
        <f>'[1]Discounts %'!AJ95</f>
        <v>1</v>
      </c>
      <c r="P92" s="6">
        <f>'[1]Discounts %'!AK95</f>
        <v>1</v>
      </c>
      <c r="Q92" s="3">
        <f>'[2]Discounts %'!X95</f>
        <v>1</v>
      </c>
      <c r="R92" s="3">
        <f>'[2]Discounts %'!Y95</f>
        <v>1</v>
      </c>
      <c r="S92" s="3">
        <f>'[2]Discounts %'!Z95</f>
        <v>1</v>
      </c>
      <c r="T92" s="3">
        <f>'[2]Discounts %'!AA95</f>
        <v>1</v>
      </c>
      <c r="U92" s="3">
        <f>'[2]Discounts %'!AB95</f>
        <v>1</v>
      </c>
      <c r="V92" s="3">
        <f>'[2]Discounts %'!AC95</f>
        <v>1</v>
      </c>
      <c r="W92" s="3">
        <f>'[2]Discounts %'!AD95</f>
        <v>1</v>
      </c>
      <c r="X92" s="3">
        <f>'[2]Discounts %'!AE95</f>
        <v>1</v>
      </c>
      <c r="Y92" s="3">
        <f>'[2]Discounts %'!AF95</f>
        <v>1</v>
      </c>
      <c r="Z92" s="3">
        <f>'[2]Discounts %'!AG95</f>
        <v>1</v>
      </c>
      <c r="AA92" s="3">
        <f>'[2]Discounts %'!AH95</f>
        <v>1</v>
      </c>
      <c r="AB92" s="3">
        <f>'[2]Discounts %'!AI95</f>
        <v>1</v>
      </c>
      <c r="AC92" s="3">
        <f>'[2]Discounts %'!AJ95</f>
        <v>1</v>
      </c>
      <c r="AD92" s="3">
        <f>'[2]Discounts %'!AK95</f>
        <v>1</v>
      </c>
      <c r="AE92" s="6">
        <f t="shared" si="16"/>
        <v>0</v>
      </c>
      <c r="AF92" s="6">
        <f t="shared" si="17"/>
        <v>0</v>
      </c>
      <c r="AG92" s="6">
        <f t="shared" si="18"/>
        <v>0</v>
      </c>
      <c r="AH92" s="6">
        <f t="shared" si="19"/>
        <v>0</v>
      </c>
      <c r="AI92" s="6">
        <f t="shared" si="20"/>
        <v>0</v>
      </c>
      <c r="AJ92" s="6">
        <f t="shared" si="21"/>
        <v>0</v>
      </c>
      <c r="AK92" s="6">
        <f t="shared" si="22"/>
        <v>0</v>
      </c>
      <c r="AL92" s="6">
        <f t="shared" si="23"/>
        <v>0</v>
      </c>
      <c r="AM92" s="6">
        <f t="shared" si="24"/>
        <v>0</v>
      </c>
      <c r="AN92" s="6">
        <f t="shared" si="25"/>
        <v>0</v>
      </c>
      <c r="AO92" s="6">
        <f t="shared" si="26"/>
        <v>0</v>
      </c>
      <c r="AP92" s="6">
        <f t="shared" si="27"/>
        <v>0</v>
      </c>
      <c r="AQ92" s="6">
        <f t="shared" si="28"/>
        <v>0</v>
      </c>
      <c r="AR92" s="6">
        <f t="shared" si="29"/>
        <v>0</v>
      </c>
    </row>
    <row r="93" spans="1:44" x14ac:dyDescent="0.25">
      <c r="A93" s="1" t="str">
        <f>'[2]Discounts %'!$E96</f>
        <v>0000</v>
      </c>
      <c r="B93" s="1" t="str">
        <f>'[2]Discounts per kWh'!$F96</f>
        <v>LV Sub Generation Non-Intermittent</v>
      </c>
      <c r="C93" s="6">
        <f>'[1]Discounts %'!X96</f>
        <v>1</v>
      </c>
      <c r="D93" s="6">
        <f>'[1]Discounts %'!Y96</f>
        <v>1</v>
      </c>
      <c r="E93" s="6">
        <f>'[1]Discounts %'!Z96</f>
        <v>1</v>
      </c>
      <c r="F93" s="6">
        <f>'[1]Discounts %'!AA96</f>
        <v>1</v>
      </c>
      <c r="G93" s="6">
        <f>'[1]Discounts %'!AB96</f>
        <v>1</v>
      </c>
      <c r="H93" s="6">
        <f>'[1]Discounts %'!AC96</f>
        <v>1</v>
      </c>
      <c r="I93" s="6">
        <f>'[1]Discounts %'!AD96</f>
        <v>1</v>
      </c>
      <c r="J93" s="6">
        <f>'[1]Discounts %'!AE96</f>
        <v>1</v>
      </c>
      <c r="K93" s="6">
        <f>'[1]Discounts %'!AF96</f>
        <v>1</v>
      </c>
      <c r="L93" s="6">
        <f>'[1]Discounts %'!AG96</f>
        <v>0.32446620355081252</v>
      </c>
      <c r="M93" s="6">
        <f>'[1]Discounts %'!AH96</f>
        <v>1</v>
      </c>
      <c r="N93" s="6">
        <f>'[1]Discounts %'!AI96</f>
        <v>1</v>
      </c>
      <c r="O93" s="6">
        <f>'[1]Discounts %'!AJ96</f>
        <v>1</v>
      </c>
      <c r="P93" s="6">
        <f>'[1]Discounts %'!AK96</f>
        <v>1</v>
      </c>
      <c r="Q93" s="3">
        <f>'[2]Discounts %'!X96</f>
        <v>1</v>
      </c>
      <c r="R93" s="3">
        <f>'[2]Discounts %'!Y96</f>
        <v>1</v>
      </c>
      <c r="S93" s="3">
        <f>'[2]Discounts %'!Z96</f>
        <v>1</v>
      </c>
      <c r="T93" s="3">
        <f>'[2]Discounts %'!AA96</f>
        <v>1</v>
      </c>
      <c r="U93" s="3">
        <f>'[2]Discounts %'!AB96</f>
        <v>1</v>
      </c>
      <c r="V93" s="3">
        <f>'[2]Discounts %'!AC96</f>
        <v>1</v>
      </c>
      <c r="W93" s="3">
        <f>'[2]Discounts %'!AD96</f>
        <v>1</v>
      </c>
      <c r="X93" s="3">
        <f>'[2]Discounts %'!AE96</f>
        <v>1</v>
      </c>
      <c r="Y93" s="3">
        <f>'[2]Discounts %'!AF96</f>
        <v>1</v>
      </c>
      <c r="Z93" s="3">
        <f>'[2]Discounts %'!AG96</f>
        <v>0.53055546812194776</v>
      </c>
      <c r="AA93" s="3">
        <f>'[2]Discounts %'!AH96</f>
        <v>1</v>
      </c>
      <c r="AB93" s="3">
        <f>'[2]Discounts %'!AI96</f>
        <v>1</v>
      </c>
      <c r="AC93" s="3">
        <f>'[2]Discounts %'!AJ96</f>
        <v>1</v>
      </c>
      <c r="AD93" s="3">
        <f>'[2]Discounts %'!AK96</f>
        <v>1</v>
      </c>
      <c r="AE93" s="6">
        <f t="shared" si="16"/>
        <v>0</v>
      </c>
      <c r="AF93" s="6">
        <f t="shared" si="17"/>
        <v>0</v>
      </c>
      <c r="AG93" s="6">
        <f t="shared" si="18"/>
        <v>0</v>
      </c>
      <c r="AH93" s="6">
        <f t="shared" si="19"/>
        <v>0</v>
      </c>
      <c r="AI93" s="6">
        <f t="shared" si="20"/>
        <v>0</v>
      </c>
      <c r="AJ93" s="6">
        <f t="shared" si="21"/>
        <v>0</v>
      </c>
      <c r="AK93" s="6">
        <f t="shared" si="22"/>
        <v>0</v>
      </c>
      <c r="AL93" s="6">
        <f t="shared" si="23"/>
        <v>0</v>
      </c>
      <c r="AM93" s="6">
        <f t="shared" si="24"/>
        <v>0</v>
      </c>
      <c r="AN93" s="6">
        <f t="shared" si="25"/>
        <v>0.20608926457113524</v>
      </c>
      <c r="AO93" s="6">
        <f t="shared" si="26"/>
        <v>0</v>
      </c>
      <c r="AP93" s="6">
        <f t="shared" si="27"/>
        <v>0</v>
      </c>
      <c r="AQ93" s="6">
        <f t="shared" si="28"/>
        <v>0</v>
      </c>
      <c r="AR93" s="6">
        <f t="shared" si="29"/>
        <v>0</v>
      </c>
    </row>
    <row r="94" spans="1:44" x14ac:dyDescent="0.25">
      <c r="A94" s="1" t="str">
        <f>'[2]Discounts %'!$E97</f>
        <v>0000</v>
      </c>
      <c r="B94" s="1" t="str">
        <f>'[2]Discounts per kWh'!$F97</f>
        <v>HV Generation Intermittent</v>
      </c>
      <c r="C94" s="6">
        <f>'[1]Discounts %'!X97</f>
        <v>1</v>
      </c>
      <c r="D94" s="6">
        <f>'[1]Discounts %'!Y97</f>
        <v>1</v>
      </c>
      <c r="E94" s="6">
        <f>'[1]Discounts %'!Z97</f>
        <v>1</v>
      </c>
      <c r="F94" s="6">
        <f>'[1]Discounts %'!AA97</f>
        <v>1</v>
      </c>
      <c r="G94" s="6">
        <f>'[1]Discounts %'!AB97</f>
        <v>1</v>
      </c>
      <c r="H94" s="6">
        <f>'[1]Discounts %'!AC97</f>
        <v>1</v>
      </c>
      <c r="I94" s="6">
        <f>'[1]Discounts %'!AD97</f>
        <v>1</v>
      </c>
      <c r="J94" s="6">
        <f>'[1]Discounts %'!AE97</f>
        <v>1</v>
      </c>
      <c r="K94" s="6">
        <f>'[1]Discounts %'!AF97</f>
        <v>1</v>
      </c>
      <c r="L94" s="6">
        <f>'[1]Discounts %'!AG97</f>
        <v>1</v>
      </c>
      <c r="M94" s="6">
        <f>'[1]Discounts %'!AH97</f>
        <v>1</v>
      </c>
      <c r="N94" s="6">
        <f>'[1]Discounts %'!AI97</f>
        <v>1</v>
      </c>
      <c r="O94" s="6">
        <f>'[1]Discounts %'!AJ97</f>
        <v>1</v>
      </c>
      <c r="P94" s="6">
        <f>'[1]Discounts %'!AK97</f>
        <v>1</v>
      </c>
      <c r="Q94" s="3">
        <f>'[2]Discounts %'!X97</f>
        <v>1</v>
      </c>
      <c r="R94" s="3">
        <f>'[2]Discounts %'!Y97</f>
        <v>1</v>
      </c>
      <c r="S94" s="3">
        <f>'[2]Discounts %'!Z97</f>
        <v>1</v>
      </c>
      <c r="T94" s="3">
        <f>'[2]Discounts %'!AA97</f>
        <v>1</v>
      </c>
      <c r="U94" s="3">
        <f>'[2]Discounts %'!AB97</f>
        <v>1</v>
      </c>
      <c r="V94" s="3">
        <f>'[2]Discounts %'!AC97</f>
        <v>1</v>
      </c>
      <c r="W94" s="3">
        <f>'[2]Discounts %'!AD97</f>
        <v>1</v>
      </c>
      <c r="X94" s="3">
        <f>'[2]Discounts %'!AE97</f>
        <v>1</v>
      </c>
      <c r="Y94" s="3">
        <f>'[2]Discounts %'!AF97</f>
        <v>1</v>
      </c>
      <c r="Z94" s="3">
        <f>'[2]Discounts %'!AG97</f>
        <v>1</v>
      </c>
      <c r="AA94" s="3">
        <f>'[2]Discounts %'!AH97</f>
        <v>1</v>
      </c>
      <c r="AB94" s="3">
        <f>'[2]Discounts %'!AI97</f>
        <v>1</v>
      </c>
      <c r="AC94" s="3">
        <f>'[2]Discounts %'!AJ97</f>
        <v>1</v>
      </c>
      <c r="AD94" s="3">
        <f>'[2]Discounts %'!AK97</f>
        <v>1</v>
      </c>
      <c r="AE94" s="6">
        <f t="shared" si="16"/>
        <v>0</v>
      </c>
      <c r="AF94" s="6">
        <f t="shared" si="17"/>
        <v>0</v>
      </c>
      <c r="AG94" s="6">
        <f t="shared" si="18"/>
        <v>0</v>
      </c>
      <c r="AH94" s="6">
        <f t="shared" si="19"/>
        <v>0</v>
      </c>
      <c r="AI94" s="6">
        <f t="shared" si="20"/>
        <v>0</v>
      </c>
      <c r="AJ94" s="6">
        <f t="shared" si="21"/>
        <v>0</v>
      </c>
      <c r="AK94" s="6">
        <f t="shared" si="22"/>
        <v>0</v>
      </c>
      <c r="AL94" s="6">
        <f t="shared" si="23"/>
        <v>0</v>
      </c>
      <c r="AM94" s="6">
        <f t="shared" si="24"/>
        <v>0</v>
      </c>
      <c r="AN94" s="6">
        <f t="shared" si="25"/>
        <v>0</v>
      </c>
      <c r="AO94" s="6">
        <f t="shared" si="26"/>
        <v>0</v>
      </c>
      <c r="AP94" s="6">
        <f t="shared" si="27"/>
        <v>0</v>
      </c>
      <c r="AQ94" s="6">
        <f t="shared" si="28"/>
        <v>0</v>
      </c>
      <c r="AR94" s="6">
        <f t="shared" si="29"/>
        <v>0</v>
      </c>
    </row>
    <row r="95" spans="1:44" x14ac:dyDescent="0.25">
      <c r="A95" s="1" t="str">
        <f>'[2]Discounts %'!$E98</f>
        <v>0000</v>
      </c>
      <c r="B95" s="1" t="str">
        <f>'[2]Discounts per kWh'!$F98</f>
        <v>HV Generation Non-Intermittent</v>
      </c>
      <c r="C95" s="6">
        <f>'[1]Discounts %'!X98</f>
        <v>1</v>
      </c>
      <c r="D95" s="6">
        <f>'[1]Discounts %'!Y98</f>
        <v>1</v>
      </c>
      <c r="E95" s="6">
        <f>'[1]Discounts %'!Z98</f>
        <v>1</v>
      </c>
      <c r="F95" s="6">
        <f>'[1]Discounts %'!AA98</f>
        <v>1</v>
      </c>
      <c r="G95" s="6">
        <f>'[1]Discounts %'!AB98</f>
        <v>1</v>
      </c>
      <c r="H95" s="6">
        <f>'[1]Discounts %'!AC98</f>
        <v>1</v>
      </c>
      <c r="I95" s="6">
        <f>'[1]Discounts %'!AD98</f>
        <v>1</v>
      </c>
      <c r="J95" s="6">
        <f>'[1]Discounts %'!AE98</f>
        <v>1</v>
      </c>
      <c r="K95" s="6">
        <f>'[1]Discounts %'!AF98</f>
        <v>1</v>
      </c>
      <c r="L95" s="6">
        <f>'[1]Discounts %'!AG98</f>
        <v>1</v>
      </c>
      <c r="M95" s="6">
        <f>'[1]Discounts %'!AH98</f>
        <v>1</v>
      </c>
      <c r="N95" s="6">
        <f>'[1]Discounts %'!AI98</f>
        <v>1</v>
      </c>
      <c r="O95" s="6">
        <f>'[1]Discounts %'!AJ98</f>
        <v>1</v>
      </c>
      <c r="P95" s="6">
        <f>'[1]Discounts %'!AK98</f>
        <v>1</v>
      </c>
      <c r="Q95" s="3">
        <f>'[2]Discounts %'!X98</f>
        <v>1</v>
      </c>
      <c r="R95" s="3">
        <f>'[2]Discounts %'!Y98</f>
        <v>1</v>
      </c>
      <c r="S95" s="3">
        <f>'[2]Discounts %'!Z98</f>
        <v>1</v>
      </c>
      <c r="T95" s="3">
        <f>'[2]Discounts %'!AA98</f>
        <v>1</v>
      </c>
      <c r="U95" s="3">
        <f>'[2]Discounts %'!AB98</f>
        <v>1</v>
      </c>
      <c r="V95" s="3">
        <f>'[2]Discounts %'!AC98</f>
        <v>1</v>
      </c>
      <c r="W95" s="3">
        <f>'[2]Discounts %'!AD98</f>
        <v>1</v>
      </c>
      <c r="X95" s="3">
        <f>'[2]Discounts %'!AE98</f>
        <v>1</v>
      </c>
      <c r="Y95" s="3">
        <f>'[2]Discounts %'!AF98</f>
        <v>1</v>
      </c>
      <c r="Z95" s="3">
        <f>'[2]Discounts %'!AG98</f>
        <v>1</v>
      </c>
      <c r="AA95" s="3">
        <f>'[2]Discounts %'!AH98</f>
        <v>1</v>
      </c>
      <c r="AB95" s="3">
        <f>'[2]Discounts %'!AI98</f>
        <v>1</v>
      </c>
      <c r="AC95" s="3">
        <f>'[2]Discounts %'!AJ98</f>
        <v>1</v>
      </c>
      <c r="AD95" s="3">
        <f>'[2]Discounts %'!AK98</f>
        <v>0.82661821612556274</v>
      </c>
      <c r="AE95" s="6">
        <f t="shared" si="16"/>
        <v>0</v>
      </c>
      <c r="AF95" s="6">
        <f t="shared" si="17"/>
        <v>0</v>
      </c>
      <c r="AG95" s="6">
        <f t="shared" si="18"/>
        <v>0</v>
      </c>
      <c r="AH95" s="6">
        <f t="shared" si="19"/>
        <v>0</v>
      </c>
      <c r="AI95" s="6">
        <f t="shared" si="20"/>
        <v>0</v>
      </c>
      <c r="AJ95" s="6">
        <f t="shared" si="21"/>
        <v>0</v>
      </c>
      <c r="AK95" s="6">
        <f t="shared" si="22"/>
        <v>0</v>
      </c>
      <c r="AL95" s="6">
        <f t="shared" si="23"/>
        <v>0</v>
      </c>
      <c r="AM95" s="6">
        <f t="shared" si="24"/>
        <v>0</v>
      </c>
      <c r="AN95" s="6">
        <f t="shared" si="25"/>
        <v>0</v>
      </c>
      <c r="AO95" s="6">
        <f t="shared" si="26"/>
        <v>0</v>
      </c>
      <c r="AP95" s="6">
        <f t="shared" si="27"/>
        <v>0</v>
      </c>
      <c r="AQ95" s="6">
        <f t="shared" si="28"/>
        <v>0</v>
      </c>
      <c r="AR95" s="6">
        <f t="shared" si="29"/>
        <v>-0.17338178387443726</v>
      </c>
    </row>
    <row r="96" spans="1:44" x14ac:dyDescent="0.25">
      <c r="A96" s="1" t="str">
        <f>'[2]Discounts %'!$E99</f>
        <v>132kV</v>
      </c>
      <c r="B96" s="1" t="str">
        <f>'[2]Discounts per kWh'!$F99</f>
        <v>Domestic Unrestricted</v>
      </c>
      <c r="C96" s="6">
        <f>'[1]Discounts %'!X99</f>
        <v>0.75807063489914384</v>
      </c>
      <c r="D96" s="6">
        <f>'[1]Discounts %'!Y99</f>
        <v>0.86841708538753926</v>
      </c>
      <c r="E96" s="6">
        <f>'[1]Discounts %'!Z99</f>
        <v>0.9340072866970448</v>
      </c>
      <c r="F96" s="6">
        <f>'[1]Discounts %'!AA99</f>
        <v>0.8415252013880673</v>
      </c>
      <c r="G96" s="6">
        <f>'[1]Discounts %'!AB99</f>
        <v>0.81203467109164529</v>
      </c>
      <c r="H96" s="6">
        <f>'[1]Discounts %'!AC99</f>
        <v>0.93248509624928588</v>
      </c>
      <c r="I96" s="6">
        <f>'[1]Discounts %'!AD99</f>
        <v>0.85078498530476321</v>
      </c>
      <c r="J96" s="6">
        <f>'[1]Discounts %'!AE99</f>
        <v>0.78377721303064707</v>
      </c>
      <c r="K96" s="6">
        <f>'[1]Discounts %'!AF99</f>
        <v>0.70922968628707117</v>
      </c>
      <c r="L96" s="6">
        <f>'[1]Discounts %'!AG99</f>
        <v>0.64930275320927622</v>
      </c>
      <c r="M96" s="6">
        <f>'[1]Discounts %'!AH99</f>
        <v>0.72378122565290504</v>
      </c>
      <c r="N96" s="6">
        <f>'[1]Discounts %'!AI99</f>
        <v>0.81220908462301189</v>
      </c>
      <c r="O96" s="6">
        <f>'[1]Discounts %'!AJ99</f>
        <v>0.85011753302723947</v>
      </c>
      <c r="P96" s="6">
        <f>'[1]Discounts %'!AK99</f>
        <v>0.88165764444424133</v>
      </c>
      <c r="Q96" s="3">
        <f>'[2]Discounts %'!X99</f>
        <v>0.7648343150981719</v>
      </c>
      <c r="R96" s="3">
        <f>'[2]Discounts %'!Y99</f>
        <v>0.88341836099479876</v>
      </c>
      <c r="S96" s="3">
        <f>'[2]Discounts %'!Z99</f>
        <v>0.92980922937352484</v>
      </c>
      <c r="T96" s="3">
        <f>'[2]Discounts %'!AA99</f>
        <v>0.86832673160484608</v>
      </c>
      <c r="U96" s="3">
        <f>'[2]Discounts %'!AB99</f>
        <v>0.80124625164102703</v>
      </c>
      <c r="V96" s="3">
        <f>'[2]Discounts %'!AC99</f>
        <v>0.9378398650060058</v>
      </c>
      <c r="W96" s="3">
        <f>'[2]Discounts %'!AD99</f>
        <v>0.8449322988035467</v>
      </c>
      <c r="X96" s="3">
        <f>'[2]Discounts %'!AE99</f>
        <v>0.72896429478637315</v>
      </c>
      <c r="Y96" s="3">
        <f>'[2]Discounts %'!AF99</f>
        <v>0.69838676811214073</v>
      </c>
      <c r="Z96" s="3">
        <f>'[2]Discounts %'!AG99</f>
        <v>0.66160668504596021</v>
      </c>
      <c r="AA96" s="3">
        <f>'[2]Discounts %'!AH99</f>
        <v>0.7378676152240401</v>
      </c>
      <c r="AB96" s="3">
        <f>'[2]Discounts %'!AI99</f>
        <v>0.82203750217169269</v>
      </c>
      <c r="AC96" s="3">
        <f>'[2]Discounts %'!AJ99</f>
        <v>0.85317665427535061</v>
      </c>
      <c r="AD96" s="3">
        <f>'[2]Discounts %'!AK99</f>
        <v>0.87086545688527806</v>
      </c>
      <c r="AE96" s="6">
        <f t="shared" si="16"/>
        <v>6.7636801990280659E-3</v>
      </c>
      <c r="AF96" s="6">
        <f t="shared" si="17"/>
        <v>1.5001275607259501E-2</v>
      </c>
      <c r="AG96" s="6">
        <f t="shared" si="18"/>
        <v>-4.1980573235199659E-3</v>
      </c>
      <c r="AH96" s="6">
        <f t="shared" si="19"/>
        <v>2.6801530216778779E-2</v>
      </c>
      <c r="AI96" s="6">
        <f t="shared" si="20"/>
        <v>-1.0788419450618258E-2</v>
      </c>
      <c r="AJ96" s="6">
        <f t="shared" si="21"/>
        <v>5.3547687567199187E-3</v>
      </c>
      <c r="AK96" s="6">
        <f t="shared" si="22"/>
        <v>-5.8526865012165086E-3</v>
      </c>
      <c r="AL96" s="6">
        <f t="shared" si="23"/>
        <v>-5.4812918244273923E-2</v>
      </c>
      <c r="AM96" s="6">
        <f t="shared" si="24"/>
        <v>-1.0842918174930438E-2</v>
      </c>
      <c r="AN96" s="6">
        <f t="shared" si="25"/>
        <v>1.230393183668399E-2</v>
      </c>
      <c r="AO96" s="6">
        <f t="shared" si="26"/>
        <v>1.4086389571135061E-2</v>
      </c>
      <c r="AP96" s="6">
        <f t="shared" si="27"/>
        <v>9.8284175486808012E-3</v>
      </c>
      <c r="AQ96" s="6">
        <f t="shared" si="28"/>
        <v>3.0591212481111407E-3</v>
      </c>
      <c r="AR96" s="6">
        <f t="shared" si="29"/>
        <v>-1.0792187558963273E-2</v>
      </c>
    </row>
    <row r="97" spans="1:44" x14ac:dyDescent="0.25">
      <c r="A97" s="1" t="str">
        <f>'[2]Discounts %'!$E100</f>
        <v>132kV</v>
      </c>
      <c r="B97" s="1" t="str">
        <f>'[2]Discounts per kWh'!$F100</f>
        <v>Domestic Two Rate</v>
      </c>
      <c r="C97" s="6">
        <f>'[1]Discounts %'!X100</f>
        <v>1</v>
      </c>
      <c r="D97" s="6">
        <f>'[1]Discounts %'!Y100</f>
        <v>1</v>
      </c>
      <c r="E97" s="6">
        <f>'[1]Discounts %'!Z100</f>
        <v>1</v>
      </c>
      <c r="F97" s="6">
        <f>'[1]Discounts %'!AA100</f>
        <v>1</v>
      </c>
      <c r="G97" s="6">
        <f>'[1]Discounts %'!AB100</f>
        <v>1</v>
      </c>
      <c r="H97" s="6">
        <f>'[1]Discounts %'!AC100</f>
        <v>1</v>
      </c>
      <c r="I97" s="6">
        <f>'[1]Discounts %'!AD100</f>
        <v>1</v>
      </c>
      <c r="J97" s="6">
        <f>'[1]Discounts %'!AE100</f>
        <v>1</v>
      </c>
      <c r="K97" s="6">
        <f>'[1]Discounts %'!AF100</f>
        <v>0.88622880346796273</v>
      </c>
      <c r="L97" s="6">
        <f>'[1]Discounts %'!AG100</f>
        <v>0.85100302075837586</v>
      </c>
      <c r="M97" s="6">
        <f>'[1]Discounts %'!AH100</f>
        <v>0.82783826381755099</v>
      </c>
      <c r="N97" s="6">
        <f>'[1]Discounts %'!AI100</f>
        <v>1</v>
      </c>
      <c r="O97" s="6">
        <f>'[1]Discounts %'!AJ100</f>
        <v>1</v>
      </c>
      <c r="P97" s="6">
        <f>'[1]Discounts %'!AK100</f>
        <v>1</v>
      </c>
      <c r="Q97" s="3">
        <f>'[2]Discounts %'!X100</f>
        <v>1</v>
      </c>
      <c r="R97" s="3">
        <f>'[2]Discounts %'!Y100</f>
        <v>1</v>
      </c>
      <c r="S97" s="3">
        <f>'[2]Discounts %'!Z100</f>
        <v>1</v>
      </c>
      <c r="T97" s="3">
        <f>'[2]Discounts %'!AA100</f>
        <v>1</v>
      </c>
      <c r="U97" s="3">
        <f>'[2]Discounts %'!AB100</f>
        <v>1</v>
      </c>
      <c r="V97" s="3">
        <f>'[2]Discounts %'!AC100</f>
        <v>1</v>
      </c>
      <c r="W97" s="3">
        <f>'[2]Discounts %'!AD100</f>
        <v>1</v>
      </c>
      <c r="X97" s="3">
        <f>'[2]Discounts %'!AE100</f>
        <v>1</v>
      </c>
      <c r="Y97" s="3">
        <f>'[2]Discounts %'!AF100</f>
        <v>0.86100409933084088</v>
      </c>
      <c r="Z97" s="3">
        <f>'[2]Discounts %'!AG100</f>
        <v>0.85561113113309906</v>
      </c>
      <c r="AA97" s="3">
        <f>'[2]Discounts %'!AH100</f>
        <v>0.83871407138166854</v>
      </c>
      <c r="AB97" s="3">
        <f>'[2]Discounts %'!AI100</f>
        <v>1</v>
      </c>
      <c r="AC97" s="3">
        <f>'[2]Discounts %'!AJ100</f>
        <v>1</v>
      </c>
      <c r="AD97" s="3">
        <f>'[2]Discounts %'!AK100</f>
        <v>1</v>
      </c>
      <c r="AE97" s="6">
        <f t="shared" si="16"/>
        <v>0</v>
      </c>
      <c r="AF97" s="6">
        <f t="shared" si="17"/>
        <v>0</v>
      </c>
      <c r="AG97" s="6">
        <f t="shared" si="18"/>
        <v>0</v>
      </c>
      <c r="AH97" s="6">
        <f t="shared" si="19"/>
        <v>0</v>
      </c>
      <c r="AI97" s="6">
        <f t="shared" si="20"/>
        <v>0</v>
      </c>
      <c r="AJ97" s="6">
        <f t="shared" si="21"/>
        <v>0</v>
      </c>
      <c r="AK97" s="6">
        <f t="shared" si="22"/>
        <v>0</v>
      </c>
      <c r="AL97" s="6">
        <f t="shared" si="23"/>
        <v>0</v>
      </c>
      <c r="AM97" s="6">
        <f t="shared" si="24"/>
        <v>-2.5224704137121856E-2</v>
      </c>
      <c r="AN97" s="6">
        <f t="shared" si="25"/>
        <v>4.6081103747231955E-3</v>
      </c>
      <c r="AO97" s="6">
        <f t="shared" si="26"/>
        <v>1.0875807564117546E-2</v>
      </c>
      <c r="AP97" s="6">
        <f t="shared" si="27"/>
        <v>0</v>
      </c>
      <c r="AQ97" s="6">
        <f t="shared" si="28"/>
        <v>0</v>
      </c>
      <c r="AR97" s="6">
        <f t="shared" si="29"/>
        <v>0</v>
      </c>
    </row>
    <row r="98" spans="1:44" x14ac:dyDescent="0.25">
      <c r="A98" s="1" t="str">
        <f>'[2]Discounts %'!$E101</f>
        <v>132kV</v>
      </c>
      <c r="B98" s="1" t="str">
        <f>'[2]Discounts per kWh'!$F101</f>
        <v>Domestic Off Peak (related MPAN)</v>
      </c>
      <c r="C98" s="6">
        <f>'[1]Discounts %'!X101</f>
        <v>1</v>
      </c>
      <c r="D98" s="6">
        <f>'[1]Discounts %'!Y101</f>
        <v>1</v>
      </c>
      <c r="E98" s="6">
        <f>'[1]Discounts %'!Z101</f>
        <v>1</v>
      </c>
      <c r="F98" s="6">
        <f>'[1]Discounts %'!AA101</f>
        <v>1</v>
      </c>
      <c r="G98" s="6">
        <f>'[1]Discounts %'!AB101</f>
        <v>1</v>
      </c>
      <c r="H98" s="6">
        <f>'[1]Discounts %'!AC101</f>
        <v>1</v>
      </c>
      <c r="I98" s="6">
        <f>'[1]Discounts %'!AD101</f>
        <v>1</v>
      </c>
      <c r="J98" s="6">
        <f>'[1]Discounts %'!AE101</f>
        <v>1</v>
      </c>
      <c r="K98" s="6">
        <f>'[1]Discounts %'!AF101</f>
        <v>0.88622880346796273</v>
      </c>
      <c r="L98" s="6">
        <f>'[1]Discounts %'!AG101</f>
        <v>0.85100302075837586</v>
      </c>
      <c r="M98" s="6">
        <f>'[1]Discounts %'!AH101</f>
        <v>0.82783826381755099</v>
      </c>
      <c r="N98" s="6">
        <f>'[1]Discounts %'!AI101</f>
        <v>1</v>
      </c>
      <c r="O98" s="6">
        <f>'[1]Discounts %'!AJ101</f>
        <v>1</v>
      </c>
      <c r="P98" s="6">
        <f>'[1]Discounts %'!AK101</f>
        <v>1</v>
      </c>
      <c r="Q98" s="3">
        <f>'[2]Discounts %'!X101</f>
        <v>1</v>
      </c>
      <c r="R98" s="3">
        <f>'[2]Discounts %'!Y101</f>
        <v>1</v>
      </c>
      <c r="S98" s="3">
        <f>'[2]Discounts %'!Z101</f>
        <v>1</v>
      </c>
      <c r="T98" s="3">
        <f>'[2]Discounts %'!AA101</f>
        <v>1</v>
      </c>
      <c r="U98" s="3">
        <f>'[2]Discounts %'!AB101</f>
        <v>1</v>
      </c>
      <c r="V98" s="3">
        <f>'[2]Discounts %'!AC101</f>
        <v>1</v>
      </c>
      <c r="W98" s="3">
        <f>'[2]Discounts %'!AD101</f>
        <v>1</v>
      </c>
      <c r="X98" s="3">
        <f>'[2]Discounts %'!AE101</f>
        <v>1</v>
      </c>
      <c r="Y98" s="3">
        <f>'[2]Discounts %'!AF101</f>
        <v>0.86100409933084088</v>
      </c>
      <c r="Z98" s="3">
        <f>'[2]Discounts %'!AG101</f>
        <v>0.85561113113309906</v>
      </c>
      <c r="AA98" s="3">
        <f>'[2]Discounts %'!AH101</f>
        <v>0.83871407138166854</v>
      </c>
      <c r="AB98" s="3">
        <f>'[2]Discounts %'!AI101</f>
        <v>1</v>
      </c>
      <c r="AC98" s="3">
        <f>'[2]Discounts %'!AJ101</f>
        <v>1</v>
      </c>
      <c r="AD98" s="3">
        <f>'[2]Discounts %'!AK101</f>
        <v>1</v>
      </c>
      <c r="AE98" s="6">
        <f t="shared" si="16"/>
        <v>0</v>
      </c>
      <c r="AF98" s="6">
        <f t="shared" si="17"/>
        <v>0</v>
      </c>
      <c r="AG98" s="6">
        <f t="shared" si="18"/>
        <v>0</v>
      </c>
      <c r="AH98" s="6">
        <f t="shared" si="19"/>
        <v>0</v>
      </c>
      <c r="AI98" s="6">
        <f t="shared" si="20"/>
        <v>0</v>
      </c>
      <c r="AJ98" s="6">
        <f t="shared" si="21"/>
        <v>0</v>
      </c>
      <c r="AK98" s="6">
        <f t="shared" si="22"/>
        <v>0</v>
      </c>
      <c r="AL98" s="6">
        <f t="shared" si="23"/>
        <v>0</v>
      </c>
      <c r="AM98" s="6">
        <f t="shared" si="24"/>
        <v>-2.5224704137121856E-2</v>
      </c>
      <c r="AN98" s="6">
        <f t="shared" si="25"/>
        <v>4.6081103747231955E-3</v>
      </c>
      <c r="AO98" s="6">
        <f t="shared" si="26"/>
        <v>1.0875807564117546E-2</v>
      </c>
      <c r="AP98" s="6">
        <f t="shared" si="27"/>
        <v>0</v>
      </c>
      <c r="AQ98" s="6">
        <f t="shared" si="28"/>
        <v>0</v>
      </c>
      <c r="AR98" s="6">
        <f t="shared" si="29"/>
        <v>0</v>
      </c>
    </row>
    <row r="99" spans="1:44" x14ac:dyDescent="0.25">
      <c r="A99" s="1" t="str">
        <f>'[2]Discounts %'!$E102</f>
        <v>132kV</v>
      </c>
      <c r="B99" s="1" t="str">
        <f>'[2]Discounts per kWh'!$F102</f>
        <v>Small Non Domestic Unrestricted</v>
      </c>
      <c r="C99" s="6">
        <f>'[1]Discounts %'!X102</f>
        <v>0.91327040362943301</v>
      </c>
      <c r="D99" s="6">
        <f>'[1]Discounts %'!Y102</f>
        <v>1</v>
      </c>
      <c r="E99" s="6">
        <f>'[1]Discounts %'!Z102</f>
        <v>1</v>
      </c>
      <c r="F99" s="6">
        <f>'[1]Discounts %'!AA102</f>
        <v>0.98358757280903097</v>
      </c>
      <c r="G99" s="6">
        <f>'[1]Discounts %'!AB102</f>
        <v>1</v>
      </c>
      <c r="H99" s="6">
        <f>'[1]Discounts %'!AC102</f>
        <v>1</v>
      </c>
      <c r="I99" s="6">
        <f>'[1]Discounts %'!AD102</f>
        <v>0.89574962860243346</v>
      </c>
      <c r="J99" s="6">
        <f>'[1]Discounts %'!AE102</f>
        <v>1</v>
      </c>
      <c r="K99" s="6">
        <f>'[1]Discounts %'!AF102</f>
        <v>1</v>
      </c>
      <c r="L99" s="6">
        <f>'[1]Discounts %'!AG102</f>
        <v>0.97303063998869566</v>
      </c>
      <c r="M99" s="6">
        <f>'[1]Discounts %'!AH102</f>
        <v>0.78478291773337006</v>
      </c>
      <c r="N99" s="6">
        <f>'[1]Discounts %'!AI102</f>
        <v>0.97328005731100808</v>
      </c>
      <c r="O99" s="6">
        <f>'[1]Discounts %'!AJ102</f>
        <v>1</v>
      </c>
      <c r="P99" s="6">
        <f>'[1]Discounts %'!AK102</f>
        <v>1</v>
      </c>
      <c r="Q99" s="3">
        <f>'[2]Discounts %'!X102</f>
        <v>0.90761023981130773</v>
      </c>
      <c r="R99" s="3">
        <f>'[2]Discounts %'!Y102</f>
        <v>1</v>
      </c>
      <c r="S99" s="3">
        <f>'[2]Discounts %'!Z102</f>
        <v>1</v>
      </c>
      <c r="T99" s="3">
        <f>'[2]Discounts %'!AA102</f>
        <v>0.96814689269857979</v>
      </c>
      <c r="U99" s="3">
        <f>'[2]Discounts %'!AB102</f>
        <v>1</v>
      </c>
      <c r="V99" s="3">
        <f>'[2]Discounts %'!AC102</f>
        <v>1</v>
      </c>
      <c r="W99" s="3">
        <f>'[2]Discounts %'!AD102</f>
        <v>0.91259526832956084</v>
      </c>
      <c r="X99" s="3">
        <f>'[2]Discounts %'!AE102</f>
        <v>1</v>
      </c>
      <c r="Y99" s="3">
        <f>'[2]Discounts %'!AF102</f>
        <v>1</v>
      </c>
      <c r="Z99" s="3">
        <f>'[2]Discounts %'!AG102</f>
        <v>0.96502239605762496</v>
      </c>
      <c r="AA99" s="3">
        <f>'[2]Discounts %'!AH102</f>
        <v>0.76423308446614191</v>
      </c>
      <c r="AB99" s="3">
        <f>'[2]Discounts %'!AI102</f>
        <v>0.96290565413324047</v>
      </c>
      <c r="AC99" s="3">
        <f>'[2]Discounts %'!AJ102</f>
        <v>0.98563583585355208</v>
      </c>
      <c r="AD99" s="3">
        <f>'[2]Discounts %'!AK102</f>
        <v>1</v>
      </c>
      <c r="AE99" s="6">
        <f t="shared" si="16"/>
        <v>-5.6601638181252856E-3</v>
      </c>
      <c r="AF99" s="6">
        <f t="shared" si="17"/>
        <v>0</v>
      </c>
      <c r="AG99" s="6">
        <f t="shared" si="18"/>
        <v>0</v>
      </c>
      <c r="AH99" s="6">
        <f t="shared" si="19"/>
        <v>-1.5440680110451188E-2</v>
      </c>
      <c r="AI99" s="6">
        <f t="shared" si="20"/>
        <v>0</v>
      </c>
      <c r="AJ99" s="6">
        <f t="shared" si="21"/>
        <v>0</v>
      </c>
      <c r="AK99" s="6">
        <f t="shared" si="22"/>
        <v>1.6845639727127382E-2</v>
      </c>
      <c r="AL99" s="6">
        <f t="shared" si="23"/>
        <v>0</v>
      </c>
      <c r="AM99" s="6">
        <f t="shared" si="24"/>
        <v>0</v>
      </c>
      <c r="AN99" s="6">
        <f t="shared" si="25"/>
        <v>-8.008243931070691E-3</v>
      </c>
      <c r="AO99" s="6">
        <f t="shared" si="26"/>
        <v>-2.0549833267228146E-2</v>
      </c>
      <c r="AP99" s="6">
        <f t="shared" si="27"/>
        <v>-1.037440317776761E-2</v>
      </c>
      <c r="AQ99" s="6">
        <f t="shared" si="28"/>
        <v>-1.4364164146447922E-2</v>
      </c>
      <c r="AR99" s="6">
        <f t="shared" si="29"/>
        <v>0</v>
      </c>
    </row>
    <row r="100" spans="1:44" x14ac:dyDescent="0.25">
      <c r="A100" s="1" t="str">
        <f>'[2]Discounts %'!$E103</f>
        <v>132kV</v>
      </c>
      <c r="B100" s="1" t="str">
        <f>'[2]Discounts per kWh'!$F103</f>
        <v>Small Non Domestic Two Rate</v>
      </c>
      <c r="C100" s="6">
        <f>'[1]Discounts %'!X103</f>
        <v>1</v>
      </c>
      <c r="D100" s="6">
        <f>'[1]Discounts %'!Y103</f>
        <v>1</v>
      </c>
      <c r="E100" s="6">
        <f>'[1]Discounts %'!Z103</f>
        <v>1</v>
      </c>
      <c r="F100" s="6">
        <f>'[1]Discounts %'!AA103</f>
        <v>1</v>
      </c>
      <c r="G100" s="6">
        <f>'[1]Discounts %'!AB103</f>
        <v>1</v>
      </c>
      <c r="H100" s="6">
        <f>'[1]Discounts %'!AC103</f>
        <v>1</v>
      </c>
      <c r="I100" s="6">
        <f>'[1]Discounts %'!AD103</f>
        <v>1</v>
      </c>
      <c r="J100" s="6">
        <f>'[1]Discounts %'!AE103</f>
        <v>1</v>
      </c>
      <c r="K100" s="6">
        <f>'[1]Discounts %'!AF103</f>
        <v>1</v>
      </c>
      <c r="L100" s="6">
        <f>'[1]Discounts %'!AG103</f>
        <v>1</v>
      </c>
      <c r="M100" s="6">
        <f>'[1]Discounts %'!AH103</f>
        <v>0.90428875803688136</v>
      </c>
      <c r="N100" s="6">
        <f>'[1]Discounts %'!AI103</f>
        <v>1</v>
      </c>
      <c r="O100" s="6">
        <f>'[1]Discounts %'!AJ103</f>
        <v>1</v>
      </c>
      <c r="P100" s="6">
        <f>'[1]Discounts %'!AK103</f>
        <v>1</v>
      </c>
      <c r="Q100" s="3">
        <f>'[2]Discounts %'!X103</f>
        <v>1</v>
      </c>
      <c r="R100" s="3">
        <f>'[2]Discounts %'!Y103</f>
        <v>1</v>
      </c>
      <c r="S100" s="3">
        <f>'[2]Discounts %'!Z103</f>
        <v>1</v>
      </c>
      <c r="T100" s="3">
        <f>'[2]Discounts %'!AA103</f>
        <v>1</v>
      </c>
      <c r="U100" s="3">
        <f>'[2]Discounts %'!AB103</f>
        <v>1</v>
      </c>
      <c r="V100" s="3">
        <f>'[2]Discounts %'!AC103</f>
        <v>1</v>
      </c>
      <c r="W100" s="3">
        <f>'[2]Discounts %'!AD103</f>
        <v>1</v>
      </c>
      <c r="X100" s="3">
        <f>'[2]Discounts %'!AE103</f>
        <v>1</v>
      </c>
      <c r="Y100" s="3">
        <f>'[2]Discounts %'!AF103</f>
        <v>1</v>
      </c>
      <c r="Z100" s="3">
        <f>'[2]Discounts %'!AG103</f>
        <v>1</v>
      </c>
      <c r="AA100" s="3">
        <f>'[2]Discounts %'!AH103</f>
        <v>0.88655819970876215</v>
      </c>
      <c r="AB100" s="3">
        <f>'[2]Discounts %'!AI103</f>
        <v>1</v>
      </c>
      <c r="AC100" s="3">
        <f>'[2]Discounts %'!AJ103</f>
        <v>1</v>
      </c>
      <c r="AD100" s="3">
        <f>'[2]Discounts %'!AK103</f>
        <v>1</v>
      </c>
      <c r="AE100" s="6">
        <f t="shared" ref="AE100:AE163" si="30">Q100-C100</f>
        <v>0</v>
      </c>
      <c r="AF100" s="6">
        <f t="shared" ref="AF100:AF163" si="31">R100-D100</f>
        <v>0</v>
      </c>
      <c r="AG100" s="6">
        <f t="shared" ref="AG100:AG163" si="32">S100-E100</f>
        <v>0</v>
      </c>
      <c r="AH100" s="6">
        <f t="shared" ref="AH100:AH163" si="33">T100-F100</f>
        <v>0</v>
      </c>
      <c r="AI100" s="6">
        <f t="shared" ref="AI100:AI163" si="34">U100-G100</f>
        <v>0</v>
      </c>
      <c r="AJ100" s="6">
        <f t="shared" ref="AJ100:AJ163" si="35">V100-H100</f>
        <v>0</v>
      </c>
      <c r="AK100" s="6">
        <f t="shared" ref="AK100:AK163" si="36">W100-I100</f>
        <v>0</v>
      </c>
      <c r="AL100" s="6">
        <f t="shared" ref="AL100:AL163" si="37">X100-J100</f>
        <v>0</v>
      </c>
      <c r="AM100" s="6">
        <f t="shared" ref="AM100:AM163" si="38">Y100-K100</f>
        <v>0</v>
      </c>
      <c r="AN100" s="6">
        <f t="shared" ref="AN100:AN163" si="39">Z100-L100</f>
        <v>0</v>
      </c>
      <c r="AO100" s="6">
        <f t="shared" ref="AO100:AO163" si="40">AA100-M100</f>
        <v>-1.7730558328119206E-2</v>
      </c>
      <c r="AP100" s="6">
        <f t="shared" ref="AP100:AP163" si="41">AB100-N100</f>
        <v>0</v>
      </c>
      <c r="AQ100" s="6">
        <f t="shared" ref="AQ100:AQ163" si="42">AC100-O100</f>
        <v>0</v>
      </c>
      <c r="AR100" s="6">
        <f t="shared" ref="AR100:AR163" si="43">AD100-P100</f>
        <v>0</v>
      </c>
    </row>
    <row r="101" spans="1:44" x14ac:dyDescent="0.25">
      <c r="A101" s="1" t="str">
        <f>'[2]Discounts %'!$E104</f>
        <v>132kV</v>
      </c>
      <c r="B101" s="1" t="str">
        <f>'[2]Discounts per kWh'!$F104</f>
        <v>Small Non Domestic Off Peak (related MPAN)</v>
      </c>
      <c r="C101" s="6">
        <f>'[1]Discounts %'!X104</f>
        <v>1</v>
      </c>
      <c r="D101" s="6">
        <f>'[1]Discounts %'!Y104</f>
        <v>1</v>
      </c>
      <c r="E101" s="6">
        <f>'[1]Discounts %'!Z104</f>
        <v>1</v>
      </c>
      <c r="F101" s="6">
        <f>'[1]Discounts %'!AA104</f>
        <v>1</v>
      </c>
      <c r="G101" s="6">
        <f>'[1]Discounts %'!AB104</f>
        <v>1</v>
      </c>
      <c r="H101" s="6">
        <f>'[1]Discounts %'!AC104</f>
        <v>1</v>
      </c>
      <c r="I101" s="6">
        <f>'[1]Discounts %'!AD104</f>
        <v>1</v>
      </c>
      <c r="J101" s="6">
        <f>'[1]Discounts %'!AE104</f>
        <v>1</v>
      </c>
      <c r="K101" s="6">
        <f>'[1]Discounts %'!AF104</f>
        <v>1</v>
      </c>
      <c r="L101" s="6">
        <f>'[1]Discounts %'!AG104</f>
        <v>1</v>
      </c>
      <c r="M101" s="6">
        <f>'[1]Discounts %'!AH104</f>
        <v>0.90428875803688136</v>
      </c>
      <c r="N101" s="6">
        <f>'[1]Discounts %'!AI104</f>
        <v>1</v>
      </c>
      <c r="O101" s="6">
        <f>'[1]Discounts %'!AJ104</f>
        <v>1</v>
      </c>
      <c r="P101" s="6">
        <f>'[1]Discounts %'!AK104</f>
        <v>1</v>
      </c>
      <c r="Q101" s="3">
        <f>'[2]Discounts %'!X104</f>
        <v>1</v>
      </c>
      <c r="R101" s="3">
        <f>'[2]Discounts %'!Y104</f>
        <v>1</v>
      </c>
      <c r="S101" s="3">
        <f>'[2]Discounts %'!Z104</f>
        <v>1</v>
      </c>
      <c r="T101" s="3">
        <f>'[2]Discounts %'!AA104</f>
        <v>1</v>
      </c>
      <c r="U101" s="3">
        <f>'[2]Discounts %'!AB104</f>
        <v>1</v>
      </c>
      <c r="V101" s="3">
        <f>'[2]Discounts %'!AC104</f>
        <v>1</v>
      </c>
      <c r="W101" s="3">
        <f>'[2]Discounts %'!AD104</f>
        <v>1</v>
      </c>
      <c r="X101" s="3">
        <f>'[2]Discounts %'!AE104</f>
        <v>1</v>
      </c>
      <c r="Y101" s="3">
        <f>'[2]Discounts %'!AF104</f>
        <v>1</v>
      </c>
      <c r="Z101" s="3">
        <f>'[2]Discounts %'!AG104</f>
        <v>1</v>
      </c>
      <c r="AA101" s="3">
        <f>'[2]Discounts %'!AH104</f>
        <v>0.88655819970876215</v>
      </c>
      <c r="AB101" s="3">
        <f>'[2]Discounts %'!AI104</f>
        <v>1</v>
      </c>
      <c r="AC101" s="3">
        <f>'[2]Discounts %'!AJ104</f>
        <v>1</v>
      </c>
      <c r="AD101" s="3">
        <f>'[2]Discounts %'!AK104</f>
        <v>1</v>
      </c>
      <c r="AE101" s="6">
        <f t="shared" si="30"/>
        <v>0</v>
      </c>
      <c r="AF101" s="6">
        <f t="shared" si="31"/>
        <v>0</v>
      </c>
      <c r="AG101" s="6">
        <f t="shared" si="32"/>
        <v>0</v>
      </c>
      <c r="AH101" s="6">
        <f t="shared" si="33"/>
        <v>0</v>
      </c>
      <c r="AI101" s="6">
        <f t="shared" si="34"/>
        <v>0</v>
      </c>
      <c r="AJ101" s="6">
        <f t="shared" si="35"/>
        <v>0</v>
      </c>
      <c r="AK101" s="6">
        <f t="shared" si="36"/>
        <v>0</v>
      </c>
      <c r="AL101" s="6">
        <f t="shared" si="37"/>
        <v>0</v>
      </c>
      <c r="AM101" s="6">
        <f t="shared" si="38"/>
        <v>0</v>
      </c>
      <c r="AN101" s="6">
        <f t="shared" si="39"/>
        <v>0</v>
      </c>
      <c r="AO101" s="6">
        <f t="shared" si="40"/>
        <v>-1.7730558328119206E-2</v>
      </c>
      <c r="AP101" s="6">
        <f t="shared" si="41"/>
        <v>0</v>
      </c>
      <c r="AQ101" s="6">
        <f t="shared" si="42"/>
        <v>0</v>
      </c>
      <c r="AR101" s="6">
        <f t="shared" si="43"/>
        <v>0</v>
      </c>
    </row>
    <row r="102" spans="1:44" x14ac:dyDescent="0.25">
      <c r="A102" s="1" t="str">
        <f>'[2]Discounts %'!$E105</f>
        <v>132kV</v>
      </c>
      <c r="B102" s="1" t="str">
        <f>'[2]Discounts per kWh'!$F105</f>
        <v>LV Medium Non-Domestic</v>
      </c>
      <c r="C102" s="6">
        <f>'[1]Discounts %'!X105</f>
        <v>1</v>
      </c>
      <c r="D102" s="6">
        <f>'[1]Discounts %'!Y105</f>
        <v>1</v>
      </c>
      <c r="E102" s="6">
        <f>'[1]Discounts %'!Z105</f>
        <v>1</v>
      </c>
      <c r="F102" s="6">
        <f>'[1]Discounts %'!AA105</f>
        <v>1</v>
      </c>
      <c r="G102" s="6">
        <f>'[1]Discounts %'!AB105</f>
        <v>1</v>
      </c>
      <c r="H102" s="6">
        <f>'[1]Discounts %'!AC105</f>
        <v>1</v>
      </c>
      <c r="I102" s="6">
        <f>'[1]Discounts %'!AD105</f>
        <v>1</v>
      </c>
      <c r="J102" s="6">
        <f>'[1]Discounts %'!AE105</f>
        <v>1</v>
      </c>
      <c r="K102" s="6">
        <f>'[1]Discounts %'!AF105</f>
        <v>1</v>
      </c>
      <c r="L102" s="6">
        <f>'[1]Discounts %'!AG105</f>
        <v>1</v>
      </c>
      <c r="M102" s="6">
        <f>'[1]Discounts %'!AH105</f>
        <v>0.87848157047111197</v>
      </c>
      <c r="N102" s="6">
        <f>'[1]Discounts %'!AI105</f>
        <v>1</v>
      </c>
      <c r="O102" s="6">
        <f>'[1]Discounts %'!AJ105</f>
        <v>1</v>
      </c>
      <c r="P102" s="6">
        <f>'[1]Discounts %'!AK105</f>
        <v>1</v>
      </c>
      <c r="Q102" s="3">
        <f>'[2]Discounts %'!X105</f>
        <v>1</v>
      </c>
      <c r="R102" s="3">
        <f>'[2]Discounts %'!Y105</f>
        <v>1</v>
      </c>
      <c r="S102" s="3">
        <f>'[2]Discounts %'!Z105</f>
        <v>1</v>
      </c>
      <c r="T102" s="3">
        <f>'[2]Discounts %'!AA105</f>
        <v>1</v>
      </c>
      <c r="U102" s="3">
        <f>'[2]Discounts %'!AB105</f>
        <v>1</v>
      </c>
      <c r="V102" s="3">
        <f>'[2]Discounts %'!AC105</f>
        <v>1</v>
      </c>
      <c r="W102" s="3">
        <f>'[2]Discounts %'!AD105</f>
        <v>1</v>
      </c>
      <c r="X102" s="3">
        <f>'[2]Discounts %'!AE105</f>
        <v>1</v>
      </c>
      <c r="Y102" s="3">
        <f>'[2]Discounts %'!AF105</f>
        <v>1</v>
      </c>
      <c r="Z102" s="3">
        <f>'[2]Discounts %'!AG105</f>
        <v>0.90985938298737223</v>
      </c>
      <c r="AA102" s="3">
        <f>'[2]Discounts %'!AH105</f>
        <v>0.87348683952567574</v>
      </c>
      <c r="AB102" s="3">
        <f>'[2]Discounts %'!AI105</f>
        <v>1</v>
      </c>
      <c r="AC102" s="3">
        <f>'[2]Discounts %'!AJ105</f>
        <v>1</v>
      </c>
      <c r="AD102" s="3">
        <f>'[2]Discounts %'!AK105</f>
        <v>1</v>
      </c>
      <c r="AE102" s="6">
        <f t="shared" si="30"/>
        <v>0</v>
      </c>
      <c r="AF102" s="6">
        <f t="shared" si="31"/>
        <v>0</v>
      </c>
      <c r="AG102" s="6">
        <f t="shared" si="32"/>
        <v>0</v>
      </c>
      <c r="AH102" s="6">
        <f t="shared" si="33"/>
        <v>0</v>
      </c>
      <c r="AI102" s="6">
        <f t="shared" si="34"/>
        <v>0</v>
      </c>
      <c r="AJ102" s="6">
        <f t="shared" si="35"/>
        <v>0</v>
      </c>
      <c r="AK102" s="6">
        <f t="shared" si="36"/>
        <v>0</v>
      </c>
      <c r="AL102" s="6">
        <f t="shared" si="37"/>
        <v>0</v>
      </c>
      <c r="AM102" s="6">
        <f t="shared" si="38"/>
        <v>0</v>
      </c>
      <c r="AN102" s="6">
        <f t="shared" si="39"/>
        <v>-9.0140617012627766E-2</v>
      </c>
      <c r="AO102" s="6">
        <f t="shared" si="40"/>
        <v>-4.9947309454362321E-3</v>
      </c>
      <c r="AP102" s="6">
        <f t="shared" si="41"/>
        <v>0</v>
      </c>
      <c r="AQ102" s="6">
        <f t="shared" si="42"/>
        <v>0</v>
      </c>
      <c r="AR102" s="6">
        <f t="shared" si="43"/>
        <v>0</v>
      </c>
    </row>
    <row r="103" spans="1:44" x14ac:dyDescent="0.25">
      <c r="A103" s="1" t="str">
        <f>'[2]Discounts %'!$E106</f>
        <v>132kV</v>
      </c>
      <c r="B103" s="1" t="str">
        <f>'[2]Discounts per kWh'!$F106</f>
        <v>LV Sub Medium Non-Domestic</v>
      </c>
      <c r="C103" s="6">
        <f>'[1]Discounts %'!X106</f>
        <v>0.60191339585422599</v>
      </c>
      <c r="D103" s="6">
        <f>'[1]Discounts %'!Y106</f>
        <v>0.64918223929638363</v>
      </c>
      <c r="E103" s="6">
        <f>'[1]Discounts %'!Z106</f>
        <v>0.71212704211961853</v>
      </c>
      <c r="F103" s="6">
        <f>'[1]Discounts %'!AA106</f>
        <v>0.86299357813793987</v>
      </c>
      <c r="G103" s="6">
        <f>'[1]Discounts %'!AB106</f>
        <v>0.6572175293559781</v>
      </c>
      <c r="H103" s="6">
        <f>'[1]Discounts %'!AC106</f>
        <v>0.83010838768680595</v>
      </c>
      <c r="I103" s="6">
        <f>'[1]Discounts %'!AD106</f>
        <v>0.62838881650373202</v>
      </c>
      <c r="J103" s="6">
        <f>'[1]Discounts %'!AE106</f>
        <v>0.97344298704692767</v>
      </c>
      <c r="K103" s="6">
        <f>'[1]Discounts %'!AF106</f>
        <v>0.71571940483246388</v>
      </c>
      <c r="L103" s="6">
        <f>'[1]Discounts %'!AG106</f>
        <v>0.66688030862120806</v>
      </c>
      <c r="M103" s="6">
        <f>'[1]Discounts %'!AH106</f>
        <v>0.56683349711945463</v>
      </c>
      <c r="N103" s="6">
        <f>'[1]Discounts %'!AI106</f>
        <v>0.63498445219647526</v>
      </c>
      <c r="O103" s="6">
        <f>'[1]Discounts %'!AJ106</f>
        <v>0.69462850839023449</v>
      </c>
      <c r="P103" s="6">
        <f>'[1]Discounts %'!AK106</f>
        <v>0.76641876644914098</v>
      </c>
      <c r="Q103" s="3">
        <f>'[2]Discounts %'!X106</f>
        <v>0.62024920908180015</v>
      </c>
      <c r="R103" s="3">
        <f>'[2]Discounts %'!Y106</f>
        <v>0.6769869761816506</v>
      </c>
      <c r="S103" s="3">
        <f>'[2]Discounts %'!Z106</f>
        <v>0.71616048450686365</v>
      </c>
      <c r="T103" s="3">
        <f>'[2]Discounts %'!AA106</f>
        <v>0.79214167100064703</v>
      </c>
      <c r="U103" s="3">
        <f>'[2]Discounts %'!AB106</f>
        <v>0.70582992012747681</v>
      </c>
      <c r="V103" s="3">
        <f>'[2]Discounts %'!AC106</f>
        <v>0.8175321292180654</v>
      </c>
      <c r="W103" s="3">
        <f>'[2]Discounts %'!AD106</f>
        <v>0.62533765774636163</v>
      </c>
      <c r="X103" s="3">
        <f>'[2]Discounts %'!AE106</f>
        <v>0.85627094278810123</v>
      </c>
      <c r="Y103" s="3">
        <f>'[2]Discounts %'!AF106</f>
        <v>0.66996358927153465</v>
      </c>
      <c r="Z103" s="3">
        <f>'[2]Discounts %'!AG106</f>
        <v>0.61087483705245871</v>
      </c>
      <c r="AA103" s="3">
        <f>'[2]Discounts %'!AH106</f>
        <v>0.56808364652668264</v>
      </c>
      <c r="AB103" s="3">
        <f>'[2]Discounts %'!AI106</f>
        <v>0.63946424597892404</v>
      </c>
      <c r="AC103" s="3">
        <f>'[2]Discounts %'!AJ106</f>
        <v>0.69532943026110694</v>
      </c>
      <c r="AD103" s="3">
        <f>'[2]Discounts %'!AK106</f>
        <v>0.76153694356778623</v>
      </c>
      <c r="AE103" s="6">
        <f t="shared" si="30"/>
        <v>1.833581322757416E-2</v>
      </c>
      <c r="AF103" s="6">
        <f t="shared" si="31"/>
        <v>2.7804736885266967E-2</v>
      </c>
      <c r="AG103" s="6">
        <f t="shared" si="32"/>
        <v>4.0334423872451231E-3</v>
      </c>
      <c r="AH103" s="6">
        <f t="shared" si="33"/>
        <v>-7.0851907137292836E-2</v>
      </c>
      <c r="AI103" s="6">
        <f t="shared" si="34"/>
        <v>4.8612390771498704E-2</v>
      </c>
      <c r="AJ103" s="6">
        <f t="shared" si="35"/>
        <v>-1.2576258468740553E-2</v>
      </c>
      <c r="AK103" s="6">
        <f t="shared" si="36"/>
        <v>-3.0511587573703869E-3</v>
      </c>
      <c r="AL103" s="6">
        <f t="shared" si="37"/>
        <v>-0.11717204425882644</v>
      </c>
      <c r="AM103" s="6">
        <f t="shared" si="38"/>
        <v>-4.5755815560929225E-2</v>
      </c>
      <c r="AN103" s="6">
        <f t="shared" si="39"/>
        <v>-5.6005471568749354E-2</v>
      </c>
      <c r="AO103" s="6">
        <f t="shared" si="40"/>
        <v>1.2501494072280073E-3</v>
      </c>
      <c r="AP103" s="6">
        <f t="shared" si="41"/>
        <v>4.4797937824487821E-3</v>
      </c>
      <c r="AQ103" s="6">
        <f t="shared" si="42"/>
        <v>7.0092187087245073E-4</v>
      </c>
      <c r="AR103" s="6">
        <f t="shared" si="43"/>
        <v>-4.8818228813547471E-3</v>
      </c>
    </row>
    <row r="104" spans="1:44" x14ac:dyDescent="0.25">
      <c r="A104" s="1" t="str">
        <f>'[2]Discounts %'!$E107</f>
        <v>132kV</v>
      </c>
      <c r="B104" s="1" t="str">
        <f>'[2]Discounts per kWh'!$F107</f>
        <v>HV Medium Non-Domestic</v>
      </c>
      <c r="C104" s="6">
        <f>'[1]Discounts %'!X107</f>
        <v>0.54663337237062137</v>
      </c>
      <c r="D104" s="6">
        <f>'[1]Discounts %'!Y107</f>
        <v>0.58816231361890603</v>
      </c>
      <c r="E104" s="6">
        <f>'[1]Discounts %'!Z107</f>
        <v>0.5452435502584837</v>
      </c>
      <c r="F104" s="6">
        <f>'[1]Discounts %'!AA107</f>
        <v>0.74130802124827677</v>
      </c>
      <c r="G104" s="6">
        <f>'[1]Discounts %'!AB107</f>
        <v>0.46599006269460092</v>
      </c>
      <c r="H104" s="6">
        <f>'[1]Discounts %'!AC107</f>
        <v>0.72185941104272577</v>
      </c>
      <c r="I104" s="6">
        <f>'[1]Discounts %'!AD107</f>
        <v>0.58469747782649206</v>
      </c>
      <c r="J104" s="6">
        <f>'[1]Discounts %'!AE107</f>
        <v>0.83184964641952353</v>
      </c>
      <c r="K104" s="6">
        <f>'[1]Discounts %'!AF107</f>
        <v>0.63543847233349693</v>
      </c>
      <c r="L104" s="6">
        <f>'[1]Discounts %'!AG107</f>
        <v>0.56427210899323332</v>
      </c>
      <c r="M104" s="6">
        <f>'[1]Discounts %'!AH107</f>
        <v>0.48801310490467709</v>
      </c>
      <c r="N104" s="6">
        <f>'[1]Discounts %'!AI107</f>
        <v>0.54338414309693328</v>
      </c>
      <c r="O104" s="6">
        <f>'[1]Discounts %'!AJ107</f>
        <v>0.53802836826496236</v>
      </c>
      <c r="P104" s="6">
        <f>'[1]Discounts %'!AK107</f>
        <v>0.56222871848566325</v>
      </c>
      <c r="Q104" s="3">
        <f>'[2]Discounts %'!X107</f>
        <v>0.58109929089355372</v>
      </c>
      <c r="R104" s="3">
        <f>'[2]Discounts %'!Y107</f>
        <v>0.58533961123057943</v>
      </c>
      <c r="S104" s="3">
        <f>'[2]Discounts %'!Z107</f>
        <v>0.5329353313022599</v>
      </c>
      <c r="T104" s="3">
        <f>'[2]Discounts %'!AA107</f>
        <v>0.75144584447726881</v>
      </c>
      <c r="U104" s="3">
        <f>'[2]Discounts %'!AB107</f>
        <v>0.48007535555062486</v>
      </c>
      <c r="V104" s="3">
        <f>'[2]Discounts %'!AC107</f>
        <v>0.71904388951370313</v>
      </c>
      <c r="W104" s="3">
        <f>'[2]Discounts %'!AD107</f>
        <v>0.57884397101831975</v>
      </c>
      <c r="X104" s="3">
        <f>'[2]Discounts %'!AE107</f>
        <v>0.78358769146983864</v>
      </c>
      <c r="Y104" s="3">
        <f>'[2]Discounts %'!AF107</f>
        <v>0.5635510505736403</v>
      </c>
      <c r="Z104" s="3">
        <f>'[2]Discounts %'!AG107</f>
        <v>0.51994767422244859</v>
      </c>
      <c r="AA104" s="3">
        <f>'[2]Discounts %'!AH107</f>
        <v>0.44025016177609999</v>
      </c>
      <c r="AB104" s="3">
        <f>'[2]Discounts %'!AI107</f>
        <v>0.49754641857633031</v>
      </c>
      <c r="AC104" s="3">
        <f>'[2]Discounts %'!AJ107</f>
        <v>0.46880976232241922</v>
      </c>
      <c r="AD104" s="3">
        <f>'[2]Discounts %'!AK107</f>
        <v>0.40065323357132793</v>
      </c>
      <c r="AE104" s="6">
        <f t="shared" si="30"/>
        <v>3.4465918522932348E-2</v>
      </c>
      <c r="AF104" s="6">
        <f t="shared" si="31"/>
        <v>-2.8227023883266034E-3</v>
      </c>
      <c r="AG104" s="6">
        <f t="shared" si="32"/>
        <v>-1.2308218956223804E-2</v>
      </c>
      <c r="AH104" s="6">
        <f t="shared" si="33"/>
        <v>1.0137823228992038E-2</v>
      </c>
      <c r="AI104" s="6">
        <f t="shared" si="34"/>
        <v>1.4085292856023945E-2</v>
      </c>
      <c r="AJ104" s="6">
        <f t="shared" si="35"/>
        <v>-2.8155215290226465E-3</v>
      </c>
      <c r="AK104" s="6">
        <f t="shared" si="36"/>
        <v>-5.8535068081723152E-3</v>
      </c>
      <c r="AL104" s="6">
        <f t="shared" si="37"/>
        <v>-4.8261954949684882E-2</v>
      </c>
      <c r="AM104" s="6">
        <f t="shared" si="38"/>
        <v>-7.1887421759856629E-2</v>
      </c>
      <c r="AN104" s="6">
        <f t="shared" si="39"/>
        <v>-4.4324434770784737E-2</v>
      </c>
      <c r="AO104" s="6">
        <f t="shared" si="40"/>
        <v>-4.7762943128577096E-2</v>
      </c>
      <c r="AP104" s="6">
        <f t="shared" si="41"/>
        <v>-4.5837724520602974E-2</v>
      </c>
      <c r="AQ104" s="6">
        <f t="shared" si="42"/>
        <v>-6.9218605942543143E-2</v>
      </c>
      <c r="AR104" s="6">
        <f t="shared" si="43"/>
        <v>-0.16157548491433532</v>
      </c>
    </row>
    <row r="105" spans="1:44" x14ac:dyDescent="0.25">
      <c r="A105" s="1" t="str">
        <f>'[2]Discounts %'!$E108</f>
        <v>132kV</v>
      </c>
      <c r="B105" s="1" t="str">
        <f>'[2]Discounts per kWh'!$F108</f>
        <v>LV Network Domestic</v>
      </c>
      <c r="C105" s="6">
        <f>'[1]Discounts %'!X108</f>
        <v>0.79741870386535496</v>
      </c>
      <c r="D105" s="6">
        <f>'[1]Discounts %'!Y108</f>
        <v>0.86771135698032542</v>
      </c>
      <c r="E105" s="6">
        <f>'[1]Discounts %'!Z108</f>
        <v>0.93276736097604129</v>
      </c>
      <c r="F105" s="6">
        <f>'[1]Discounts %'!AA108</f>
        <v>0.8557852795864086</v>
      </c>
      <c r="G105" s="6">
        <f>'[1]Discounts %'!AB108</f>
        <v>0.82312882655954744</v>
      </c>
      <c r="H105" s="6">
        <f>'[1]Discounts %'!AC108</f>
        <v>0.93243723889706043</v>
      </c>
      <c r="I105" s="6">
        <f>'[1]Discounts %'!AD108</f>
        <v>0.84922548766743877</v>
      </c>
      <c r="J105" s="6">
        <f>'[1]Discounts %'!AE108</f>
        <v>0.77781687438606384</v>
      </c>
      <c r="K105" s="6">
        <f>'[1]Discounts %'!AF108</f>
        <v>0.52928749369113004</v>
      </c>
      <c r="L105" s="6">
        <f>'[1]Discounts %'!AG108</f>
        <v>0.8205617757934105</v>
      </c>
      <c r="M105" s="6">
        <f>'[1]Discounts %'!AH108</f>
        <v>0.70179088486284047</v>
      </c>
      <c r="N105" s="6">
        <f>'[1]Discounts %'!AI108</f>
        <v>0.8038795745996502</v>
      </c>
      <c r="O105" s="6">
        <f>'[1]Discounts %'!AJ108</f>
        <v>0.56146798857293911</v>
      </c>
      <c r="P105" s="6">
        <f>'[1]Discounts %'!AK108</f>
        <v>0.88080374730334543</v>
      </c>
      <c r="Q105" s="3">
        <f>'[2]Discounts %'!X108</f>
        <v>0.75090967899819006</v>
      </c>
      <c r="R105" s="3">
        <f>'[2]Discounts %'!Y108</f>
        <v>0.89853204366231465</v>
      </c>
      <c r="S105" s="3">
        <f>'[2]Discounts %'!Z108</f>
        <v>0.82966856184384352</v>
      </c>
      <c r="T105" s="3">
        <f>'[2]Discounts %'!AA108</f>
        <v>0.9939740326526878</v>
      </c>
      <c r="U105" s="3">
        <f>'[2]Discounts %'!AB108</f>
        <v>0.96776726861813556</v>
      </c>
      <c r="V105" s="3">
        <f>'[2]Discounts %'!AC108</f>
        <v>0.94703452778414265</v>
      </c>
      <c r="W105" s="3">
        <f>'[2]Discounts %'!AD108</f>
        <v>0.88973689964134206</v>
      </c>
      <c r="X105" s="3">
        <f>'[2]Discounts %'!AE108</f>
        <v>0.69834342357119938</v>
      </c>
      <c r="Y105" s="3">
        <f>'[2]Discounts %'!AF108</f>
        <v>0.74223773668904136</v>
      </c>
      <c r="Z105" s="3">
        <f>'[2]Discounts %'!AG108</f>
        <v>0.72561905683580663</v>
      </c>
      <c r="AA105" s="3">
        <f>'[2]Discounts %'!AH108</f>
        <v>0.80294951024168493</v>
      </c>
      <c r="AB105" s="3">
        <f>'[2]Discounts %'!AI108</f>
        <v>0.89260236843373697</v>
      </c>
      <c r="AC105" s="3">
        <f>'[2]Discounts %'!AJ108</f>
        <v>0.95262692230950852</v>
      </c>
      <c r="AD105" s="3">
        <f>'[2]Discounts %'!AK108</f>
        <v>0.9330436011067359</v>
      </c>
      <c r="AE105" s="6">
        <f t="shared" si="30"/>
        <v>-4.6509024867164905E-2</v>
      </c>
      <c r="AF105" s="6">
        <f t="shared" si="31"/>
        <v>3.0820686681989229E-2</v>
      </c>
      <c r="AG105" s="6">
        <f t="shared" si="32"/>
        <v>-0.10309879913219777</v>
      </c>
      <c r="AH105" s="6">
        <f t="shared" si="33"/>
        <v>0.1381887530662792</v>
      </c>
      <c r="AI105" s="6">
        <f t="shared" si="34"/>
        <v>0.14463844205858811</v>
      </c>
      <c r="AJ105" s="6">
        <f t="shared" si="35"/>
        <v>1.4597288887082227E-2</v>
      </c>
      <c r="AK105" s="6">
        <f t="shared" si="36"/>
        <v>4.0511411973903289E-2</v>
      </c>
      <c r="AL105" s="6">
        <f t="shared" si="37"/>
        <v>-7.9473450814864455E-2</v>
      </c>
      <c r="AM105" s="6">
        <f t="shared" si="38"/>
        <v>0.21295024299791132</v>
      </c>
      <c r="AN105" s="6">
        <f t="shared" si="39"/>
        <v>-9.4942718957603867E-2</v>
      </c>
      <c r="AO105" s="6">
        <f t="shared" si="40"/>
        <v>0.10115862537884446</v>
      </c>
      <c r="AP105" s="6">
        <f t="shared" si="41"/>
        <v>8.8722793834086766E-2</v>
      </c>
      <c r="AQ105" s="6">
        <f t="shared" si="42"/>
        <v>0.3911589337365694</v>
      </c>
      <c r="AR105" s="6">
        <f t="shared" si="43"/>
        <v>5.2239853803390468E-2</v>
      </c>
    </row>
    <row r="106" spans="1:44" x14ac:dyDescent="0.25">
      <c r="A106" s="1" t="str">
        <f>'[2]Discounts %'!$E109</f>
        <v>132kV</v>
      </c>
      <c r="B106" s="1" t="str">
        <f>'[2]Discounts per kWh'!$F109</f>
        <v>LV Network Non-Domestic Non-CT</v>
      </c>
      <c r="C106" s="6">
        <f>'[1]Discounts %'!X109</f>
        <v>1</v>
      </c>
      <c r="D106" s="6">
        <f>'[1]Discounts %'!Y109</f>
        <v>1</v>
      </c>
      <c r="E106" s="6">
        <f>'[1]Discounts %'!Z109</f>
        <v>1</v>
      </c>
      <c r="F106" s="6">
        <f>'[1]Discounts %'!AA109</f>
        <v>1</v>
      </c>
      <c r="G106" s="6">
        <f>'[1]Discounts %'!AB109</f>
        <v>1</v>
      </c>
      <c r="H106" s="6">
        <f>'[1]Discounts %'!AC109</f>
        <v>1</v>
      </c>
      <c r="I106" s="6">
        <f>'[1]Discounts %'!AD109</f>
        <v>0.9421317333838195</v>
      </c>
      <c r="J106" s="6">
        <f>'[1]Discounts %'!AE109</f>
        <v>1</v>
      </c>
      <c r="K106" s="6">
        <f>'[1]Discounts %'!AF109</f>
        <v>1</v>
      </c>
      <c r="L106" s="6">
        <f>'[1]Discounts %'!AG109</f>
        <v>1</v>
      </c>
      <c r="M106" s="6">
        <f>'[1]Discounts %'!AH109</f>
        <v>0.91279410365284608</v>
      </c>
      <c r="N106" s="6">
        <f>'[1]Discounts %'!AI109</f>
        <v>1</v>
      </c>
      <c r="O106" s="6">
        <f>'[1]Discounts %'!AJ109</f>
        <v>1</v>
      </c>
      <c r="P106" s="6">
        <f>'[1]Discounts %'!AK109</f>
        <v>1</v>
      </c>
      <c r="Q106" s="3">
        <f>'[2]Discounts %'!X109</f>
        <v>1</v>
      </c>
      <c r="R106" s="3">
        <f>'[2]Discounts %'!Y109</f>
        <v>1</v>
      </c>
      <c r="S106" s="3">
        <f>'[2]Discounts %'!Z109</f>
        <v>1</v>
      </c>
      <c r="T106" s="3">
        <f>'[2]Discounts %'!AA109</f>
        <v>1</v>
      </c>
      <c r="U106" s="3">
        <f>'[2]Discounts %'!AB109</f>
        <v>1</v>
      </c>
      <c r="V106" s="3">
        <f>'[2]Discounts %'!AC109</f>
        <v>1</v>
      </c>
      <c r="W106" s="3">
        <f>'[2]Discounts %'!AD109</f>
        <v>1</v>
      </c>
      <c r="X106" s="3">
        <f>'[2]Discounts %'!AE109</f>
        <v>1</v>
      </c>
      <c r="Y106" s="3">
        <f>'[2]Discounts %'!AF109</f>
        <v>1</v>
      </c>
      <c r="Z106" s="3">
        <f>'[2]Discounts %'!AG109</f>
        <v>1</v>
      </c>
      <c r="AA106" s="3">
        <f>'[2]Discounts %'!AH109</f>
        <v>0.88053654025931805</v>
      </c>
      <c r="AB106" s="3">
        <f>'[2]Discounts %'!AI109</f>
        <v>1</v>
      </c>
      <c r="AC106" s="3">
        <f>'[2]Discounts %'!AJ109</f>
        <v>1</v>
      </c>
      <c r="AD106" s="3">
        <f>'[2]Discounts %'!AK109</f>
        <v>1</v>
      </c>
      <c r="AE106" s="6">
        <f t="shared" si="30"/>
        <v>0</v>
      </c>
      <c r="AF106" s="6">
        <f t="shared" si="31"/>
        <v>0</v>
      </c>
      <c r="AG106" s="6">
        <f t="shared" si="32"/>
        <v>0</v>
      </c>
      <c r="AH106" s="6">
        <f t="shared" si="33"/>
        <v>0</v>
      </c>
      <c r="AI106" s="6">
        <f t="shared" si="34"/>
        <v>0</v>
      </c>
      <c r="AJ106" s="6">
        <f t="shared" si="35"/>
        <v>0</v>
      </c>
      <c r="AK106" s="6">
        <f t="shared" si="36"/>
        <v>5.7868266616180497E-2</v>
      </c>
      <c r="AL106" s="6">
        <f t="shared" si="37"/>
        <v>0</v>
      </c>
      <c r="AM106" s="6">
        <f t="shared" si="38"/>
        <v>0</v>
      </c>
      <c r="AN106" s="6">
        <f t="shared" si="39"/>
        <v>0</v>
      </c>
      <c r="AO106" s="6">
        <f t="shared" si="40"/>
        <v>-3.2257563393528033E-2</v>
      </c>
      <c r="AP106" s="6">
        <f t="shared" si="41"/>
        <v>0</v>
      </c>
      <c r="AQ106" s="6">
        <f t="shared" si="42"/>
        <v>0</v>
      </c>
      <c r="AR106" s="6">
        <f t="shared" si="43"/>
        <v>0</v>
      </c>
    </row>
    <row r="107" spans="1:44" x14ac:dyDescent="0.25">
      <c r="A107" s="1" t="str">
        <f>'[2]Discounts %'!$E110</f>
        <v>132kV</v>
      </c>
      <c r="B107" s="1" t="str">
        <f>'[2]Discounts per kWh'!$F110</f>
        <v>LV HH Metered</v>
      </c>
      <c r="C107" s="6">
        <f>'[1]Discounts %'!X110</f>
        <v>0.86819147079946335</v>
      </c>
      <c r="D107" s="6">
        <f>'[1]Discounts %'!Y110</f>
        <v>1</v>
      </c>
      <c r="E107" s="6">
        <f>'[1]Discounts %'!Z110</f>
        <v>1</v>
      </c>
      <c r="F107" s="6">
        <f>'[1]Discounts %'!AA110</f>
        <v>0.9716271810112892</v>
      </c>
      <c r="G107" s="6">
        <f>'[1]Discounts %'!AB110</f>
        <v>1</v>
      </c>
      <c r="H107" s="6">
        <f>'[1]Discounts %'!AC110</f>
        <v>1</v>
      </c>
      <c r="I107" s="6">
        <f>'[1]Discounts %'!AD110</f>
        <v>0.94994448157283207</v>
      </c>
      <c r="J107" s="6">
        <f>'[1]Discounts %'!AE110</f>
        <v>0.8652737317209418</v>
      </c>
      <c r="K107" s="6">
        <f>'[1]Discounts %'!AF110</f>
        <v>0.96619564045025874</v>
      </c>
      <c r="L107" s="6">
        <f>'[1]Discounts %'!AG110</f>
        <v>0.81143260000860129</v>
      </c>
      <c r="M107" s="6">
        <f>'[1]Discounts %'!AH110</f>
        <v>0.78710526304042028</v>
      </c>
      <c r="N107" s="6">
        <f>'[1]Discounts %'!AI110</f>
        <v>0.86848396040736409</v>
      </c>
      <c r="O107" s="6">
        <f>'[1]Discounts %'!AJ110</f>
        <v>0.99817250142080538</v>
      </c>
      <c r="P107" s="6">
        <f>'[1]Discounts %'!AK110</f>
        <v>1</v>
      </c>
      <c r="Q107" s="3">
        <f>'[2]Discounts %'!X110</f>
        <v>0.89100377265224728</v>
      </c>
      <c r="R107" s="3">
        <f>'[2]Discounts %'!Y110</f>
        <v>1</v>
      </c>
      <c r="S107" s="3">
        <f>'[2]Discounts %'!Z110</f>
        <v>1</v>
      </c>
      <c r="T107" s="3">
        <f>'[2]Discounts %'!AA110</f>
        <v>0.95366919066029354</v>
      </c>
      <c r="U107" s="3">
        <f>'[2]Discounts %'!AB110</f>
        <v>1</v>
      </c>
      <c r="V107" s="3">
        <f>'[2]Discounts %'!AC110</f>
        <v>1</v>
      </c>
      <c r="W107" s="3">
        <f>'[2]Discounts %'!AD110</f>
        <v>0.94141558160282435</v>
      </c>
      <c r="X107" s="3">
        <f>'[2]Discounts %'!AE110</f>
        <v>0.90322522359736945</v>
      </c>
      <c r="Y107" s="3">
        <f>'[2]Discounts %'!AF110</f>
        <v>0.98757622088322883</v>
      </c>
      <c r="Z107" s="3">
        <f>'[2]Discounts %'!AG110</f>
        <v>0.82885958767138079</v>
      </c>
      <c r="AA107" s="3">
        <f>'[2]Discounts %'!AH110</f>
        <v>0.78470897449372612</v>
      </c>
      <c r="AB107" s="3">
        <f>'[2]Discounts %'!AI110</f>
        <v>0.84679072359078567</v>
      </c>
      <c r="AC107" s="3">
        <f>'[2]Discounts %'!AJ110</f>
        <v>0.97908154881014542</v>
      </c>
      <c r="AD107" s="3">
        <f>'[2]Discounts %'!AK110</f>
        <v>1</v>
      </c>
      <c r="AE107" s="6">
        <f t="shared" si="30"/>
        <v>2.2812301852783934E-2</v>
      </c>
      <c r="AF107" s="6">
        <f t="shared" si="31"/>
        <v>0</v>
      </c>
      <c r="AG107" s="6">
        <f t="shared" si="32"/>
        <v>0</v>
      </c>
      <c r="AH107" s="6">
        <f t="shared" si="33"/>
        <v>-1.7957990350995656E-2</v>
      </c>
      <c r="AI107" s="6">
        <f t="shared" si="34"/>
        <v>0</v>
      </c>
      <c r="AJ107" s="6">
        <f t="shared" si="35"/>
        <v>0</v>
      </c>
      <c r="AK107" s="6">
        <f t="shared" si="36"/>
        <v>-8.5288999700077195E-3</v>
      </c>
      <c r="AL107" s="6">
        <f t="shared" si="37"/>
        <v>3.7951491876427657E-2</v>
      </c>
      <c r="AM107" s="6">
        <f t="shared" si="38"/>
        <v>2.1380580432970087E-2</v>
      </c>
      <c r="AN107" s="6">
        <f t="shared" si="39"/>
        <v>1.7426987662779503E-2</v>
      </c>
      <c r="AO107" s="6">
        <f t="shared" si="40"/>
        <v>-2.3962885466941586E-3</v>
      </c>
      <c r="AP107" s="6">
        <f t="shared" si="41"/>
        <v>-2.1693236816578421E-2</v>
      </c>
      <c r="AQ107" s="6">
        <f t="shared" si="42"/>
        <v>-1.9090952610659961E-2</v>
      </c>
      <c r="AR107" s="6">
        <f t="shared" si="43"/>
        <v>0</v>
      </c>
    </row>
    <row r="108" spans="1:44" x14ac:dyDescent="0.25">
      <c r="A108" s="1" t="str">
        <f>'[2]Discounts %'!$E111</f>
        <v>132kV</v>
      </c>
      <c r="B108" s="1" t="str">
        <f>'[2]Discounts per kWh'!$F111</f>
        <v>LV Sub HH Metered</v>
      </c>
      <c r="C108" s="6">
        <f>'[1]Discounts %'!X111</f>
        <v>0.56175542568898729</v>
      </c>
      <c r="D108" s="6">
        <f>'[1]Discounts %'!Y111</f>
        <v>0.74588823447711528</v>
      </c>
      <c r="E108" s="6">
        <f>'[1]Discounts %'!Z111</f>
        <v>0.74271064388147157</v>
      </c>
      <c r="F108" s="6">
        <f>'[1]Discounts %'!AA111</f>
        <v>0.9277869864505397</v>
      </c>
      <c r="G108" s="6">
        <f>'[1]Discounts %'!AB111</f>
        <v>0.59045914079366824</v>
      </c>
      <c r="H108" s="6">
        <f>'[1]Discounts %'!AC111</f>
        <v>0.75446463653325035</v>
      </c>
      <c r="I108" s="6">
        <f>'[1]Discounts %'!AD111</f>
        <v>0.59759317467556639</v>
      </c>
      <c r="J108" s="6">
        <f>'[1]Discounts %'!AE111</f>
        <v>0.65415188651163614</v>
      </c>
      <c r="K108" s="6">
        <f>'[1]Discounts %'!AF111</f>
        <v>0.69271128837538809</v>
      </c>
      <c r="L108" s="6">
        <f>'[1]Discounts %'!AG111</f>
        <v>0.61802034348775714</v>
      </c>
      <c r="M108" s="6">
        <f>'[1]Discounts %'!AH111</f>
        <v>0.4701118779654111</v>
      </c>
      <c r="N108" s="6">
        <f>'[1]Discounts %'!AI111</f>
        <v>0.4534457057267906</v>
      </c>
      <c r="O108" s="6">
        <f>'[1]Discounts %'!AJ111</f>
        <v>0.63191858611750906</v>
      </c>
      <c r="P108" s="6">
        <f>'[1]Discounts %'!AK111</f>
        <v>0.72177107297959897</v>
      </c>
      <c r="Q108" s="3">
        <f>'[2]Discounts %'!X111</f>
        <v>0.57496973790408823</v>
      </c>
      <c r="R108" s="3">
        <f>'[2]Discounts %'!Y111</f>
        <v>0.77117268807821049</v>
      </c>
      <c r="S108" s="3">
        <f>'[2]Discounts %'!Z111</f>
        <v>0.75161886527826394</v>
      </c>
      <c r="T108" s="3">
        <f>'[2]Discounts %'!AA111</f>
        <v>0.8634339063457751</v>
      </c>
      <c r="U108" s="3">
        <f>'[2]Discounts %'!AB111</f>
        <v>0.63378221597359596</v>
      </c>
      <c r="V108" s="3">
        <f>'[2]Discounts %'!AC111</f>
        <v>0.77520772155140372</v>
      </c>
      <c r="W108" s="3">
        <f>'[2]Discounts %'!AD111</f>
        <v>0.61120054720349137</v>
      </c>
      <c r="X108" s="3">
        <f>'[2]Discounts %'!AE111</f>
        <v>0.60920888995511735</v>
      </c>
      <c r="Y108" s="3">
        <f>'[2]Discounts %'!AF111</f>
        <v>0.72918003845858992</v>
      </c>
      <c r="Z108" s="3">
        <f>'[2]Discounts %'!AG111</f>
        <v>0.6255480655625516</v>
      </c>
      <c r="AA108" s="3">
        <f>'[2]Discounts %'!AH111</f>
        <v>0.4697261737068571</v>
      </c>
      <c r="AB108" s="3">
        <f>'[2]Discounts %'!AI111</f>
        <v>0.46442395639402745</v>
      </c>
      <c r="AC108" s="3">
        <f>'[2]Discounts %'!AJ111</f>
        <v>0.63281182614546638</v>
      </c>
      <c r="AD108" s="3">
        <f>'[2]Discounts %'!AK111</f>
        <v>0.72990752933013692</v>
      </c>
      <c r="AE108" s="6">
        <f t="shared" si="30"/>
        <v>1.3214312215100943E-2</v>
      </c>
      <c r="AF108" s="6">
        <f t="shared" si="31"/>
        <v>2.5284453601095214E-2</v>
      </c>
      <c r="AG108" s="6">
        <f t="shared" si="32"/>
        <v>8.9082213967923707E-3</v>
      </c>
      <c r="AH108" s="6">
        <f t="shared" si="33"/>
        <v>-6.4353080104764593E-2</v>
      </c>
      <c r="AI108" s="6">
        <f t="shared" si="34"/>
        <v>4.3323075179927728E-2</v>
      </c>
      <c r="AJ108" s="6">
        <f t="shared" si="35"/>
        <v>2.0743085018153362E-2</v>
      </c>
      <c r="AK108" s="6">
        <f t="shared" si="36"/>
        <v>1.3607372527924988E-2</v>
      </c>
      <c r="AL108" s="6">
        <f t="shared" si="37"/>
        <v>-4.4942996556518788E-2</v>
      </c>
      <c r="AM108" s="6">
        <f t="shared" si="38"/>
        <v>3.6468750083201829E-2</v>
      </c>
      <c r="AN108" s="6">
        <f t="shared" si="39"/>
        <v>7.5277220747944629E-3</v>
      </c>
      <c r="AO108" s="6">
        <f t="shared" si="40"/>
        <v>-3.8570425855399826E-4</v>
      </c>
      <c r="AP108" s="6">
        <f t="shared" si="41"/>
        <v>1.0978250667236844E-2</v>
      </c>
      <c r="AQ108" s="6">
        <f t="shared" si="42"/>
        <v>8.9324002795732049E-4</v>
      </c>
      <c r="AR108" s="6">
        <f t="shared" si="43"/>
        <v>8.1364563505379461E-3</v>
      </c>
    </row>
    <row r="109" spans="1:44" x14ac:dyDescent="0.25">
      <c r="A109" s="1" t="str">
        <f>'[2]Discounts %'!$E112</f>
        <v>132kV</v>
      </c>
      <c r="B109" s="1" t="str">
        <f>'[2]Discounts per kWh'!$F112</f>
        <v>HV HH Metered</v>
      </c>
      <c r="C109" s="6">
        <f>'[1]Discounts %'!X112</f>
        <v>0.62038954428373794</v>
      </c>
      <c r="D109" s="6">
        <f>'[1]Discounts %'!Y112</f>
        <v>0.68347479317725301</v>
      </c>
      <c r="E109" s="6">
        <f>'[1]Discounts %'!Z112</f>
        <v>0.64397558388974419</v>
      </c>
      <c r="F109" s="6">
        <f>'[1]Discounts %'!AA112</f>
        <v>0.61867607972236305</v>
      </c>
      <c r="G109" s="6">
        <f>'[1]Discounts %'!AB112</f>
        <v>0.51661597084722932</v>
      </c>
      <c r="H109" s="6">
        <f>'[1]Discounts %'!AC112</f>
        <v>0.76719330261097973</v>
      </c>
      <c r="I109" s="6">
        <f>'[1]Discounts %'!AD112</f>
        <v>0.70466754259869502</v>
      </c>
      <c r="J109" s="6">
        <f>'[1]Discounts %'!AE112</f>
        <v>0.58174827214731695</v>
      </c>
      <c r="K109" s="6">
        <f>'[1]Discounts %'!AF112</f>
        <v>0.6666294100339345</v>
      </c>
      <c r="L109" s="6">
        <f>'[1]Discounts %'!AG112</f>
        <v>0.69008507251876772</v>
      </c>
      <c r="M109" s="6">
        <f>'[1]Discounts %'!AH112</f>
        <v>0.50714437305894</v>
      </c>
      <c r="N109" s="6">
        <f>'[1]Discounts %'!AI112</f>
        <v>0.51972663300914312</v>
      </c>
      <c r="O109" s="6">
        <f>'[1]Discounts %'!AJ112</f>
        <v>0.61528484428220054</v>
      </c>
      <c r="P109" s="6">
        <f>'[1]Discounts %'!AK112</f>
        <v>0.66132025591371058</v>
      </c>
      <c r="Q109" s="3">
        <f>'[2]Discounts %'!X112</f>
        <v>0.61592203948322732</v>
      </c>
      <c r="R109" s="3">
        <f>'[2]Discounts %'!Y112</f>
        <v>0.6701414886310193</v>
      </c>
      <c r="S109" s="3">
        <f>'[2]Discounts %'!Z112</f>
        <v>0.66395880990150835</v>
      </c>
      <c r="T109" s="3">
        <f>'[2]Discounts %'!AA112</f>
        <v>0.60686551872879835</v>
      </c>
      <c r="U109" s="3">
        <f>'[2]Discounts %'!AB112</f>
        <v>0.54166452906538798</v>
      </c>
      <c r="V109" s="3">
        <f>'[2]Discounts %'!AC112</f>
        <v>0.75228411579114107</v>
      </c>
      <c r="W109" s="3">
        <f>'[2]Discounts %'!AD112</f>
        <v>0.67728413557345657</v>
      </c>
      <c r="X109" s="3">
        <f>'[2]Discounts %'!AE112</f>
        <v>0.59038738277067904</v>
      </c>
      <c r="Y109" s="3">
        <f>'[2]Discounts %'!AF112</f>
        <v>0.68166526743195888</v>
      </c>
      <c r="Z109" s="3">
        <f>'[2]Discounts %'!AG112</f>
        <v>0.70055666684717721</v>
      </c>
      <c r="AA109" s="3">
        <f>'[2]Discounts %'!AH112</f>
        <v>0.49845465270479278</v>
      </c>
      <c r="AB109" s="3">
        <f>'[2]Discounts %'!AI112</f>
        <v>0.51488200068366807</v>
      </c>
      <c r="AC109" s="3">
        <f>'[2]Discounts %'!AJ112</f>
        <v>0.61211776816328722</v>
      </c>
      <c r="AD109" s="3">
        <f>'[2]Discounts %'!AK112</f>
        <v>0.65099302041968998</v>
      </c>
      <c r="AE109" s="6">
        <f t="shared" si="30"/>
        <v>-4.4675048005106133E-3</v>
      </c>
      <c r="AF109" s="6">
        <f t="shared" si="31"/>
        <v>-1.3333304546233715E-2</v>
      </c>
      <c r="AG109" s="6">
        <f t="shared" si="32"/>
        <v>1.9983226011764166E-2</v>
      </c>
      <c r="AH109" s="6">
        <f t="shared" si="33"/>
        <v>-1.18105609935647E-2</v>
      </c>
      <c r="AI109" s="6">
        <f t="shared" si="34"/>
        <v>2.5048558218158656E-2</v>
      </c>
      <c r="AJ109" s="6">
        <f t="shared" si="35"/>
        <v>-1.490918681983866E-2</v>
      </c>
      <c r="AK109" s="6">
        <f t="shared" si="36"/>
        <v>-2.7383407025238449E-2</v>
      </c>
      <c r="AL109" s="6">
        <f t="shared" si="37"/>
        <v>8.6391106233620896E-3</v>
      </c>
      <c r="AM109" s="6">
        <f t="shared" si="38"/>
        <v>1.5035857398024377E-2</v>
      </c>
      <c r="AN109" s="6">
        <f t="shared" si="39"/>
        <v>1.0471594328409495E-2</v>
      </c>
      <c r="AO109" s="6">
        <f t="shared" si="40"/>
        <v>-8.6897203541472234E-3</v>
      </c>
      <c r="AP109" s="6">
        <f t="shared" si="41"/>
        <v>-4.8446323254750512E-3</v>
      </c>
      <c r="AQ109" s="6">
        <f t="shared" si="42"/>
        <v>-3.1670761189133145E-3</v>
      </c>
      <c r="AR109" s="6">
        <f t="shared" si="43"/>
        <v>-1.0327235494020592E-2</v>
      </c>
    </row>
    <row r="110" spans="1:44" x14ac:dyDescent="0.25">
      <c r="A110" s="1" t="str">
        <f>'[2]Discounts %'!$E113</f>
        <v>132kV</v>
      </c>
      <c r="B110" s="1" t="str">
        <f>'[2]Discounts per kWh'!$F113</f>
        <v>NHH UMS category A</v>
      </c>
      <c r="C110" s="6">
        <f>'[1]Discounts %'!X113</f>
        <v>0.60767615864710312</v>
      </c>
      <c r="D110" s="6">
        <f>'[1]Discounts %'!Y113</f>
        <v>1</v>
      </c>
      <c r="E110" s="6">
        <f>'[1]Discounts %'!Z113</f>
        <v>1</v>
      </c>
      <c r="F110" s="6">
        <f>'[1]Discounts %'!AA113</f>
        <v>0.96000634419058939</v>
      </c>
      <c r="G110" s="6">
        <f>'[1]Discounts %'!AB113</f>
        <v>1</v>
      </c>
      <c r="H110" s="6">
        <f>'[1]Discounts %'!AC113</f>
        <v>1</v>
      </c>
      <c r="I110" s="6">
        <f>'[1]Discounts %'!AD113</f>
        <v>1</v>
      </c>
      <c r="J110" s="6">
        <f>'[1]Discounts %'!AE113</f>
        <v>0.85995186683747338</v>
      </c>
      <c r="K110" s="6">
        <f>'[1]Discounts %'!AF113</f>
        <v>0.86961726010103046</v>
      </c>
      <c r="L110" s="6">
        <f>'[1]Discounts %'!AG113</f>
        <v>0.88921112312035822</v>
      </c>
      <c r="M110" s="6">
        <f>'[1]Discounts %'!AH113</f>
        <v>0.7766830211042941</v>
      </c>
      <c r="N110" s="6">
        <f>'[1]Discounts %'!AI113</f>
        <v>0.84880899262276022</v>
      </c>
      <c r="O110" s="6">
        <f>'[1]Discounts %'!AJ113</f>
        <v>0.92640192917975539</v>
      </c>
      <c r="P110" s="6">
        <f>'[1]Discounts %'!AK113</f>
        <v>0.94549426239221013</v>
      </c>
      <c r="Q110" s="3">
        <f>'[2]Discounts %'!X113</f>
        <v>0.60450609659802579</v>
      </c>
      <c r="R110" s="3">
        <f>'[2]Discounts %'!Y113</f>
        <v>1</v>
      </c>
      <c r="S110" s="3">
        <f>'[2]Discounts %'!Z113</f>
        <v>1</v>
      </c>
      <c r="T110" s="3">
        <f>'[2]Discounts %'!AA113</f>
        <v>0.77997217018099552</v>
      </c>
      <c r="U110" s="3">
        <f>'[2]Discounts %'!AB113</f>
        <v>0.80386919171005811</v>
      </c>
      <c r="V110" s="3">
        <f>'[2]Discounts %'!AC113</f>
        <v>1</v>
      </c>
      <c r="W110" s="3">
        <f>'[2]Discounts %'!AD113</f>
        <v>1</v>
      </c>
      <c r="X110" s="3">
        <f>'[2]Discounts %'!AE113</f>
        <v>0.72901595474840564</v>
      </c>
      <c r="Y110" s="3">
        <f>'[2]Discounts %'!AF113</f>
        <v>0.89568261657866688</v>
      </c>
      <c r="Z110" s="3">
        <f>'[2]Discounts %'!AG113</f>
        <v>0.8541009133287617</v>
      </c>
      <c r="AA110" s="3">
        <f>'[2]Discounts %'!AH113</f>
        <v>0.74784320921106895</v>
      </c>
      <c r="AB110" s="3">
        <f>'[2]Discounts %'!AI113</f>
        <v>0.82067771742516249</v>
      </c>
      <c r="AC110" s="3">
        <f>'[2]Discounts %'!AJ113</f>
        <v>0.89095262674155451</v>
      </c>
      <c r="AD110" s="3">
        <f>'[2]Discounts %'!AK113</f>
        <v>0.89800211034171484</v>
      </c>
      <c r="AE110" s="6">
        <f t="shared" si="30"/>
        <v>-3.1700620490773268E-3</v>
      </c>
      <c r="AF110" s="6">
        <f t="shared" si="31"/>
        <v>0</v>
      </c>
      <c r="AG110" s="6">
        <f t="shared" si="32"/>
        <v>0</v>
      </c>
      <c r="AH110" s="6">
        <f t="shared" si="33"/>
        <v>-0.18003417400959387</v>
      </c>
      <c r="AI110" s="6">
        <f t="shared" si="34"/>
        <v>-0.19613080828994189</v>
      </c>
      <c r="AJ110" s="6">
        <f t="shared" si="35"/>
        <v>0</v>
      </c>
      <c r="AK110" s="6">
        <f t="shared" si="36"/>
        <v>0</v>
      </c>
      <c r="AL110" s="6">
        <f t="shared" si="37"/>
        <v>-0.13093591208906774</v>
      </c>
      <c r="AM110" s="6">
        <f t="shared" si="38"/>
        <v>2.6065356477636414E-2</v>
      </c>
      <c r="AN110" s="6">
        <f t="shared" si="39"/>
        <v>-3.5110209791596514E-2</v>
      </c>
      <c r="AO110" s="6">
        <f t="shared" si="40"/>
        <v>-2.8839811893225153E-2</v>
      </c>
      <c r="AP110" s="6">
        <f t="shared" si="41"/>
        <v>-2.8131275197597727E-2</v>
      </c>
      <c r="AQ110" s="6">
        <f t="shared" si="42"/>
        <v>-3.544930243820088E-2</v>
      </c>
      <c r="AR110" s="6">
        <f t="shared" si="43"/>
        <v>-4.7492152050495284E-2</v>
      </c>
    </row>
    <row r="111" spans="1:44" x14ac:dyDescent="0.25">
      <c r="A111" s="1" t="str">
        <f>'[2]Discounts %'!$E114</f>
        <v>132kV</v>
      </c>
      <c r="B111" s="1" t="str">
        <f>'[2]Discounts per kWh'!$F114</f>
        <v>NHH UMS category B</v>
      </c>
      <c r="C111" s="6">
        <f>'[1]Discounts %'!X114</f>
        <v>0.57228441964610688</v>
      </c>
      <c r="D111" s="6">
        <f>'[1]Discounts %'!Y114</f>
        <v>1</v>
      </c>
      <c r="E111" s="6">
        <f>'[1]Discounts %'!Z114</f>
        <v>1</v>
      </c>
      <c r="F111" s="6">
        <f>'[1]Discounts %'!AA114</f>
        <v>0.99382770591004088</v>
      </c>
      <c r="G111" s="6">
        <f>'[1]Discounts %'!AB114</f>
        <v>0.92469666587252097</v>
      </c>
      <c r="H111" s="6">
        <f>'[1]Discounts %'!AC114</f>
        <v>1</v>
      </c>
      <c r="I111" s="6">
        <f>'[1]Discounts %'!AD114</f>
        <v>1</v>
      </c>
      <c r="J111" s="6">
        <f>'[1]Discounts %'!AE114</f>
        <v>0.96883858731453865</v>
      </c>
      <c r="K111" s="6">
        <f>'[1]Discounts %'!AF114</f>
        <v>0.64264356669776979</v>
      </c>
      <c r="L111" s="6">
        <f>'[1]Discounts %'!AG114</f>
        <v>0.60972517427998341</v>
      </c>
      <c r="M111" s="6">
        <f>'[1]Discounts %'!AH114</f>
        <v>0.69221189137024464</v>
      </c>
      <c r="N111" s="6">
        <f>'[1]Discounts %'!AI114</f>
        <v>0.75670679118820694</v>
      </c>
      <c r="O111" s="6">
        <f>'[1]Discounts %'!AJ114</f>
        <v>0.82374508457829509</v>
      </c>
      <c r="P111" s="6">
        <f>'[1]Discounts %'!AK114</f>
        <v>0.86894878996688574</v>
      </c>
      <c r="Q111" s="3">
        <f>'[2]Discounts %'!X114</f>
        <v>0.57018845305448118</v>
      </c>
      <c r="R111" s="3">
        <f>'[2]Discounts %'!Y114</f>
        <v>1</v>
      </c>
      <c r="S111" s="3">
        <f>'[2]Discounts %'!Z114</f>
        <v>1</v>
      </c>
      <c r="T111" s="3">
        <f>'[2]Discounts %'!AA114</f>
        <v>0.7791093691077865</v>
      </c>
      <c r="U111" s="3">
        <f>'[2]Discounts %'!AB114</f>
        <v>0.75425933986317151</v>
      </c>
      <c r="V111" s="3">
        <f>'[2]Discounts %'!AC114</f>
        <v>1</v>
      </c>
      <c r="W111" s="3">
        <f>'[2]Discounts %'!AD114</f>
        <v>1</v>
      </c>
      <c r="X111" s="3">
        <f>'[2]Discounts %'!AE114</f>
        <v>0.8398929060409388</v>
      </c>
      <c r="Y111" s="3">
        <f>'[2]Discounts %'!AF114</f>
        <v>0.68171232895629907</v>
      </c>
      <c r="Z111" s="3">
        <f>'[2]Discounts %'!AG114</f>
        <v>0.59961249739741285</v>
      </c>
      <c r="AA111" s="3">
        <f>'[2]Discounts %'!AH114</f>
        <v>0.67303033375734622</v>
      </c>
      <c r="AB111" s="3">
        <f>'[2]Discounts %'!AI114</f>
        <v>0.74122106534465593</v>
      </c>
      <c r="AC111" s="3">
        <f>'[2]Discounts %'!AJ114</f>
        <v>0.80438543256976114</v>
      </c>
      <c r="AD111" s="3">
        <f>'[2]Discounts %'!AK114</f>
        <v>0.81920391191769026</v>
      </c>
      <c r="AE111" s="6">
        <f t="shared" si="30"/>
        <v>-2.0959665916256975E-3</v>
      </c>
      <c r="AF111" s="6">
        <f t="shared" si="31"/>
        <v>0</v>
      </c>
      <c r="AG111" s="6">
        <f t="shared" si="32"/>
        <v>0</v>
      </c>
      <c r="AH111" s="6">
        <f t="shared" si="33"/>
        <v>-0.21471833680225438</v>
      </c>
      <c r="AI111" s="6">
        <f t="shared" si="34"/>
        <v>-0.17043732600934947</v>
      </c>
      <c r="AJ111" s="6">
        <f t="shared" si="35"/>
        <v>0</v>
      </c>
      <c r="AK111" s="6">
        <f t="shared" si="36"/>
        <v>0</v>
      </c>
      <c r="AL111" s="6">
        <f t="shared" si="37"/>
        <v>-0.12894568127359984</v>
      </c>
      <c r="AM111" s="6">
        <f t="shared" si="38"/>
        <v>3.9068762258529288E-2</v>
      </c>
      <c r="AN111" s="6">
        <f t="shared" si="39"/>
        <v>-1.0112676882570559E-2</v>
      </c>
      <c r="AO111" s="6">
        <f t="shared" si="40"/>
        <v>-1.9181557612898414E-2</v>
      </c>
      <c r="AP111" s="6">
        <f t="shared" si="41"/>
        <v>-1.5485725843551013E-2</v>
      </c>
      <c r="AQ111" s="6">
        <f t="shared" si="42"/>
        <v>-1.9359652008533956E-2</v>
      </c>
      <c r="AR111" s="6">
        <f t="shared" si="43"/>
        <v>-4.9744878049195473E-2</v>
      </c>
    </row>
    <row r="112" spans="1:44" x14ac:dyDescent="0.25">
      <c r="A112" s="1" t="str">
        <f>'[2]Discounts %'!$E115</f>
        <v>132kV</v>
      </c>
      <c r="B112" s="1" t="str">
        <f>'[2]Discounts per kWh'!$F115</f>
        <v>NHH UMS category C</v>
      </c>
      <c r="C112" s="6">
        <f>'[1]Discounts %'!X115</f>
        <v>0.43392022456717405</v>
      </c>
      <c r="D112" s="6">
        <f>'[1]Discounts %'!Y115</f>
        <v>0.75008433812140762</v>
      </c>
      <c r="E112" s="6">
        <f>'[1]Discounts %'!Z115</f>
        <v>0.99258866159990755</v>
      </c>
      <c r="F112" s="6">
        <f>'[1]Discounts %'!AA115</f>
        <v>0.7966453804796636</v>
      </c>
      <c r="G112" s="6">
        <f>'[1]Discounts %'!AB115</f>
        <v>0.65029859516714716</v>
      </c>
      <c r="H112" s="6">
        <f>'[1]Discounts %'!AC115</f>
        <v>0.88331527590440895</v>
      </c>
      <c r="I112" s="6">
        <f>'[1]Discounts %'!AD115</f>
        <v>0.71605594863913069</v>
      </c>
      <c r="J112" s="6">
        <f>'[1]Discounts %'!AE115</f>
        <v>0.51089686995654859</v>
      </c>
      <c r="K112" s="6">
        <f>'[1]Discounts %'!AF115</f>
        <v>0.3931848289411139</v>
      </c>
      <c r="L112" s="6">
        <f>'[1]Discounts %'!AG115</f>
        <v>0.36336873751045667</v>
      </c>
      <c r="M112" s="6">
        <f>'[1]Discounts %'!AH115</f>
        <v>0.50287649164985515</v>
      </c>
      <c r="N112" s="6">
        <f>'[1]Discounts %'!AI115</f>
        <v>0.56518703251375491</v>
      </c>
      <c r="O112" s="6">
        <f>'[1]Discounts %'!AJ115</f>
        <v>0.65306619539856303</v>
      </c>
      <c r="P112" s="6">
        <f>'[1]Discounts %'!AK115</f>
        <v>0.72350242598101233</v>
      </c>
      <c r="Q112" s="3">
        <f>'[2]Discounts %'!X115</f>
        <v>0.43201677622383156</v>
      </c>
      <c r="R112" s="3">
        <f>'[2]Discounts %'!Y115</f>
        <v>0.79913940578090426</v>
      </c>
      <c r="S112" s="3">
        <f>'[2]Discounts %'!Z115</f>
        <v>0.99830629924107683</v>
      </c>
      <c r="T112" s="3">
        <f>'[2]Discounts %'!AA115</f>
        <v>0.65664261576863581</v>
      </c>
      <c r="U112" s="3">
        <f>'[2]Discounts %'!AB115</f>
        <v>0.57970868900661887</v>
      </c>
      <c r="V112" s="3">
        <f>'[2]Discounts %'!AC115</f>
        <v>0.8838184768485744</v>
      </c>
      <c r="W112" s="3">
        <f>'[2]Discounts %'!AD115</f>
        <v>0.77741056996502511</v>
      </c>
      <c r="X112" s="3">
        <f>'[2]Discounts %'!AE115</f>
        <v>0.44422691661893798</v>
      </c>
      <c r="Y112" s="3">
        <f>'[2]Discounts %'!AF115</f>
        <v>0.42927940260176795</v>
      </c>
      <c r="Z112" s="3">
        <f>'[2]Discounts %'!AG115</f>
        <v>0.36297948419558801</v>
      </c>
      <c r="AA112" s="3">
        <f>'[2]Discounts %'!AH115</f>
        <v>0.49236492852248315</v>
      </c>
      <c r="AB112" s="3">
        <f>'[2]Discounts %'!AI115</f>
        <v>0.56114715721378627</v>
      </c>
      <c r="AC112" s="3">
        <f>'[2]Discounts %'!AJ115</f>
        <v>0.63856672906391276</v>
      </c>
      <c r="AD112" s="3">
        <f>'[2]Discounts %'!AK115</f>
        <v>0.67365440816648725</v>
      </c>
      <c r="AE112" s="6">
        <f t="shared" si="30"/>
        <v>-1.9034483433424954E-3</v>
      </c>
      <c r="AF112" s="6">
        <f t="shared" si="31"/>
        <v>4.9055067659496632E-2</v>
      </c>
      <c r="AG112" s="6">
        <f t="shared" si="32"/>
        <v>5.717637641169282E-3</v>
      </c>
      <c r="AH112" s="6">
        <f t="shared" si="33"/>
        <v>-0.14000276471102779</v>
      </c>
      <c r="AI112" s="6">
        <f t="shared" si="34"/>
        <v>-7.0589906160528293E-2</v>
      </c>
      <c r="AJ112" s="6">
        <f t="shared" si="35"/>
        <v>5.0320094416544947E-4</v>
      </c>
      <c r="AK112" s="6">
        <f t="shared" si="36"/>
        <v>6.1354621325894421E-2</v>
      </c>
      <c r="AL112" s="6">
        <f t="shared" si="37"/>
        <v>-6.666995333761061E-2</v>
      </c>
      <c r="AM112" s="6">
        <f t="shared" si="38"/>
        <v>3.609457366065405E-2</v>
      </c>
      <c r="AN112" s="6">
        <f t="shared" si="39"/>
        <v>-3.8925331486866499E-4</v>
      </c>
      <c r="AO112" s="6">
        <f t="shared" si="40"/>
        <v>-1.0511563127372003E-2</v>
      </c>
      <c r="AP112" s="6">
        <f t="shared" si="41"/>
        <v>-4.0398752999686316E-3</v>
      </c>
      <c r="AQ112" s="6">
        <f t="shared" si="42"/>
        <v>-1.4499466334650268E-2</v>
      </c>
      <c r="AR112" s="6">
        <f t="shared" si="43"/>
        <v>-4.9848017814525081E-2</v>
      </c>
    </row>
    <row r="113" spans="1:44" x14ac:dyDescent="0.25">
      <c r="A113" s="1" t="str">
        <f>'[2]Discounts %'!$E116</f>
        <v>132kV</v>
      </c>
      <c r="B113" s="1" t="str">
        <f>'[2]Discounts per kWh'!$F116</f>
        <v>NHH UMS category D</v>
      </c>
      <c r="C113" s="6">
        <f>'[1]Discounts %'!X116</f>
        <v>0.62131669208496099</v>
      </c>
      <c r="D113" s="6">
        <f>'[1]Discounts %'!Y116</f>
        <v>1</v>
      </c>
      <c r="E113" s="6">
        <f>'[1]Discounts %'!Z116</f>
        <v>1</v>
      </c>
      <c r="F113" s="6">
        <f>'[1]Discounts %'!AA116</f>
        <v>0.92451031129614725</v>
      </c>
      <c r="G113" s="6">
        <f>'[1]Discounts %'!AB116</f>
        <v>1</v>
      </c>
      <c r="H113" s="6">
        <f>'[1]Discounts %'!AC116</f>
        <v>1</v>
      </c>
      <c r="I113" s="6">
        <f>'[1]Discounts %'!AD116</f>
        <v>1</v>
      </c>
      <c r="J113" s="6">
        <f>'[1]Discounts %'!AE116</f>
        <v>0.74981217924343058</v>
      </c>
      <c r="K113" s="6">
        <f>'[1]Discounts %'!AF116</f>
        <v>1</v>
      </c>
      <c r="L113" s="6">
        <f>'[1]Discounts %'!AG116</f>
        <v>1</v>
      </c>
      <c r="M113" s="6">
        <f>'[1]Discounts %'!AH116</f>
        <v>0.88510533243679368</v>
      </c>
      <c r="N113" s="6">
        <f>'[1]Discounts %'!AI116</f>
        <v>0.97090871357820807</v>
      </c>
      <c r="O113" s="6">
        <f>'[1]Discounts %'!AJ116</f>
        <v>1</v>
      </c>
      <c r="P113" s="6">
        <f>'[1]Discounts %'!AK116</f>
        <v>1</v>
      </c>
      <c r="Q113" s="3">
        <f>'[2]Discounts %'!X116</f>
        <v>0.61795120619884847</v>
      </c>
      <c r="R113" s="3">
        <f>'[2]Discounts %'!Y116</f>
        <v>1</v>
      </c>
      <c r="S113" s="3">
        <f>'[2]Discounts %'!Z116</f>
        <v>1</v>
      </c>
      <c r="T113" s="3">
        <f>'[2]Discounts %'!AA116</f>
        <v>0.77109138348307293</v>
      </c>
      <c r="U113" s="3">
        <f>'[2]Discounts %'!AB116</f>
        <v>0.83682327109110699</v>
      </c>
      <c r="V113" s="3">
        <f>'[2]Discounts %'!AC116</f>
        <v>1</v>
      </c>
      <c r="W113" s="3">
        <f>'[2]Discounts %'!AD116</f>
        <v>1</v>
      </c>
      <c r="X113" s="3">
        <f>'[2]Discounts %'!AE116</f>
        <v>0.6286498307755729</v>
      </c>
      <c r="Y113" s="3">
        <f>'[2]Discounts %'!AF116</f>
        <v>1</v>
      </c>
      <c r="Z113" s="3">
        <f>'[2]Discounts %'!AG116</f>
        <v>1</v>
      </c>
      <c r="AA113" s="3">
        <f>'[2]Discounts %'!AH116</f>
        <v>0.84056578164544105</v>
      </c>
      <c r="AB113" s="3">
        <f>'[2]Discounts %'!AI116</f>
        <v>0.9227381490640667</v>
      </c>
      <c r="AC113" s="3">
        <f>'[2]Discounts %'!AJ116</f>
        <v>0.99415542835136261</v>
      </c>
      <c r="AD113" s="3">
        <f>'[2]Discounts %'!AK116</f>
        <v>0.98959832559656979</v>
      </c>
      <c r="AE113" s="6">
        <f t="shared" si="30"/>
        <v>-3.3654858861125181E-3</v>
      </c>
      <c r="AF113" s="6">
        <f t="shared" si="31"/>
        <v>0</v>
      </c>
      <c r="AG113" s="6">
        <f t="shared" si="32"/>
        <v>0</v>
      </c>
      <c r="AH113" s="6">
        <f t="shared" si="33"/>
        <v>-0.15341892781307431</v>
      </c>
      <c r="AI113" s="6">
        <f t="shared" si="34"/>
        <v>-0.16317672890889301</v>
      </c>
      <c r="AJ113" s="6">
        <f t="shared" si="35"/>
        <v>0</v>
      </c>
      <c r="AK113" s="6">
        <f t="shared" si="36"/>
        <v>0</v>
      </c>
      <c r="AL113" s="6">
        <f t="shared" si="37"/>
        <v>-0.12116234846785767</v>
      </c>
      <c r="AM113" s="6">
        <f t="shared" si="38"/>
        <v>0</v>
      </c>
      <c r="AN113" s="6">
        <f t="shared" si="39"/>
        <v>0</v>
      </c>
      <c r="AO113" s="6">
        <f t="shared" si="40"/>
        <v>-4.4539550791352633E-2</v>
      </c>
      <c r="AP113" s="6">
        <f t="shared" si="41"/>
        <v>-4.8170564514141367E-2</v>
      </c>
      <c r="AQ113" s="6">
        <f t="shared" si="42"/>
        <v>-5.8445716486373867E-3</v>
      </c>
      <c r="AR113" s="6">
        <f t="shared" si="43"/>
        <v>-1.0401674403430206E-2</v>
      </c>
    </row>
    <row r="114" spans="1:44" x14ac:dyDescent="0.25">
      <c r="A114" s="1" t="str">
        <f>'[2]Discounts %'!$E117</f>
        <v>132kV</v>
      </c>
      <c r="B114" s="1" t="str">
        <f>'[2]Discounts per kWh'!$F117</f>
        <v>LV UMS (Pseudo HH Metered)</v>
      </c>
      <c r="C114" s="6">
        <f>'[1]Discounts %'!X117</f>
        <v>0.56359380841316875</v>
      </c>
      <c r="D114" s="6">
        <f>'[1]Discounts %'!Y117</f>
        <v>1</v>
      </c>
      <c r="E114" s="6">
        <f>'[1]Discounts %'!Z117</f>
        <v>1</v>
      </c>
      <c r="F114" s="6">
        <f>'[1]Discounts %'!AA117</f>
        <v>0.98115003449485394</v>
      </c>
      <c r="G114" s="6">
        <f>'[1]Discounts %'!AB117</f>
        <v>0.91914371340326029</v>
      </c>
      <c r="H114" s="6">
        <f>'[1]Discounts %'!AC117</f>
        <v>1</v>
      </c>
      <c r="I114" s="6">
        <f>'[1]Discounts %'!AD117</f>
        <v>1</v>
      </c>
      <c r="J114" s="6">
        <f>'[1]Discounts %'!AE117</f>
        <v>0.97419115580053228</v>
      </c>
      <c r="K114" s="6">
        <f>'[1]Discounts %'!AF117</f>
        <v>0.66920570476470542</v>
      </c>
      <c r="L114" s="6">
        <f>'[1]Discounts %'!AG117</f>
        <v>0.58854547462700324</v>
      </c>
      <c r="M114" s="6">
        <f>'[1]Discounts %'!AH117</f>
        <v>0.64459921100375772</v>
      </c>
      <c r="N114" s="6">
        <f>'[1]Discounts %'!AI117</f>
        <v>0.76658468509347988</v>
      </c>
      <c r="O114" s="6">
        <f>'[1]Discounts %'!AJ117</f>
        <v>0.78812502759683156</v>
      </c>
      <c r="P114" s="6">
        <f>'[1]Discounts %'!AK117</f>
        <v>0.82356753908071689</v>
      </c>
      <c r="Q114" s="3">
        <f>'[2]Discounts %'!X117</f>
        <v>0.56444514150179304</v>
      </c>
      <c r="R114" s="3">
        <f>'[2]Discounts %'!Y117</f>
        <v>1</v>
      </c>
      <c r="S114" s="3">
        <f>'[2]Discounts %'!Z117</f>
        <v>1</v>
      </c>
      <c r="T114" s="3">
        <f>'[2]Discounts %'!AA117</f>
        <v>0.7693142293348546</v>
      </c>
      <c r="U114" s="3">
        <f>'[2]Discounts %'!AB117</f>
        <v>0.69165510460550872</v>
      </c>
      <c r="V114" s="3">
        <f>'[2]Discounts %'!AC117</f>
        <v>1</v>
      </c>
      <c r="W114" s="3">
        <f>'[2]Discounts %'!AD117</f>
        <v>1</v>
      </c>
      <c r="X114" s="3">
        <f>'[2]Discounts %'!AE117</f>
        <v>0.75679825341474571</v>
      </c>
      <c r="Y114" s="3">
        <f>'[2]Discounts %'!AF117</f>
        <v>0.66892965836775664</v>
      </c>
      <c r="Z114" s="3">
        <f>'[2]Discounts %'!AG117</f>
        <v>0.58341845387492031</v>
      </c>
      <c r="AA114" s="3">
        <f>'[2]Discounts %'!AH117</f>
        <v>0.65601916105959446</v>
      </c>
      <c r="AB114" s="3">
        <f>'[2]Discounts %'!AI117</f>
        <v>0.74346505867635004</v>
      </c>
      <c r="AC114" s="3">
        <f>'[2]Discounts %'!AJ117</f>
        <v>0.78958736137171148</v>
      </c>
      <c r="AD114" s="3">
        <f>'[2]Discounts %'!AK117</f>
        <v>0.79572939636063911</v>
      </c>
      <c r="AE114" s="6">
        <f t="shared" si="30"/>
        <v>8.5133308862428425E-4</v>
      </c>
      <c r="AF114" s="6">
        <f t="shared" si="31"/>
        <v>0</v>
      </c>
      <c r="AG114" s="6">
        <f t="shared" si="32"/>
        <v>0</v>
      </c>
      <c r="AH114" s="6">
        <f t="shared" si="33"/>
        <v>-0.21183580515999934</v>
      </c>
      <c r="AI114" s="6">
        <f t="shared" si="34"/>
        <v>-0.22748860879775157</v>
      </c>
      <c r="AJ114" s="6">
        <f t="shared" si="35"/>
        <v>0</v>
      </c>
      <c r="AK114" s="6">
        <f t="shared" si="36"/>
        <v>0</v>
      </c>
      <c r="AL114" s="6">
        <f t="shared" si="37"/>
        <v>-0.21739290238578657</v>
      </c>
      <c r="AM114" s="6">
        <f t="shared" si="38"/>
        <v>-2.7604639694878141E-4</v>
      </c>
      <c r="AN114" s="6">
        <f t="shared" si="39"/>
        <v>-5.1270207520829336E-3</v>
      </c>
      <c r="AO114" s="6">
        <f t="shared" si="40"/>
        <v>1.1419950055836736E-2</v>
      </c>
      <c r="AP114" s="6">
        <f t="shared" si="41"/>
        <v>-2.3119626417129835E-2</v>
      </c>
      <c r="AQ114" s="6">
        <f t="shared" si="42"/>
        <v>1.4623337748799203E-3</v>
      </c>
      <c r="AR114" s="6">
        <f t="shared" si="43"/>
        <v>-2.7838142720077785E-2</v>
      </c>
    </row>
    <row r="115" spans="1:44" x14ac:dyDescent="0.25">
      <c r="A115" s="1" t="str">
        <f>'[2]Discounts %'!$E118</f>
        <v>132kV</v>
      </c>
      <c r="B115" s="1" t="str">
        <f>'[2]Discounts per kWh'!$F118</f>
        <v>LV Generation NHH or Aggregate HH</v>
      </c>
      <c r="C115" s="6">
        <f>'[1]Discounts %'!X118</f>
        <v>1</v>
      </c>
      <c r="D115" s="6">
        <f>'[1]Discounts %'!Y118</f>
        <v>1</v>
      </c>
      <c r="E115" s="6">
        <f>'[1]Discounts %'!Z118</f>
        <v>1</v>
      </c>
      <c r="F115" s="6">
        <f>'[1]Discounts %'!AA118</f>
        <v>1</v>
      </c>
      <c r="G115" s="6">
        <f>'[1]Discounts %'!AB118</f>
        <v>1</v>
      </c>
      <c r="H115" s="6">
        <f>'[1]Discounts %'!AC118</f>
        <v>1</v>
      </c>
      <c r="I115" s="6">
        <f>'[1]Discounts %'!AD118</f>
        <v>1</v>
      </c>
      <c r="J115" s="6">
        <f>'[1]Discounts %'!AE118</f>
        <v>0.99196863244186995</v>
      </c>
      <c r="K115" s="6">
        <f>'[1]Discounts %'!AF118</f>
        <v>1</v>
      </c>
      <c r="L115" s="6">
        <f>'[1]Discounts %'!AG118</f>
        <v>1</v>
      </c>
      <c r="M115" s="6">
        <f>'[1]Discounts %'!AH118</f>
        <v>1</v>
      </c>
      <c r="N115" s="6">
        <f>'[1]Discounts %'!AI118</f>
        <v>1</v>
      </c>
      <c r="O115" s="6">
        <f>'[1]Discounts %'!AJ118</f>
        <v>1</v>
      </c>
      <c r="P115" s="6">
        <f>'[1]Discounts %'!AK118</f>
        <v>1</v>
      </c>
      <c r="Q115" s="3">
        <f>'[2]Discounts %'!X118</f>
        <v>1</v>
      </c>
      <c r="R115" s="3">
        <f>'[2]Discounts %'!Y118</f>
        <v>1</v>
      </c>
      <c r="S115" s="3">
        <f>'[2]Discounts %'!Z118</f>
        <v>1</v>
      </c>
      <c r="T115" s="3">
        <f>'[2]Discounts %'!AA118</f>
        <v>1</v>
      </c>
      <c r="U115" s="3">
        <f>'[2]Discounts %'!AB118</f>
        <v>1</v>
      </c>
      <c r="V115" s="3">
        <f>'[2]Discounts %'!AC118</f>
        <v>1</v>
      </c>
      <c r="W115" s="3">
        <f>'[2]Discounts %'!AD118</f>
        <v>1</v>
      </c>
      <c r="X115" s="3">
        <f>'[2]Discounts %'!AE118</f>
        <v>1</v>
      </c>
      <c r="Y115" s="3">
        <f>'[2]Discounts %'!AF118</f>
        <v>1</v>
      </c>
      <c r="Z115" s="3">
        <f>'[2]Discounts %'!AG118</f>
        <v>1</v>
      </c>
      <c r="AA115" s="3">
        <f>'[2]Discounts %'!AH118</f>
        <v>1</v>
      </c>
      <c r="AB115" s="3">
        <f>'[2]Discounts %'!AI118</f>
        <v>1</v>
      </c>
      <c r="AC115" s="3">
        <f>'[2]Discounts %'!AJ118</f>
        <v>1</v>
      </c>
      <c r="AD115" s="3">
        <f>'[2]Discounts %'!AK118</f>
        <v>1</v>
      </c>
      <c r="AE115" s="6">
        <f t="shared" si="30"/>
        <v>0</v>
      </c>
      <c r="AF115" s="6">
        <f t="shared" si="31"/>
        <v>0</v>
      </c>
      <c r="AG115" s="6">
        <f t="shared" si="32"/>
        <v>0</v>
      </c>
      <c r="AH115" s="6">
        <f t="shared" si="33"/>
        <v>0</v>
      </c>
      <c r="AI115" s="6">
        <f t="shared" si="34"/>
        <v>0</v>
      </c>
      <c r="AJ115" s="6">
        <f t="shared" si="35"/>
        <v>0</v>
      </c>
      <c r="AK115" s="6">
        <f t="shared" si="36"/>
        <v>0</v>
      </c>
      <c r="AL115" s="6">
        <f t="shared" si="37"/>
        <v>8.0313675581300537E-3</v>
      </c>
      <c r="AM115" s="6">
        <f t="shared" si="38"/>
        <v>0</v>
      </c>
      <c r="AN115" s="6">
        <f t="shared" si="39"/>
        <v>0</v>
      </c>
      <c r="AO115" s="6">
        <f t="shared" si="40"/>
        <v>0</v>
      </c>
      <c r="AP115" s="6">
        <f t="shared" si="41"/>
        <v>0</v>
      </c>
      <c r="AQ115" s="6">
        <f t="shared" si="42"/>
        <v>0</v>
      </c>
      <c r="AR115" s="6">
        <f t="shared" si="43"/>
        <v>0</v>
      </c>
    </row>
    <row r="116" spans="1:44" x14ac:dyDescent="0.25">
      <c r="A116" s="1" t="str">
        <f>'[2]Discounts %'!$E119</f>
        <v>132kV</v>
      </c>
      <c r="B116" s="1" t="str">
        <f>'[2]Discounts per kWh'!$F119</f>
        <v>LV Sub Generation NHH</v>
      </c>
      <c r="C116" s="6">
        <f>'[1]Discounts %'!X119</f>
        <v>1</v>
      </c>
      <c r="D116" s="6">
        <f>'[1]Discounts %'!Y119</f>
        <v>1</v>
      </c>
      <c r="E116" s="6">
        <f>'[1]Discounts %'!Z119</f>
        <v>1</v>
      </c>
      <c r="F116" s="6">
        <f>'[1]Discounts %'!AA119</f>
        <v>1</v>
      </c>
      <c r="G116" s="6">
        <f>'[1]Discounts %'!AB119</f>
        <v>1</v>
      </c>
      <c r="H116" s="6">
        <f>'[1]Discounts %'!AC119</f>
        <v>1</v>
      </c>
      <c r="I116" s="6">
        <f>'[1]Discounts %'!AD119</f>
        <v>1</v>
      </c>
      <c r="J116" s="6">
        <f>'[1]Discounts %'!AE119</f>
        <v>0.97341627210886239</v>
      </c>
      <c r="K116" s="6">
        <f>'[1]Discounts %'!AF119</f>
        <v>1</v>
      </c>
      <c r="L116" s="6">
        <f>'[1]Discounts %'!AG119</f>
        <v>1</v>
      </c>
      <c r="M116" s="6">
        <f>'[1]Discounts %'!AH119</f>
        <v>1</v>
      </c>
      <c r="N116" s="6">
        <f>'[1]Discounts %'!AI119</f>
        <v>1</v>
      </c>
      <c r="O116" s="6">
        <f>'[1]Discounts %'!AJ119</f>
        <v>1</v>
      </c>
      <c r="P116" s="6">
        <f>'[1]Discounts %'!AK119</f>
        <v>1</v>
      </c>
      <c r="Q116" s="3">
        <f>'[2]Discounts %'!X119</f>
        <v>1</v>
      </c>
      <c r="R116" s="3">
        <f>'[2]Discounts %'!Y119</f>
        <v>1</v>
      </c>
      <c r="S116" s="3">
        <f>'[2]Discounts %'!Z119</f>
        <v>1</v>
      </c>
      <c r="T116" s="3">
        <f>'[2]Discounts %'!AA119</f>
        <v>1</v>
      </c>
      <c r="U116" s="3">
        <f>'[2]Discounts %'!AB119</f>
        <v>1</v>
      </c>
      <c r="V116" s="3">
        <f>'[2]Discounts %'!AC119</f>
        <v>1</v>
      </c>
      <c r="W116" s="3">
        <f>'[2]Discounts %'!AD119</f>
        <v>1</v>
      </c>
      <c r="X116" s="3">
        <f>'[2]Discounts %'!AE119</f>
        <v>0.99425763794269983</v>
      </c>
      <c r="Y116" s="3">
        <f>'[2]Discounts %'!AF119</f>
        <v>1</v>
      </c>
      <c r="Z116" s="3">
        <f>'[2]Discounts %'!AG119</f>
        <v>1</v>
      </c>
      <c r="AA116" s="3">
        <f>'[2]Discounts %'!AH119</f>
        <v>1</v>
      </c>
      <c r="AB116" s="3">
        <f>'[2]Discounts %'!AI119</f>
        <v>1</v>
      </c>
      <c r="AC116" s="3">
        <f>'[2]Discounts %'!AJ119</f>
        <v>1</v>
      </c>
      <c r="AD116" s="3">
        <f>'[2]Discounts %'!AK119</f>
        <v>1</v>
      </c>
      <c r="AE116" s="6">
        <f t="shared" si="30"/>
        <v>0</v>
      </c>
      <c r="AF116" s="6">
        <f t="shared" si="31"/>
        <v>0</v>
      </c>
      <c r="AG116" s="6">
        <f t="shared" si="32"/>
        <v>0</v>
      </c>
      <c r="AH116" s="6">
        <f t="shared" si="33"/>
        <v>0</v>
      </c>
      <c r="AI116" s="6">
        <f t="shared" si="34"/>
        <v>0</v>
      </c>
      <c r="AJ116" s="6">
        <f t="shared" si="35"/>
        <v>0</v>
      </c>
      <c r="AK116" s="6">
        <f t="shared" si="36"/>
        <v>0</v>
      </c>
      <c r="AL116" s="6">
        <f t="shared" si="37"/>
        <v>2.0841365833837444E-2</v>
      </c>
      <c r="AM116" s="6">
        <f t="shared" si="38"/>
        <v>0</v>
      </c>
      <c r="AN116" s="6">
        <f t="shared" si="39"/>
        <v>0</v>
      </c>
      <c r="AO116" s="6">
        <f t="shared" si="40"/>
        <v>0</v>
      </c>
      <c r="AP116" s="6">
        <f t="shared" si="41"/>
        <v>0</v>
      </c>
      <c r="AQ116" s="6">
        <f t="shared" si="42"/>
        <v>0</v>
      </c>
      <c r="AR116" s="6">
        <f t="shared" si="43"/>
        <v>0</v>
      </c>
    </row>
    <row r="117" spans="1:44" x14ac:dyDescent="0.25">
      <c r="A117" s="1" t="str">
        <f>'[2]Discounts %'!$E120</f>
        <v>132kV</v>
      </c>
      <c r="B117" s="1" t="str">
        <f>'[2]Discounts per kWh'!$F120</f>
        <v>LV Generation Intermittent</v>
      </c>
      <c r="C117" s="6">
        <f>'[1]Discounts %'!X120</f>
        <v>1</v>
      </c>
      <c r="D117" s="6">
        <f>'[1]Discounts %'!Y120</f>
        <v>1</v>
      </c>
      <c r="E117" s="6">
        <f>'[1]Discounts %'!Z120</f>
        <v>1</v>
      </c>
      <c r="F117" s="6">
        <f>'[1]Discounts %'!AA120</f>
        <v>1</v>
      </c>
      <c r="G117" s="6">
        <f>'[1]Discounts %'!AB120</f>
        <v>1</v>
      </c>
      <c r="H117" s="6">
        <f>'[1]Discounts %'!AC120</f>
        <v>1</v>
      </c>
      <c r="I117" s="6">
        <f>'[1]Discounts %'!AD120</f>
        <v>1</v>
      </c>
      <c r="J117" s="6">
        <f>'[1]Discounts %'!AE120</f>
        <v>1</v>
      </c>
      <c r="K117" s="6">
        <f>'[1]Discounts %'!AF120</f>
        <v>1</v>
      </c>
      <c r="L117" s="6">
        <f>'[1]Discounts %'!AG120</f>
        <v>1</v>
      </c>
      <c r="M117" s="6">
        <f>'[1]Discounts %'!AH120</f>
        <v>1</v>
      </c>
      <c r="N117" s="6">
        <f>'[1]Discounts %'!AI120</f>
        <v>1</v>
      </c>
      <c r="O117" s="6">
        <f>'[1]Discounts %'!AJ120</f>
        <v>1</v>
      </c>
      <c r="P117" s="6">
        <f>'[1]Discounts %'!AK120</f>
        <v>1</v>
      </c>
      <c r="Q117" s="3">
        <f>'[2]Discounts %'!X120</f>
        <v>1</v>
      </c>
      <c r="R117" s="3">
        <f>'[2]Discounts %'!Y120</f>
        <v>1</v>
      </c>
      <c r="S117" s="3">
        <f>'[2]Discounts %'!Z120</f>
        <v>1</v>
      </c>
      <c r="T117" s="3">
        <f>'[2]Discounts %'!AA120</f>
        <v>1</v>
      </c>
      <c r="U117" s="3">
        <f>'[2]Discounts %'!AB120</f>
        <v>1</v>
      </c>
      <c r="V117" s="3">
        <f>'[2]Discounts %'!AC120</f>
        <v>1</v>
      </c>
      <c r="W117" s="3">
        <f>'[2]Discounts %'!AD120</f>
        <v>1</v>
      </c>
      <c r="X117" s="3">
        <f>'[2]Discounts %'!AE120</f>
        <v>1</v>
      </c>
      <c r="Y117" s="3">
        <f>'[2]Discounts %'!AF120</f>
        <v>1</v>
      </c>
      <c r="Z117" s="3">
        <f>'[2]Discounts %'!AG120</f>
        <v>1</v>
      </c>
      <c r="AA117" s="3">
        <f>'[2]Discounts %'!AH120</f>
        <v>1</v>
      </c>
      <c r="AB117" s="3">
        <f>'[2]Discounts %'!AI120</f>
        <v>1</v>
      </c>
      <c r="AC117" s="3">
        <f>'[2]Discounts %'!AJ120</f>
        <v>1</v>
      </c>
      <c r="AD117" s="3">
        <f>'[2]Discounts %'!AK120</f>
        <v>1</v>
      </c>
      <c r="AE117" s="6">
        <f t="shared" si="30"/>
        <v>0</v>
      </c>
      <c r="AF117" s="6">
        <f t="shared" si="31"/>
        <v>0</v>
      </c>
      <c r="AG117" s="6">
        <f t="shared" si="32"/>
        <v>0</v>
      </c>
      <c r="AH117" s="6">
        <f t="shared" si="33"/>
        <v>0</v>
      </c>
      <c r="AI117" s="6">
        <f t="shared" si="34"/>
        <v>0</v>
      </c>
      <c r="AJ117" s="6">
        <f t="shared" si="35"/>
        <v>0</v>
      </c>
      <c r="AK117" s="6">
        <f t="shared" si="36"/>
        <v>0</v>
      </c>
      <c r="AL117" s="6">
        <f t="shared" si="37"/>
        <v>0</v>
      </c>
      <c r="AM117" s="6">
        <f t="shared" si="38"/>
        <v>0</v>
      </c>
      <c r="AN117" s="6">
        <f t="shared" si="39"/>
        <v>0</v>
      </c>
      <c r="AO117" s="6">
        <f t="shared" si="40"/>
        <v>0</v>
      </c>
      <c r="AP117" s="6">
        <f t="shared" si="41"/>
        <v>0</v>
      </c>
      <c r="AQ117" s="6">
        <f t="shared" si="42"/>
        <v>0</v>
      </c>
      <c r="AR117" s="6">
        <f t="shared" si="43"/>
        <v>0</v>
      </c>
    </row>
    <row r="118" spans="1:44" x14ac:dyDescent="0.25">
      <c r="A118" s="1" t="str">
        <f>'[2]Discounts %'!$E121</f>
        <v>132kV</v>
      </c>
      <c r="B118" s="1" t="str">
        <f>'[2]Discounts per kWh'!$F121</f>
        <v>LV Generation Non-Intermittent</v>
      </c>
      <c r="C118" s="6">
        <f>'[1]Discounts %'!X121</f>
        <v>1</v>
      </c>
      <c r="D118" s="6">
        <f>'[1]Discounts %'!Y121</f>
        <v>1</v>
      </c>
      <c r="E118" s="6">
        <f>'[1]Discounts %'!Z121</f>
        <v>1</v>
      </c>
      <c r="F118" s="6">
        <f>'[1]Discounts %'!AA121</f>
        <v>1</v>
      </c>
      <c r="G118" s="6">
        <f>'[1]Discounts %'!AB121</f>
        <v>1</v>
      </c>
      <c r="H118" s="6">
        <f>'[1]Discounts %'!AC121</f>
        <v>1</v>
      </c>
      <c r="I118" s="6">
        <f>'[1]Discounts %'!AD121</f>
        <v>1</v>
      </c>
      <c r="J118" s="6">
        <f>'[1]Discounts %'!AE121</f>
        <v>1</v>
      </c>
      <c r="K118" s="6">
        <f>'[1]Discounts %'!AF121</f>
        <v>1</v>
      </c>
      <c r="L118" s="6">
        <f>'[1]Discounts %'!AG121</f>
        <v>0.23922922544137226</v>
      </c>
      <c r="M118" s="6">
        <f>'[1]Discounts %'!AH121</f>
        <v>1</v>
      </c>
      <c r="N118" s="6">
        <f>'[1]Discounts %'!AI121</f>
        <v>1</v>
      </c>
      <c r="O118" s="6">
        <f>'[1]Discounts %'!AJ121</f>
        <v>1</v>
      </c>
      <c r="P118" s="6">
        <f>'[1]Discounts %'!AK121</f>
        <v>1</v>
      </c>
      <c r="Q118" s="3">
        <f>'[2]Discounts %'!X121</f>
        <v>1</v>
      </c>
      <c r="R118" s="3">
        <f>'[2]Discounts %'!Y121</f>
        <v>1</v>
      </c>
      <c r="S118" s="3">
        <f>'[2]Discounts %'!Z121</f>
        <v>1</v>
      </c>
      <c r="T118" s="3">
        <f>'[2]Discounts %'!AA121</f>
        <v>1</v>
      </c>
      <c r="U118" s="3">
        <f>'[2]Discounts %'!AB121</f>
        <v>1</v>
      </c>
      <c r="V118" s="3">
        <f>'[2]Discounts %'!AC121</f>
        <v>1</v>
      </c>
      <c r="W118" s="3">
        <f>'[2]Discounts %'!AD121</f>
        <v>1</v>
      </c>
      <c r="X118" s="3">
        <f>'[2]Discounts %'!AE121</f>
        <v>1</v>
      </c>
      <c r="Y118" s="3">
        <f>'[2]Discounts %'!AF121</f>
        <v>1</v>
      </c>
      <c r="Z118" s="3">
        <f>'[2]Discounts %'!AG121</f>
        <v>0.27824862754885366</v>
      </c>
      <c r="AA118" s="3">
        <f>'[2]Discounts %'!AH121</f>
        <v>1</v>
      </c>
      <c r="AB118" s="3">
        <f>'[2]Discounts %'!AI121</f>
        <v>1</v>
      </c>
      <c r="AC118" s="3">
        <f>'[2]Discounts %'!AJ121</f>
        <v>1</v>
      </c>
      <c r="AD118" s="3">
        <f>'[2]Discounts %'!AK121</f>
        <v>1</v>
      </c>
      <c r="AE118" s="6">
        <f t="shared" si="30"/>
        <v>0</v>
      </c>
      <c r="AF118" s="6">
        <f t="shared" si="31"/>
        <v>0</v>
      </c>
      <c r="AG118" s="6">
        <f t="shared" si="32"/>
        <v>0</v>
      </c>
      <c r="AH118" s="6">
        <f t="shared" si="33"/>
        <v>0</v>
      </c>
      <c r="AI118" s="6">
        <f t="shared" si="34"/>
        <v>0</v>
      </c>
      <c r="AJ118" s="6">
        <f t="shared" si="35"/>
        <v>0</v>
      </c>
      <c r="AK118" s="6">
        <f t="shared" si="36"/>
        <v>0</v>
      </c>
      <c r="AL118" s="6">
        <f t="shared" si="37"/>
        <v>0</v>
      </c>
      <c r="AM118" s="6">
        <f t="shared" si="38"/>
        <v>0</v>
      </c>
      <c r="AN118" s="6">
        <f t="shared" si="39"/>
        <v>3.9019402107481393E-2</v>
      </c>
      <c r="AO118" s="6">
        <f t="shared" si="40"/>
        <v>0</v>
      </c>
      <c r="AP118" s="6">
        <f t="shared" si="41"/>
        <v>0</v>
      </c>
      <c r="AQ118" s="6">
        <f t="shared" si="42"/>
        <v>0</v>
      </c>
      <c r="AR118" s="6">
        <f t="shared" si="43"/>
        <v>0</v>
      </c>
    </row>
    <row r="119" spans="1:44" x14ac:dyDescent="0.25">
      <c r="A119" s="1" t="str">
        <f>'[2]Discounts %'!$E122</f>
        <v>132kV</v>
      </c>
      <c r="B119" s="1" t="str">
        <f>'[2]Discounts per kWh'!$F122</f>
        <v>LV Sub Generation Intermittent</v>
      </c>
      <c r="C119" s="6">
        <f>'[1]Discounts %'!X122</f>
        <v>1</v>
      </c>
      <c r="D119" s="6">
        <f>'[1]Discounts %'!Y122</f>
        <v>1</v>
      </c>
      <c r="E119" s="6">
        <f>'[1]Discounts %'!Z122</f>
        <v>1</v>
      </c>
      <c r="F119" s="6">
        <f>'[1]Discounts %'!AA122</f>
        <v>1</v>
      </c>
      <c r="G119" s="6">
        <f>'[1]Discounts %'!AB122</f>
        <v>1</v>
      </c>
      <c r="H119" s="6">
        <f>'[1]Discounts %'!AC122</f>
        <v>1</v>
      </c>
      <c r="I119" s="6">
        <f>'[1]Discounts %'!AD122</f>
        <v>1</v>
      </c>
      <c r="J119" s="6">
        <f>'[1]Discounts %'!AE122</f>
        <v>0.98120658308732511</v>
      </c>
      <c r="K119" s="6">
        <f>'[1]Discounts %'!AF122</f>
        <v>1</v>
      </c>
      <c r="L119" s="6">
        <f>'[1]Discounts %'!AG122</f>
        <v>1</v>
      </c>
      <c r="M119" s="6">
        <f>'[1]Discounts %'!AH122</f>
        <v>1</v>
      </c>
      <c r="N119" s="6">
        <f>'[1]Discounts %'!AI122</f>
        <v>1</v>
      </c>
      <c r="O119" s="6">
        <f>'[1]Discounts %'!AJ122</f>
        <v>1</v>
      </c>
      <c r="P119" s="6">
        <f>'[1]Discounts %'!AK122</f>
        <v>1</v>
      </c>
      <c r="Q119" s="3">
        <f>'[2]Discounts %'!X122</f>
        <v>1</v>
      </c>
      <c r="R119" s="3">
        <f>'[2]Discounts %'!Y122</f>
        <v>1</v>
      </c>
      <c r="S119" s="3">
        <f>'[2]Discounts %'!Z122</f>
        <v>1</v>
      </c>
      <c r="T119" s="3">
        <f>'[2]Discounts %'!AA122</f>
        <v>1</v>
      </c>
      <c r="U119" s="3">
        <f>'[2]Discounts %'!AB122</f>
        <v>1</v>
      </c>
      <c r="V119" s="3">
        <f>'[2]Discounts %'!AC122</f>
        <v>1</v>
      </c>
      <c r="W119" s="3">
        <f>'[2]Discounts %'!AD122</f>
        <v>1</v>
      </c>
      <c r="X119" s="3">
        <f>'[2]Discounts %'!AE122</f>
        <v>1</v>
      </c>
      <c r="Y119" s="3">
        <f>'[2]Discounts %'!AF122</f>
        <v>1</v>
      </c>
      <c r="Z119" s="3">
        <f>'[2]Discounts %'!AG122</f>
        <v>1</v>
      </c>
      <c r="AA119" s="3">
        <f>'[2]Discounts %'!AH122</f>
        <v>1</v>
      </c>
      <c r="AB119" s="3">
        <f>'[2]Discounts %'!AI122</f>
        <v>1</v>
      </c>
      <c r="AC119" s="3">
        <f>'[2]Discounts %'!AJ122</f>
        <v>1</v>
      </c>
      <c r="AD119" s="3">
        <f>'[2]Discounts %'!AK122</f>
        <v>1</v>
      </c>
      <c r="AE119" s="6">
        <f t="shared" si="30"/>
        <v>0</v>
      </c>
      <c r="AF119" s="6">
        <f t="shared" si="31"/>
        <v>0</v>
      </c>
      <c r="AG119" s="6">
        <f t="shared" si="32"/>
        <v>0</v>
      </c>
      <c r="AH119" s="6">
        <f t="shared" si="33"/>
        <v>0</v>
      </c>
      <c r="AI119" s="6">
        <f t="shared" si="34"/>
        <v>0</v>
      </c>
      <c r="AJ119" s="6">
        <f t="shared" si="35"/>
        <v>0</v>
      </c>
      <c r="AK119" s="6">
        <f t="shared" si="36"/>
        <v>0</v>
      </c>
      <c r="AL119" s="6">
        <f t="shared" si="37"/>
        <v>1.8793416912674887E-2</v>
      </c>
      <c r="AM119" s="6">
        <f t="shared" si="38"/>
        <v>0</v>
      </c>
      <c r="AN119" s="6">
        <f t="shared" si="39"/>
        <v>0</v>
      </c>
      <c r="AO119" s="6">
        <f t="shared" si="40"/>
        <v>0</v>
      </c>
      <c r="AP119" s="6">
        <f t="shared" si="41"/>
        <v>0</v>
      </c>
      <c r="AQ119" s="6">
        <f t="shared" si="42"/>
        <v>0</v>
      </c>
      <c r="AR119" s="6">
        <f t="shared" si="43"/>
        <v>0</v>
      </c>
    </row>
    <row r="120" spans="1:44" x14ac:dyDescent="0.25">
      <c r="A120" s="1" t="str">
        <f>'[2]Discounts %'!$E123</f>
        <v>132kV</v>
      </c>
      <c r="B120" s="1" t="str">
        <f>'[2]Discounts per kWh'!$F123</f>
        <v>LV Sub Generation Non-Intermittent</v>
      </c>
      <c r="C120" s="6">
        <f>'[1]Discounts %'!X123</f>
        <v>1</v>
      </c>
      <c r="D120" s="6">
        <f>'[1]Discounts %'!Y123</f>
        <v>1</v>
      </c>
      <c r="E120" s="6">
        <f>'[1]Discounts %'!Z123</f>
        <v>1</v>
      </c>
      <c r="F120" s="6">
        <f>'[1]Discounts %'!AA123</f>
        <v>1</v>
      </c>
      <c r="G120" s="6">
        <f>'[1]Discounts %'!AB123</f>
        <v>1</v>
      </c>
      <c r="H120" s="6">
        <f>'[1]Discounts %'!AC123</f>
        <v>1</v>
      </c>
      <c r="I120" s="6">
        <f>'[1]Discounts %'!AD123</f>
        <v>1</v>
      </c>
      <c r="J120" s="6">
        <f>'[1]Discounts %'!AE123</f>
        <v>1</v>
      </c>
      <c r="K120" s="6">
        <f>'[1]Discounts %'!AF123</f>
        <v>1</v>
      </c>
      <c r="L120" s="6">
        <f>'[1]Discounts %'!AG123</f>
        <v>0.24988074130038235</v>
      </c>
      <c r="M120" s="6">
        <f>'[1]Discounts %'!AH123</f>
        <v>1</v>
      </c>
      <c r="N120" s="6">
        <f>'[1]Discounts %'!AI123</f>
        <v>1</v>
      </c>
      <c r="O120" s="6">
        <f>'[1]Discounts %'!AJ123</f>
        <v>1</v>
      </c>
      <c r="P120" s="6">
        <f>'[1]Discounts %'!AK123</f>
        <v>1</v>
      </c>
      <c r="Q120" s="3">
        <f>'[2]Discounts %'!X123</f>
        <v>1</v>
      </c>
      <c r="R120" s="3">
        <f>'[2]Discounts %'!Y123</f>
        <v>1</v>
      </c>
      <c r="S120" s="3">
        <f>'[2]Discounts %'!Z123</f>
        <v>1</v>
      </c>
      <c r="T120" s="3">
        <f>'[2]Discounts %'!AA123</f>
        <v>1</v>
      </c>
      <c r="U120" s="3">
        <f>'[2]Discounts %'!AB123</f>
        <v>1</v>
      </c>
      <c r="V120" s="3">
        <f>'[2]Discounts %'!AC123</f>
        <v>1</v>
      </c>
      <c r="W120" s="3">
        <f>'[2]Discounts %'!AD123</f>
        <v>1</v>
      </c>
      <c r="X120" s="3">
        <f>'[2]Discounts %'!AE123</f>
        <v>1</v>
      </c>
      <c r="Y120" s="3">
        <f>'[2]Discounts %'!AF123</f>
        <v>1</v>
      </c>
      <c r="Z120" s="3">
        <f>'[2]Discounts %'!AG123</f>
        <v>0.40859600237077359</v>
      </c>
      <c r="AA120" s="3">
        <f>'[2]Discounts %'!AH123</f>
        <v>1</v>
      </c>
      <c r="AB120" s="3">
        <f>'[2]Discounts %'!AI123</f>
        <v>1</v>
      </c>
      <c r="AC120" s="3">
        <f>'[2]Discounts %'!AJ123</f>
        <v>1</v>
      </c>
      <c r="AD120" s="3">
        <f>'[2]Discounts %'!AK123</f>
        <v>1</v>
      </c>
      <c r="AE120" s="6">
        <f t="shared" si="30"/>
        <v>0</v>
      </c>
      <c r="AF120" s="6">
        <f t="shared" si="31"/>
        <v>0</v>
      </c>
      <c r="AG120" s="6">
        <f t="shared" si="32"/>
        <v>0</v>
      </c>
      <c r="AH120" s="6">
        <f t="shared" si="33"/>
        <v>0</v>
      </c>
      <c r="AI120" s="6">
        <f t="shared" si="34"/>
        <v>0</v>
      </c>
      <c r="AJ120" s="6">
        <f t="shared" si="35"/>
        <v>0</v>
      </c>
      <c r="AK120" s="6">
        <f t="shared" si="36"/>
        <v>0</v>
      </c>
      <c r="AL120" s="6">
        <f t="shared" si="37"/>
        <v>0</v>
      </c>
      <c r="AM120" s="6">
        <f t="shared" si="38"/>
        <v>0</v>
      </c>
      <c r="AN120" s="6">
        <f t="shared" si="39"/>
        <v>0.15871526107039124</v>
      </c>
      <c r="AO120" s="6">
        <f t="shared" si="40"/>
        <v>0</v>
      </c>
      <c r="AP120" s="6">
        <f t="shared" si="41"/>
        <v>0</v>
      </c>
      <c r="AQ120" s="6">
        <f t="shared" si="42"/>
        <v>0</v>
      </c>
      <c r="AR120" s="6">
        <f t="shared" si="43"/>
        <v>0</v>
      </c>
    </row>
    <row r="121" spans="1:44" x14ac:dyDescent="0.25">
      <c r="A121" s="1" t="str">
        <f>'[2]Discounts %'!$E124</f>
        <v>132kV</v>
      </c>
      <c r="B121" s="1" t="str">
        <f>'[2]Discounts per kWh'!$F124</f>
        <v>HV Generation Intermittent</v>
      </c>
      <c r="C121" s="6">
        <f>'[1]Discounts %'!X124</f>
        <v>0.83506818639165536</v>
      </c>
      <c r="D121" s="6">
        <f>'[1]Discounts %'!Y124</f>
        <v>1</v>
      </c>
      <c r="E121" s="6">
        <f>'[1]Discounts %'!Z124</f>
        <v>1</v>
      </c>
      <c r="F121" s="6">
        <f>'[1]Discounts %'!AA124</f>
        <v>1</v>
      </c>
      <c r="G121" s="6">
        <f>'[1]Discounts %'!AB124</f>
        <v>0.9672538162844424</v>
      </c>
      <c r="H121" s="6">
        <f>'[1]Discounts %'!AC124</f>
        <v>1</v>
      </c>
      <c r="I121" s="6">
        <f>'[1]Discounts %'!AD124</f>
        <v>1</v>
      </c>
      <c r="J121" s="6">
        <f>'[1]Discounts %'!AE124</f>
        <v>1</v>
      </c>
      <c r="K121" s="6">
        <f>'[1]Discounts %'!AF124</f>
        <v>0.8487507371420322</v>
      </c>
      <c r="L121" s="6">
        <f>'[1]Discounts %'!AG124</f>
        <v>0.92572539801726295</v>
      </c>
      <c r="M121" s="6">
        <f>'[1]Discounts %'!AH124</f>
        <v>1</v>
      </c>
      <c r="N121" s="6">
        <f>'[1]Discounts %'!AI124</f>
        <v>1</v>
      </c>
      <c r="O121" s="6">
        <f>'[1]Discounts %'!AJ124</f>
        <v>1</v>
      </c>
      <c r="P121" s="6">
        <f>'[1]Discounts %'!AK124</f>
        <v>0.9929986579803981</v>
      </c>
      <c r="Q121" s="3">
        <f>'[2]Discounts %'!X124</f>
        <v>0.85912660548730091</v>
      </c>
      <c r="R121" s="3">
        <f>'[2]Discounts %'!Y124</f>
        <v>1</v>
      </c>
      <c r="S121" s="3">
        <f>'[2]Discounts %'!Z124</f>
        <v>1</v>
      </c>
      <c r="T121" s="3">
        <f>'[2]Discounts %'!AA124</f>
        <v>1</v>
      </c>
      <c r="U121" s="3">
        <f>'[2]Discounts %'!AB124</f>
        <v>1</v>
      </c>
      <c r="V121" s="3">
        <f>'[2]Discounts %'!AC124</f>
        <v>1</v>
      </c>
      <c r="W121" s="3">
        <f>'[2]Discounts %'!AD124</f>
        <v>1</v>
      </c>
      <c r="X121" s="3">
        <f>'[2]Discounts %'!AE124</f>
        <v>1</v>
      </c>
      <c r="Y121" s="3">
        <f>'[2]Discounts %'!AF124</f>
        <v>0.86823369302471887</v>
      </c>
      <c r="Z121" s="3">
        <f>'[2]Discounts %'!AG124</f>
        <v>0.95092510127947172</v>
      </c>
      <c r="AA121" s="3">
        <f>'[2]Discounts %'!AH124</f>
        <v>1</v>
      </c>
      <c r="AB121" s="3">
        <f>'[2]Discounts %'!AI124</f>
        <v>1</v>
      </c>
      <c r="AC121" s="3">
        <f>'[2]Discounts %'!AJ124</f>
        <v>1</v>
      </c>
      <c r="AD121" s="3">
        <f>'[2]Discounts %'!AK124</f>
        <v>1</v>
      </c>
      <c r="AE121" s="6">
        <f t="shared" si="30"/>
        <v>2.4058419095645545E-2</v>
      </c>
      <c r="AF121" s="6">
        <f t="shared" si="31"/>
        <v>0</v>
      </c>
      <c r="AG121" s="6">
        <f t="shared" si="32"/>
        <v>0</v>
      </c>
      <c r="AH121" s="6">
        <f t="shared" si="33"/>
        <v>0</v>
      </c>
      <c r="AI121" s="6">
        <f t="shared" si="34"/>
        <v>3.2746183715557597E-2</v>
      </c>
      <c r="AJ121" s="6">
        <f t="shared" si="35"/>
        <v>0</v>
      </c>
      <c r="AK121" s="6">
        <f t="shared" si="36"/>
        <v>0</v>
      </c>
      <c r="AL121" s="6">
        <f t="shared" si="37"/>
        <v>0</v>
      </c>
      <c r="AM121" s="6">
        <f t="shared" si="38"/>
        <v>1.948295588268667E-2</v>
      </c>
      <c r="AN121" s="6">
        <f t="shared" si="39"/>
        <v>2.5199703262208772E-2</v>
      </c>
      <c r="AO121" s="6">
        <f t="shared" si="40"/>
        <v>0</v>
      </c>
      <c r="AP121" s="6">
        <f t="shared" si="41"/>
        <v>0</v>
      </c>
      <c r="AQ121" s="6">
        <f t="shared" si="42"/>
        <v>0</v>
      </c>
      <c r="AR121" s="6">
        <f t="shared" si="43"/>
        <v>7.0013420196018972E-3</v>
      </c>
    </row>
    <row r="122" spans="1:44" x14ac:dyDescent="0.25">
      <c r="A122" s="1" t="str">
        <f>'[2]Discounts %'!$E125</f>
        <v>132kV</v>
      </c>
      <c r="B122" s="1" t="str">
        <f>'[2]Discounts per kWh'!$F125</f>
        <v>HV Generation Non-Intermittent</v>
      </c>
      <c r="C122" s="6">
        <f>'[1]Discounts %'!X125</f>
        <v>0.78188224588414923</v>
      </c>
      <c r="D122" s="6">
        <f>'[1]Discounts %'!Y125</f>
        <v>1</v>
      </c>
      <c r="E122" s="6">
        <f>'[1]Discounts %'!Z125</f>
        <v>1</v>
      </c>
      <c r="F122" s="6">
        <f>'[1]Discounts %'!AA125</f>
        <v>1</v>
      </c>
      <c r="G122" s="6">
        <f>'[1]Discounts %'!AB125</f>
        <v>0.85940204198708214</v>
      </c>
      <c r="H122" s="6">
        <f>'[1]Discounts %'!AC125</f>
        <v>1</v>
      </c>
      <c r="I122" s="6">
        <f>'[1]Discounts %'!AD125</f>
        <v>1</v>
      </c>
      <c r="J122" s="6">
        <f>'[1]Discounts %'!AE125</f>
        <v>0.83198456165433399</v>
      </c>
      <c r="K122" s="6">
        <f>'[1]Discounts %'!AF125</f>
        <v>0.70128108338073702</v>
      </c>
      <c r="L122" s="6">
        <f>'[1]Discounts %'!AG125</f>
        <v>0.78272785976653503</v>
      </c>
      <c r="M122" s="6">
        <f>'[1]Discounts %'!AH125</f>
        <v>1</v>
      </c>
      <c r="N122" s="6">
        <f>'[1]Discounts %'!AI125</f>
        <v>1</v>
      </c>
      <c r="O122" s="6">
        <f>'[1]Discounts %'!AJ125</f>
        <v>1</v>
      </c>
      <c r="P122" s="6">
        <f>'[1]Discounts %'!AK125</f>
        <v>0.73358106035490567</v>
      </c>
      <c r="Q122" s="3">
        <f>'[2]Discounts %'!X125</f>
        <v>0.7328255505454585</v>
      </c>
      <c r="R122" s="3">
        <f>'[2]Discounts %'!Y125</f>
        <v>1</v>
      </c>
      <c r="S122" s="3">
        <f>'[2]Discounts %'!Z125</f>
        <v>1</v>
      </c>
      <c r="T122" s="3">
        <f>'[2]Discounts %'!AA125</f>
        <v>1</v>
      </c>
      <c r="U122" s="3">
        <f>'[2]Discounts %'!AB125</f>
        <v>0.93818953352691714</v>
      </c>
      <c r="V122" s="3">
        <f>'[2]Discounts %'!AC125</f>
        <v>1</v>
      </c>
      <c r="W122" s="3">
        <f>'[2]Discounts %'!AD125</f>
        <v>0.99917663098976683</v>
      </c>
      <c r="X122" s="3">
        <f>'[2]Discounts %'!AE125</f>
        <v>0.90494717667904179</v>
      </c>
      <c r="Y122" s="3">
        <f>'[2]Discounts %'!AF125</f>
        <v>0.70868517324525016</v>
      </c>
      <c r="Z122" s="3">
        <f>'[2]Discounts %'!AG125</f>
        <v>0.8286775843599028</v>
      </c>
      <c r="AA122" s="3">
        <f>'[2]Discounts %'!AH125</f>
        <v>1</v>
      </c>
      <c r="AB122" s="3">
        <f>'[2]Discounts %'!AI125</f>
        <v>1</v>
      </c>
      <c r="AC122" s="3">
        <f>'[2]Discounts %'!AJ125</f>
        <v>1</v>
      </c>
      <c r="AD122" s="3">
        <f>'[2]Discounts %'!AK125</f>
        <v>0.57767235591135291</v>
      </c>
      <c r="AE122" s="6">
        <f t="shared" si="30"/>
        <v>-4.9056695338690726E-2</v>
      </c>
      <c r="AF122" s="6">
        <f t="shared" si="31"/>
        <v>0</v>
      </c>
      <c r="AG122" s="6">
        <f t="shared" si="32"/>
        <v>0</v>
      </c>
      <c r="AH122" s="6">
        <f t="shared" si="33"/>
        <v>0</v>
      </c>
      <c r="AI122" s="6">
        <f t="shared" si="34"/>
        <v>7.8787491539834997E-2</v>
      </c>
      <c r="AJ122" s="6">
        <f t="shared" si="35"/>
        <v>0</v>
      </c>
      <c r="AK122" s="6">
        <f t="shared" si="36"/>
        <v>-8.2336901023316589E-4</v>
      </c>
      <c r="AL122" s="6">
        <f t="shared" si="37"/>
        <v>7.29626150247078E-2</v>
      </c>
      <c r="AM122" s="6">
        <f t="shared" si="38"/>
        <v>7.4040898645131303E-3</v>
      </c>
      <c r="AN122" s="6">
        <f t="shared" si="39"/>
        <v>4.5949724593367769E-2</v>
      </c>
      <c r="AO122" s="6">
        <f t="shared" si="40"/>
        <v>0</v>
      </c>
      <c r="AP122" s="6">
        <f t="shared" si="41"/>
        <v>0</v>
      </c>
      <c r="AQ122" s="6">
        <f t="shared" si="42"/>
        <v>0</v>
      </c>
      <c r="AR122" s="6">
        <f t="shared" si="43"/>
        <v>-0.15590870444355276</v>
      </c>
    </row>
    <row r="123" spans="1:44" x14ac:dyDescent="0.25">
      <c r="A123" s="1" t="str">
        <f>'[2]Discounts %'!$E126</f>
        <v>132kV/EHV</v>
      </c>
      <c r="B123" s="1" t="str">
        <f>'[2]Discounts per kWh'!$F126</f>
        <v>Domestic Unrestricted</v>
      </c>
      <c r="C123" s="6">
        <f>'[1]Discounts %'!X126</f>
        <v>0.70244776149025356</v>
      </c>
      <c r="D123" s="6">
        <f>'[1]Discounts %'!Y126</f>
        <v>0.81008599683041049</v>
      </c>
      <c r="E123" s="6">
        <f>'[1]Discounts %'!Z126</f>
        <v>0.86980885311561662</v>
      </c>
      <c r="F123" s="6">
        <f>'[1]Discounts %'!AA126</f>
        <v>0.83180270560041281</v>
      </c>
      <c r="G123" s="6">
        <f>'[1]Discounts %'!AB126</f>
        <v>0.7612868368078114</v>
      </c>
      <c r="H123" s="6">
        <f>'[1]Discounts %'!AC126</f>
        <v>0.9126676168999972</v>
      </c>
      <c r="I123" s="6">
        <f>'[1]Discounts %'!AD126</f>
        <v>0.76499170729293819</v>
      </c>
      <c r="J123" s="6">
        <f>'[1]Discounts %'!AE126</f>
        <v>0.71790201938575549</v>
      </c>
      <c r="K123" s="6">
        <f>'[1]Discounts %'!AF126</f>
        <v>0.64428408913293056</v>
      </c>
      <c r="L123" s="6">
        <f>'[1]Discounts %'!AG126</f>
        <v>0.58488863002783431</v>
      </c>
      <c r="M123" s="6">
        <f>'[1]Discounts %'!AH126</f>
        <v>0.63708027235437625</v>
      </c>
      <c r="N123" s="6">
        <f>'[1]Discounts %'!AI126</f>
        <v>0.69902978492365098</v>
      </c>
      <c r="O123" s="6">
        <f>'[1]Discounts %'!AJ126</f>
        <v>0.79955611994542997</v>
      </c>
      <c r="P123" s="6">
        <f>'[1]Discounts %'!AK126</f>
        <v>0.80899087099903333</v>
      </c>
      <c r="Q123" s="3">
        <f>'[2]Discounts %'!X126</f>
        <v>0.70871516164601256</v>
      </c>
      <c r="R123" s="3">
        <f>'[2]Discounts %'!Y126</f>
        <v>0.8240796451688831</v>
      </c>
      <c r="S123" s="3">
        <f>'[2]Discounts %'!Z126</f>
        <v>0.8658993467574837</v>
      </c>
      <c r="T123" s="3">
        <f>'[2]Discounts %'!AA126</f>
        <v>0.8582945864279572</v>
      </c>
      <c r="U123" s="3">
        <f>'[2]Discounts %'!AB126</f>
        <v>0.75117263601060158</v>
      </c>
      <c r="V123" s="3">
        <f>'[2]Discounts %'!AC126</f>
        <v>0.91790858435342215</v>
      </c>
      <c r="W123" s="3">
        <f>'[2]Discounts %'!AD126</f>
        <v>0.75972920652464804</v>
      </c>
      <c r="X123" s="3">
        <f>'[2]Discounts %'!AE126</f>
        <v>0.66769603732634619</v>
      </c>
      <c r="Y123" s="3">
        <f>'[2]Discounts %'!AF126</f>
        <v>0.6344340789106423</v>
      </c>
      <c r="Z123" s="3">
        <f>'[2]Discounts %'!AG126</f>
        <v>0.5959719494814244</v>
      </c>
      <c r="AA123" s="3">
        <f>'[2]Discounts %'!AH126</f>
        <v>0.64947926888315921</v>
      </c>
      <c r="AB123" s="3">
        <f>'[2]Discounts %'!AI126</f>
        <v>0.70748863712718546</v>
      </c>
      <c r="AC123" s="3">
        <f>'[2]Discounts %'!AJ126</f>
        <v>0.80243329753624193</v>
      </c>
      <c r="AD123" s="3">
        <f>'[2]Discounts %'!AK126</f>
        <v>0.79908818227589073</v>
      </c>
      <c r="AE123" s="6">
        <f t="shared" si="30"/>
        <v>6.2674001557589953E-3</v>
      </c>
      <c r="AF123" s="6">
        <f t="shared" si="31"/>
        <v>1.3993648338472608E-2</v>
      </c>
      <c r="AG123" s="6">
        <f t="shared" si="32"/>
        <v>-3.9095063581329192E-3</v>
      </c>
      <c r="AH123" s="6">
        <f t="shared" si="33"/>
        <v>2.649188082754439E-2</v>
      </c>
      <c r="AI123" s="6">
        <f t="shared" si="34"/>
        <v>-1.0114200797209816E-2</v>
      </c>
      <c r="AJ123" s="6">
        <f t="shared" si="35"/>
        <v>5.2409674534249495E-3</v>
      </c>
      <c r="AK123" s="6">
        <f t="shared" si="36"/>
        <v>-5.262500768290157E-3</v>
      </c>
      <c r="AL123" s="6">
        <f t="shared" si="37"/>
        <v>-5.0205982059409293E-2</v>
      </c>
      <c r="AM123" s="6">
        <f t="shared" si="38"/>
        <v>-9.8500102222882635E-3</v>
      </c>
      <c r="AN123" s="6">
        <f t="shared" si="39"/>
        <v>1.108331945359009E-2</v>
      </c>
      <c r="AO123" s="6">
        <f t="shared" si="40"/>
        <v>1.2398996528782957E-2</v>
      </c>
      <c r="AP123" s="6">
        <f t="shared" si="41"/>
        <v>8.4588522035344837E-3</v>
      </c>
      <c r="AQ123" s="6">
        <f t="shared" si="42"/>
        <v>2.8771775908119634E-3</v>
      </c>
      <c r="AR123" s="6">
        <f t="shared" si="43"/>
        <v>-9.9026887231425942E-3</v>
      </c>
    </row>
    <row r="124" spans="1:44" x14ac:dyDescent="0.25">
      <c r="A124" s="1" t="str">
        <f>'[2]Discounts %'!$E127</f>
        <v>132kV/EHV</v>
      </c>
      <c r="B124" s="1" t="str">
        <f>'[2]Discounts per kWh'!$F127</f>
        <v>Domestic Two Rate</v>
      </c>
      <c r="C124" s="6">
        <f>'[1]Discounts %'!X127</f>
        <v>0.99577171881139148</v>
      </c>
      <c r="D124" s="6">
        <f>'[1]Discounts %'!Y127</f>
        <v>1</v>
      </c>
      <c r="E124" s="6">
        <f>'[1]Discounts %'!Z127</f>
        <v>1</v>
      </c>
      <c r="F124" s="6">
        <f>'[1]Discounts %'!AA127</f>
        <v>1</v>
      </c>
      <c r="G124" s="6">
        <f>'[1]Discounts %'!AB127</f>
        <v>1</v>
      </c>
      <c r="H124" s="6">
        <f>'[1]Discounts %'!AC127</f>
        <v>1</v>
      </c>
      <c r="I124" s="6">
        <f>'[1]Discounts %'!AD127</f>
        <v>1</v>
      </c>
      <c r="J124" s="6">
        <f>'[1]Discounts %'!AE127</f>
        <v>1</v>
      </c>
      <c r="K124" s="6">
        <f>'[1]Discounts %'!AF127</f>
        <v>0.80507503908206324</v>
      </c>
      <c r="L124" s="6">
        <f>'[1]Discounts %'!AG127</f>
        <v>0.76657920900650844</v>
      </c>
      <c r="M124" s="6">
        <f>'[1]Discounts %'!AH127</f>
        <v>0.72867243289228112</v>
      </c>
      <c r="N124" s="6">
        <f>'[1]Discounts %'!AI127</f>
        <v>0.86816950567120899</v>
      </c>
      <c r="O124" s="6">
        <f>'[1]Discounts %'!AJ127</f>
        <v>1</v>
      </c>
      <c r="P124" s="6">
        <f>'[1]Discounts %'!AK127</f>
        <v>1</v>
      </c>
      <c r="Q124" s="3">
        <f>'[2]Discounts %'!X127</f>
        <v>0.98294038123206262</v>
      </c>
      <c r="R124" s="3">
        <f>'[2]Discounts %'!Y127</f>
        <v>1</v>
      </c>
      <c r="S124" s="3">
        <f>'[2]Discounts %'!Z127</f>
        <v>1</v>
      </c>
      <c r="T124" s="3">
        <f>'[2]Discounts %'!AA127</f>
        <v>1</v>
      </c>
      <c r="U124" s="3">
        <f>'[2]Discounts %'!AB127</f>
        <v>1</v>
      </c>
      <c r="V124" s="3">
        <f>'[2]Discounts %'!AC127</f>
        <v>1</v>
      </c>
      <c r="W124" s="3">
        <f>'[2]Discounts %'!AD127</f>
        <v>1</v>
      </c>
      <c r="X124" s="3">
        <f>'[2]Discounts %'!AE127</f>
        <v>0.99276709342923897</v>
      </c>
      <c r="Y124" s="3">
        <f>'[2]Discounts %'!AF127</f>
        <v>0.78216021213268061</v>
      </c>
      <c r="Z124" s="3">
        <f>'[2]Discounts %'!AG127</f>
        <v>0.77073017148243717</v>
      </c>
      <c r="AA124" s="3">
        <f>'[2]Discounts %'!AH127</f>
        <v>0.73824543948522159</v>
      </c>
      <c r="AB124" s="3">
        <f>'[2]Discounts %'!AI127</f>
        <v>0.87589142252627072</v>
      </c>
      <c r="AC124" s="3">
        <f>'[2]Discounts %'!AJ127</f>
        <v>1</v>
      </c>
      <c r="AD124" s="3">
        <f>'[2]Discounts %'!AK127</f>
        <v>1</v>
      </c>
      <c r="AE124" s="6">
        <f t="shared" si="30"/>
        <v>-1.2831337579328861E-2</v>
      </c>
      <c r="AF124" s="6">
        <f t="shared" si="31"/>
        <v>0</v>
      </c>
      <c r="AG124" s="6">
        <f t="shared" si="32"/>
        <v>0</v>
      </c>
      <c r="AH124" s="6">
        <f t="shared" si="33"/>
        <v>0</v>
      </c>
      <c r="AI124" s="6">
        <f t="shared" si="34"/>
        <v>0</v>
      </c>
      <c r="AJ124" s="6">
        <f t="shared" si="35"/>
        <v>0</v>
      </c>
      <c r="AK124" s="6">
        <f t="shared" si="36"/>
        <v>0</v>
      </c>
      <c r="AL124" s="6">
        <f t="shared" si="37"/>
        <v>-7.2329065707610329E-3</v>
      </c>
      <c r="AM124" s="6">
        <f t="shared" si="38"/>
        <v>-2.2914826949382627E-2</v>
      </c>
      <c r="AN124" s="6">
        <f t="shared" si="39"/>
        <v>4.1509624759287211E-3</v>
      </c>
      <c r="AO124" s="6">
        <f t="shared" si="40"/>
        <v>9.5730065929404695E-3</v>
      </c>
      <c r="AP124" s="6">
        <f t="shared" si="41"/>
        <v>7.721916855061739E-3</v>
      </c>
      <c r="AQ124" s="6">
        <f t="shared" si="42"/>
        <v>0</v>
      </c>
      <c r="AR124" s="6">
        <f t="shared" si="43"/>
        <v>0</v>
      </c>
    </row>
    <row r="125" spans="1:44" x14ac:dyDescent="0.25">
      <c r="A125" s="1" t="str">
        <f>'[2]Discounts %'!$E128</f>
        <v>132kV/EHV</v>
      </c>
      <c r="B125" s="1" t="str">
        <f>'[2]Discounts per kWh'!$F128</f>
        <v>Domestic Off Peak (related MPAN)</v>
      </c>
      <c r="C125" s="6">
        <f>'[1]Discounts %'!X128</f>
        <v>0.99577171881139148</v>
      </c>
      <c r="D125" s="6">
        <f>'[1]Discounts %'!Y128</f>
        <v>1</v>
      </c>
      <c r="E125" s="6">
        <f>'[1]Discounts %'!Z128</f>
        <v>1</v>
      </c>
      <c r="F125" s="6">
        <f>'[1]Discounts %'!AA128</f>
        <v>1</v>
      </c>
      <c r="G125" s="6">
        <f>'[1]Discounts %'!AB128</f>
        <v>1</v>
      </c>
      <c r="H125" s="6">
        <f>'[1]Discounts %'!AC128</f>
        <v>1</v>
      </c>
      <c r="I125" s="6">
        <f>'[1]Discounts %'!AD128</f>
        <v>1</v>
      </c>
      <c r="J125" s="6">
        <f>'[1]Discounts %'!AE128</f>
        <v>1</v>
      </c>
      <c r="K125" s="6">
        <f>'[1]Discounts %'!AF128</f>
        <v>0.80507503908206324</v>
      </c>
      <c r="L125" s="6">
        <f>'[1]Discounts %'!AG128</f>
        <v>0.76657920900650844</v>
      </c>
      <c r="M125" s="6">
        <f>'[1]Discounts %'!AH128</f>
        <v>0.72867243289228112</v>
      </c>
      <c r="N125" s="6">
        <f>'[1]Discounts %'!AI128</f>
        <v>0.86816950567120899</v>
      </c>
      <c r="O125" s="6">
        <f>'[1]Discounts %'!AJ128</f>
        <v>1</v>
      </c>
      <c r="P125" s="6">
        <f>'[1]Discounts %'!AK128</f>
        <v>1</v>
      </c>
      <c r="Q125" s="3">
        <f>'[2]Discounts %'!X128</f>
        <v>0.98294038123206262</v>
      </c>
      <c r="R125" s="3">
        <f>'[2]Discounts %'!Y128</f>
        <v>1</v>
      </c>
      <c r="S125" s="3">
        <f>'[2]Discounts %'!Z128</f>
        <v>1</v>
      </c>
      <c r="T125" s="3">
        <f>'[2]Discounts %'!AA128</f>
        <v>1</v>
      </c>
      <c r="U125" s="3">
        <f>'[2]Discounts %'!AB128</f>
        <v>1</v>
      </c>
      <c r="V125" s="3">
        <f>'[2]Discounts %'!AC128</f>
        <v>1</v>
      </c>
      <c r="W125" s="3">
        <f>'[2]Discounts %'!AD128</f>
        <v>1</v>
      </c>
      <c r="X125" s="3">
        <f>'[2]Discounts %'!AE128</f>
        <v>0.99276709342923897</v>
      </c>
      <c r="Y125" s="3">
        <f>'[2]Discounts %'!AF128</f>
        <v>0.78216021213268061</v>
      </c>
      <c r="Z125" s="3">
        <f>'[2]Discounts %'!AG128</f>
        <v>0.77073017148243717</v>
      </c>
      <c r="AA125" s="3">
        <f>'[2]Discounts %'!AH128</f>
        <v>0.73824543948522159</v>
      </c>
      <c r="AB125" s="3">
        <f>'[2]Discounts %'!AI128</f>
        <v>0.87589142252627072</v>
      </c>
      <c r="AC125" s="3">
        <f>'[2]Discounts %'!AJ128</f>
        <v>1</v>
      </c>
      <c r="AD125" s="3">
        <f>'[2]Discounts %'!AK128</f>
        <v>1</v>
      </c>
      <c r="AE125" s="6">
        <f t="shared" si="30"/>
        <v>-1.2831337579328861E-2</v>
      </c>
      <c r="AF125" s="6">
        <f t="shared" si="31"/>
        <v>0</v>
      </c>
      <c r="AG125" s="6">
        <f t="shared" si="32"/>
        <v>0</v>
      </c>
      <c r="AH125" s="6">
        <f t="shared" si="33"/>
        <v>0</v>
      </c>
      <c r="AI125" s="6">
        <f t="shared" si="34"/>
        <v>0</v>
      </c>
      <c r="AJ125" s="6">
        <f t="shared" si="35"/>
        <v>0</v>
      </c>
      <c r="AK125" s="6">
        <f t="shared" si="36"/>
        <v>0</v>
      </c>
      <c r="AL125" s="6">
        <f t="shared" si="37"/>
        <v>-7.2329065707610329E-3</v>
      </c>
      <c r="AM125" s="6">
        <f t="shared" si="38"/>
        <v>-2.2914826949382627E-2</v>
      </c>
      <c r="AN125" s="6">
        <f t="shared" si="39"/>
        <v>4.1509624759287211E-3</v>
      </c>
      <c r="AO125" s="6">
        <f t="shared" si="40"/>
        <v>9.5730065929404695E-3</v>
      </c>
      <c r="AP125" s="6">
        <f t="shared" si="41"/>
        <v>7.721916855061739E-3</v>
      </c>
      <c r="AQ125" s="6">
        <f t="shared" si="42"/>
        <v>0</v>
      </c>
      <c r="AR125" s="6">
        <f t="shared" si="43"/>
        <v>0</v>
      </c>
    </row>
    <row r="126" spans="1:44" x14ac:dyDescent="0.25">
      <c r="A126" s="1" t="str">
        <f>'[2]Discounts %'!$E129</f>
        <v>132kV/EHV</v>
      </c>
      <c r="B126" s="1" t="str">
        <f>'[2]Discounts per kWh'!$F129</f>
        <v>Small Non Domestic Unrestricted</v>
      </c>
      <c r="C126" s="6">
        <f>'[1]Discounts %'!X129</f>
        <v>0.84625986172138956</v>
      </c>
      <c r="D126" s="6">
        <f>'[1]Discounts %'!Y129</f>
        <v>0.97049883681893279</v>
      </c>
      <c r="E126" s="6">
        <f>'[1]Discounts %'!Z129</f>
        <v>0.94959818779861915</v>
      </c>
      <c r="F126" s="6">
        <f>'[1]Discounts %'!AA129</f>
        <v>0.97222377049193887</v>
      </c>
      <c r="G126" s="6">
        <f>'[1]Discounts %'!AB129</f>
        <v>0.95327057014339034</v>
      </c>
      <c r="H126" s="6">
        <f>'[1]Discounts %'!AC129</f>
        <v>1</v>
      </c>
      <c r="I126" s="6">
        <f>'[1]Discounts %'!AD129</f>
        <v>0.80542210961342697</v>
      </c>
      <c r="J126" s="6">
        <f>'[1]Discounts %'!AE129</f>
        <v>1</v>
      </c>
      <c r="K126" s="6">
        <f>'[1]Discounts %'!AF129</f>
        <v>1</v>
      </c>
      <c r="L126" s="6">
        <f>'[1]Discounts %'!AG129</f>
        <v>0.87650107008658296</v>
      </c>
      <c r="M126" s="6">
        <f>'[1]Discounts %'!AH129</f>
        <v>0.69077463914268744</v>
      </c>
      <c r="N126" s="6">
        <f>'[1]Discounts %'!AI129</f>
        <v>0.83765592137938105</v>
      </c>
      <c r="O126" s="6">
        <f>'[1]Discounts %'!AJ129</f>
        <v>0.94522059329820363</v>
      </c>
      <c r="P126" s="6">
        <f>'[1]Discounts %'!AK129</f>
        <v>0.97673109722013007</v>
      </c>
      <c r="Q126" s="3">
        <f>'[2]Discounts %'!X129</f>
        <v>0.84101500824643716</v>
      </c>
      <c r="R126" s="3">
        <f>'[2]Discounts %'!Y129</f>
        <v>0.9617448301250201</v>
      </c>
      <c r="S126" s="3">
        <f>'[2]Discounts %'!Z129</f>
        <v>0.9390298864106873</v>
      </c>
      <c r="T126" s="3">
        <f>'[2]Discounts %'!AA129</f>
        <v>0.95696148307499806</v>
      </c>
      <c r="U126" s="3">
        <f>'[2]Discounts %'!AB129</f>
        <v>0.95829469628545938</v>
      </c>
      <c r="V126" s="3">
        <f>'[2]Discounts %'!AC129</f>
        <v>1</v>
      </c>
      <c r="W126" s="3">
        <f>'[2]Discounts %'!AD129</f>
        <v>0.82056903265260195</v>
      </c>
      <c r="X126" s="3">
        <f>'[2]Discounts %'!AE129</f>
        <v>1</v>
      </c>
      <c r="Y126" s="3">
        <f>'[2]Discounts %'!AF129</f>
        <v>1</v>
      </c>
      <c r="Z126" s="3">
        <f>'[2]Discounts %'!AG129</f>
        <v>0.86928728453181414</v>
      </c>
      <c r="AA126" s="3">
        <f>'[2]Discounts %'!AH129</f>
        <v>0.67268644769655972</v>
      </c>
      <c r="AB126" s="3">
        <f>'[2]Discounts %'!AI129</f>
        <v>0.8287271652753635</v>
      </c>
      <c r="AC126" s="3">
        <f>'[2]Discounts %'!AJ129</f>
        <v>0.92701436445845575</v>
      </c>
      <c r="AD126" s="3">
        <f>'[2]Discounts %'!AK129</f>
        <v>1</v>
      </c>
      <c r="AE126" s="6">
        <f t="shared" si="30"/>
        <v>-5.2448534749524045E-3</v>
      </c>
      <c r="AF126" s="6">
        <f t="shared" si="31"/>
        <v>-8.7540066939126859E-3</v>
      </c>
      <c r="AG126" s="6">
        <f t="shared" si="32"/>
        <v>-1.0568301387931855E-2</v>
      </c>
      <c r="AH126" s="6">
        <f t="shared" si="33"/>
        <v>-1.5262287416940801E-2</v>
      </c>
      <c r="AI126" s="6">
        <f t="shared" si="34"/>
        <v>5.0241261420690408E-3</v>
      </c>
      <c r="AJ126" s="6">
        <f t="shared" si="35"/>
        <v>0</v>
      </c>
      <c r="AK126" s="6">
        <f t="shared" si="36"/>
        <v>1.5146923039174975E-2</v>
      </c>
      <c r="AL126" s="6">
        <f t="shared" si="37"/>
        <v>0</v>
      </c>
      <c r="AM126" s="6">
        <f t="shared" si="38"/>
        <v>0</v>
      </c>
      <c r="AN126" s="6">
        <f t="shared" si="39"/>
        <v>-7.2137855547688146E-3</v>
      </c>
      <c r="AO126" s="6">
        <f t="shared" si="40"/>
        <v>-1.8088191446127722E-2</v>
      </c>
      <c r="AP126" s="6">
        <f t="shared" si="41"/>
        <v>-8.9287561040175545E-3</v>
      </c>
      <c r="AQ126" s="6">
        <f t="shared" si="42"/>
        <v>-1.8206228839747873E-2</v>
      </c>
      <c r="AR126" s="6">
        <f t="shared" si="43"/>
        <v>2.3268902779869927E-2</v>
      </c>
    </row>
    <row r="127" spans="1:44" x14ac:dyDescent="0.25">
      <c r="A127" s="1" t="str">
        <f>'[2]Discounts %'!$E130</f>
        <v>132kV/EHV</v>
      </c>
      <c r="B127" s="1" t="str">
        <f>'[2]Discounts per kWh'!$F130</f>
        <v>Small Non Domestic Two Rate</v>
      </c>
      <c r="C127" s="6">
        <f>'[1]Discounts %'!X130</f>
        <v>1</v>
      </c>
      <c r="D127" s="6">
        <f>'[1]Discounts %'!Y130</f>
        <v>1</v>
      </c>
      <c r="E127" s="6">
        <f>'[1]Discounts %'!Z130</f>
        <v>1</v>
      </c>
      <c r="F127" s="6">
        <f>'[1]Discounts %'!AA130</f>
        <v>1</v>
      </c>
      <c r="G127" s="6">
        <f>'[1]Discounts %'!AB130</f>
        <v>1</v>
      </c>
      <c r="H127" s="6">
        <f>'[1]Discounts %'!AC130</f>
        <v>1</v>
      </c>
      <c r="I127" s="6">
        <f>'[1]Discounts %'!AD130</f>
        <v>0.96103084566506769</v>
      </c>
      <c r="J127" s="6">
        <f>'[1]Discounts %'!AE130</f>
        <v>1</v>
      </c>
      <c r="K127" s="6">
        <f>'[1]Discounts %'!AF130</f>
        <v>1</v>
      </c>
      <c r="L127" s="6">
        <f>'[1]Discounts %'!AG130</f>
        <v>1</v>
      </c>
      <c r="M127" s="6">
        <f>'[1]Discounts %'!AH130</f>
        <v>0.79596500688097782</v>
      </c>
      <c r="N127" s="6">
        <f>'[1]Discounts %'!AI130</f>
        <v>0.92425802262521783</v>
      </c>
      <c r="O127" s="6">
        <f>'[1]Discounts %'!AJ130</f>
        <v>1</v>
      </c>
      <c r="P127" s="6">
        <f>'[1]Discounts %'!AK130</f>
        <v>1</v>
      </c>
      <c r="Q127" s="3">
        <f>'[2]Discounts %'!X130</f>
        <v>1</v>
      </c>
      <c r="R127" s="3">
        <f>'[2]Discounts %'!Y130</f>
        <v>1</v>
      </c>
      <c r="S127" s="3">
        <f>'[2]Discounts %'!Z130</f>
        <v>1</v>
      </c>
      <c r="T127" s="3">
        <f>'[2]Discounts %'!AA130</f>
        <v>1</v>
      </c>
      <c r="U127" s="3">
        <f>'[2]Discounts %'!AB130</f>
        <v>0.96297545411808794</v>
      </c>
      <c r="V127" s="3">
        <f>'[2]Discounts %'!AC130</f>
        <v>1</v>
      </c>
      <c r="W127" s="3">
        <f>'[2]Discounts %'!AD130</f>
        <v>0.94420586651251104</v>
      </c>
      <c r="X127" s="3">
        <f>'[2]Discounts %'!AE130</f>
        <v>1</v>
      </c>
      <c r="Y127" s="3">
        <f>'[2]Discounts %'!AF130</f>
        <v>1</v>
      </c>
      <c r="Z127" s="3">
        <f>'[2]Discounts %'!AG130</f>
        <v>1</v>
      </c>
      <c r="AA127" s="3">
        <f>'[2]Discounts %'!AH130</f>
        <v>0.78035837254408447</v>
      </c>
      <c r="AB127" s="3">
        <f>'[2]Discounts %'!AI130</f>
        <v>0.91651666076516691</v>
      </c>
      <c r="AC127" s="3">
        <f>'[2]Discounts %'!AJ130</f>
        <v>1</v>
      </c>
      <c r="AD127" s="3">
        <f>'[2]Discounts %'!AK130</f>
        <v>1</v>
      </c>
      <c r="AE127" s="6">
        <f t="shared" si="30"/>
        <v>0</v>
      </c>
      <c r="AF127" s="6">
        <f t="shared" si="31"/>
        <v>0</v>
      </c>
      <c r="AG127" s="6">
        <f t="shared" si="32"/>
        <v>0</v>
      </c>
      <c r="AH127" s="6">
        <f t="shared" si="33"/>
        <v>0</v>
      </c>
      <c r="AI127" s="6">
        <f t="shared" si="34"/>
        <v>-3.7024545881912063E-2</v>
      </c>
      <c r="AJ127" s="6">
        <f t="shared" si="35"/>
        <v>0</v>
      </c>
      <c r="AK127" s="6">
        <f t="shared" si="36"/>
        <v>-1.6824979152556652E-2</v>
      </c>
      <c r="AL127" s="6">
        <f t="shared" si="37"/>
        <v>0</v>
      </c>
      <c r="AM127" s="6">
        <f t="shared" si="38"/>
        <v>0</v>
      </c>
      <c r="AN127" s="6">
        <f t="shared" si="39"/>
        <v>0</v>
      </c>
      <c r="AO127" s="6">
        <f t="shared" si="40"/>
        <v>-1.5606634336893355E-2</v>
      </c>
      <c r="AP127" s="6">
        <f t="shared" si="41"/>
        <v>-7.7413618600509215E-3</v>
      </c>
      <c r="AQ127" s="6">
        <f t="shared" si="42"/>
        <v>0</v>
      </c>
      <c r="AR127" s="6">
        <f t="shared" si="43"/>
        <v>0</v>
      </c>
    </row>
    <row r="128" spans="1:44" x14ac:dyDescent="0.25">
      <c r="A128" s="1" t="str">
        <f>'[2]Discounts %'!$E131</f>
        <v>132kV/EHV</v>
      </c>
      <c r="B128" s="1" t="str">
        <f>'[2]Discounts per kWh'!$F131</f>
        <v>Small Non Domestic Off Peak (related MPAN)</v>
      </c>
      <c r="C128" s="6">
        <f>'[1]Discounts %'!X131</f>
        <v>1</v>
      </c>
      <c r="D128" s="6">
        <f>'[1]Discounts %'!Y131</f>
        <v>1</v>
      </c>
      <c r="E128" s="6">
        <f>'[1]Discounts %'!Z131</f>
        <v>1</v>
      </c>
      <c r="F128" s="6">
        <f>'[1]Discounts %'!AA131</f>
        <v>1</v>
      </c>
      <c r="G128" s="6">
        <f>'[1]Discounts %'!AB131</f>
        <v>1</v>
      </c>
      <c r="H128" s="6">
        <f>'[1]Discounts %'!AC131</f>
        <v>1</v>
      </c>
      <c r="I128" s="6">
        <f>'[1]Discounts %'!AD131</f>
        <v>0.96103084566506769</v>
      </c>
      <c r="J128" s="6">
        <f>'[1]Discounts %'!AE131</f>
        <v>1</v>
      </c>
      <c r="K128" s="6">
        <f>'[1]Discounts %'!AF131</f>
        <v>1</v>
      </c>
      <c r="L128" s="6">
        <f>'[1]Discounts %'!AG131</f>
        <v>1</v>
      </c>
      <c r="M128" s="6">
        <f>'[1]Discounts %'!AH131</f>
        <v>0.79596500688097782</v>
      </c>
      <c r="N128" s="6">
        <f>'[1]Discounts %'!AI131</f>
        <v>0.92425802262521783</v>
      </c>
      <c r="O128" s="6">
        <f>'[1]Discounts %'!AJ131</f>
        <v>1</v>
      </c>
      <c r="P128" s="6">
        <f>'[1]Discounts %'!AK131</f>
        <v>1</v>
      </c>
      <c r="Q128" s="3">
        <f>'[2]Discounts %'!X131</f>
        <v>1</v>
      </c>
      <c r="R128" s="3">
        <f>'[2]Discounts %'!Y131</f>
        <v>1</v>
      </c>
      <c r="S128" s="3">
        <f>'[2]Discounts %'!Z131</f>
        <v>1</v>
      </c>
      <c r="T128" s="3">
        <f>'[2]Discounts %'!AA131</f>
        <v>1</v>
      </c>
      <c r="U128" s="3">
        <f>'[2]Discounts %'!AB131</f>
        <v>0.96297545411808794</v>
      </c>
      <c r="V128" s="3">
        <f>'[2]Discounts %'!AC131</f>
        <v>1</v>
      </c>
      <c r="W128" s="3">
        <f>'[2]Discounts %'!AD131</f>
        <v>0.94420586651251104</v>
      </c>
      <c r="X128" s="3">
        <f>'[2]Discounts %'!AE131</f>
        <v>1</v>
      </c>
      <c r="Y128" s="3">
        <f>'[2]Discounts %'!AF131</f>
        <v>1</v>
      </c>
      <c r="Z128" s="3">
        <f>'[2]Discounts %'!AG131</f>
        <v>1</v>
      </c>
      <c r="AA128" s="3">
        <f>'[2]Discounts %'!AH131</f>
        <v>0.78035837254408447</v>
      </c>
      <c r="AB128" s="3">
        <f>'[2]Discounts %'!AI131</f>
        <v>0.91651666076516691</v>
      </c>
      <c r="AC128" s="3">
        <f>'[2]Discounts %'!AJ131</f>
        <v>1</v>
      </c>
      <c r="AD128" s="3">
        <f>'[2]Discounts %'!AK131</f>
        <v>1</v>
      </c>
      <c r="AE128" s="6">
        <f t="shared" si="30"/>
        <v>0</v>
      </c>
      <c r="AF128" s="6">
        <f t="shared" si="31"/>
        <v>0</v>
      </c>
      <c r="AG128" s="6">
        <f t="shared" si="32"/>
        <v>0</v>
      </c>
      <c r="AH128" s="6">
        <f t="shared" si="33"/>
        <v>0</v>
      </c>
      <c r="AI128" s="6">
        <f t="shared" si="34"/>
        <v>-3.7024545881912063E-2</v>
      </c>
      <c r="AJ128" s="6">
        <f t="shared" si="35"/>
        <v>0</v>
      </c>
      <c r="AK128" s="6">
        <f t="shared" si="36"/>
        <v>-1.6824979152556652E-2</v>
      </c>
      <c r="AL128" s="6">
        <f t="shared" si="37"/>
        <v>0</v>
      </c>
      <c r="AM128" s="6">
        <f t="shared" si="38"/>
        <v>0</v>
      </c>
      <c r="AN128" s="6">
        <f t="shared" si="39"/>
        <v>0</v>
      </c>
      <c r="AO128" s="6">
        <f t="shared" si="40"/>
        <v>-1.5606634336893355E-2</v>
      </c>
      <c r="AP128" s="6">
        <f t="shared" si="41"/>
        <v>-7.7413618600509215E-3</v>
      </c>
      <c r="AQ128" s="6">
        <f t="shared" si="42"/>
        <v>0</v>
      </c>
      <c r="AR128" s="6">
        <f t="shared" si="43"/>
        <v>0</v>
      </c>
    </row>
    <row r="129" spans="1:44" x14ac:dyDescent="0.25">
      <c r="A129" s="1" t="str">
        <f>'[2]Discounts %'!$E132</f>
        <v>132kV/EHV</v>
      </c>
      <c r="B129" s="1" t="str">
        <f>'[2]Discounts per kWh'!$F132</f>
        <v>LV Medium Non-Domestic</v>
      </c>
      <c r="C129" s="6">
        <f>'[1]Discounts %'!X132</f>
        <v>0.93686526833318873</v>
      </c>
      <c r="D129" s="6">
        <f>'[1]Discounts %'!Y132</f>
        <v>1</v>
      </c>
      <c r="E129" s="6">
        <f>'[1]Discounts %'!Z132</f>
        <v>1</v>
      </c>
      <c r="F129" s="6">
        <f>'[1]Discounts %'!AA132</f>
        <v>1</v>
      </c>
      <c r="G129" s="6">
        <f>'[1]Discounts %'!AB132</f>
        <v>1</v>
      </c>
      <c r="H129" s="6">
        <f>'[1]Discounts %'!AC132</f>
        <v>1</v>
      </c>
      <c r="I129" s="6">
        <f>'[1]Discounts %'!AD132</f>
        <v>0.9288160286047259</v>
      </c>
      <c r="J129" s="6">
        <f>'[1]Discounts %'!AE132</f>
        <v>1</v>
      </c>
      <c r="K129" s="6">
        <f>'[1]Discounts %'!AF132</f>
        <v>1</v>
      </c>
      <c r="L129" s="6">
        <f>'[1]Discounts %'!AG132</f>
        <v>0.90206885552890193</v>
      </c>
      <c r="M129" s="6">
        <f>'[1]Discounts %'!AH132</f>
        <v>0.77324923379875998</v>
      </c>
      <c r="N129" s="6">
        <f>'[1]Discounts %'!AI132</f>
        <v>0.88017993982777665</v>
      </c>
      <c r="O129" s="6">
        <f>'[1]Discounts %'!AJ132</f>
        <v>1</v>
      </c>
      <c r="P129" s="6">
        <f>'[1]Discounts %'!AK132</f>
        <v>1</v>
      </c>
      <c r="Q129" s="3">
        <f>'[2]Discounts %'!X132</f>
        <v>0.95923763450867583</v>
      </c>
      <c r="R129" s="3">
        <f>'[2]Discounts %'!Y132</f>
        <v>1</v>
      </c>
      <c r="S129" s="3">
        <f>'[2]Discounts %'!Z132</f>
        <v>1</v>
      </c>
      <c r="T129" s="3">
        <f>'[2]Discounts %'!AA132</f>
        <v>1</v>
      </c>
      <c r="U129" s="3">
        <f>'[2]Discounts %'!AB132</f>
        <v>1</v>
      </c>
      <c r="V129" s="3">
        <f>'[2]Discounts %'!AC132</f>
        <v>1</v>
      </c>
      <c r="W129" s="3">
        <f>'[2]Discounts %'!AD132</f>
        <v>0.9170070658329077</v>
      </c>
      <c r="X129" s="3">
        <f>'[2]Discounts %'!AE132</f>
        <v>1</v>
      </c>
      <c r="Y129" s="3">
        <f>'[2]Discounts %'!AF132</f>
        <v>0.93558015613317724</v>
      </c>
      <c r="Z129" s="3">
        <f>'[2]Discounts %'!AG132</f>
        <v>0.81959672187302834</v>
      </c>
      <c r="AA129" s="3">
        <f>'[2]Discounts %'!AH132</f>
        <v>0.7688528161544852</v>
      </c>
      <c r="AB129" s="3">
        <f>'[2]Discounts %'!AI132</f>
        <v>0.87002706559921594</v>
      </c>
      <c r="AC129" s="3">
        <f>'[2]Discounts %'!AJ132</f>
        <v>1</v>
      </c>
      <c r="AD129" s="3">
        <f>'[2]Discounts %'!AK132</f>
        <v>1</v>
      </c>
      <c r="AE129" s="6">
        <f t="shared" si="30"/>
        <v>2.2372366175487102E-2</v>
      </c>
      <c r="AF129" s="6">
        <f t="shared" si="31"/>
        <v>0</v>
      </c>
      <c r="AG129" s="6">
        <f t="shared" si="32"/>
        <v>0</v>
      </c>
      <c r="AH129" s="6">
        <f t="shared" si="33"/>
        <v>0</v>
      </c>
      <c r="AI129" s="6">
        <f t="shared" si="34"/>
        <v>0</v>
      </c>
      <c r="AJ129" s="6">
        <f t="shared" si="35"/>
        <v>0</v>
      </c>
      <c r="AK129" s="6">
        <f t="shared" si="36"/>
        <v>-1.1808962771818199E-2</v>
      </c>
      <c r="AL129" s="6">
        <f t="shared" si="37"/>
        <v>0</v>
      </c>
      <c r="AM129" s="6">
        <f t="shared" si="38"/>
        <v>-6.4419843866822757E-2</v>
      </c>
      <c r="AN129" s="6">
        <f t="shared" si="39"/>
        <v>-8.2472133655873581E-2</v>
      </c>
      <c r="AO129" s="6">
        <f t="shared" si="40"/>
        <v>-4.396417644274786E-3</v>
      </c>
      <c r="AP129" s="6">
        <f t="shared" si="41"/>
        <v>-1.0152874228560704E-2</v>
      </c>
      <c r="AQ129" s="6">
        <f t="shared" si="42"/>
        <v>0</v>
      </c>
      <c r="AR129" s="6">
        <f t="shared" si="43"/>
        <v>0</v>
      </c>
    </row>
    <row r="130" spans="1:44" x14ac:dyDescent="0.25">
      <c r="A130" s="1" t="str">
        <f>'[2]Discounts %'!$E133</f>
        <v>132kV/EHV</v>
      </c>
      <c r="B130" s="1" t="str">
        <f>'[2]Discounts per kWh'!$F133</f>
        <v>LV Sub Medium Non-Domestic</v>
      </c>
      <c r="C130" s="6">
        <f>'[1]Discounts %'!X133</f>
        <v>0.52443712500750084</v>
      </c>
      <c r="D130" s="6">
        <f>'[1]Discounts %'!Y133</f>
        <v>0.57340519941490298</v>
      </c>
      <c r="E130" s="6">
        <f>'[1]Discounts %'!Z133</f>
        <v>0.62757265913879223</v>
      </c>
      <c r="F130" s="6">
        <f>'[1]Discounts %'!AA133</f>
        <v>0.84868810046006649</v>
      </c>
      <c r="G130" s="6">
        <f>'[1]Discounts %'!AB133</f>
        <v>0.5868972562622391</v>
      </c>
      <c r="H130" s="6">
        <f>'[1]Discounts %'!AC133</f>
        <v>0.80203960838468524</v>
      </c>
      <c r="I130" s="6">
        <f>'[1]Discounts %'!AD133</f>
        <v>0.52518238330436451</v>
      </c>
      <c r="J130" s="6">
        <f>'[1]Discounts %'!AE133</f>
        <v>0.85131451940976799</v>
      </c>
      <c r="K130" s="6">
        <f>'[1]Discounts %'!AF133</f>
        <v>0.60756872330935507</v>
      </c>
      <c r="L130" s="6">
        <f>'[1]Discounts %'!AG133</f>
        <v>0.55839173526478103</v>
      </c>
      <c r="M130" s="6">
        <f>'[1]Discounts %'!AH133</f>
        <v>0.45266209218926301</v>
      </c>
      <c r="N130" s="6">
        <f>'[1]Discounts %'!AI133</f>
        <v>0.48019527075147661</v>
      </c>
      <c r="O130" s="6">
        <f>'[1]Discounts %'!AJ133</f>
        <v>0.62177051703658992</v>
      </c>
      <c r="P130" s="6">
        <f>'[1]Discounts %'!AK133</f>
        <v>0.66635136424180597</v>
      </c>
      <c r="Q130" s="3">
        <f>'[2]Discounts %'!X133</f>
        <v>0.54041281393546792</v>
      </c>
      <c r="R130" s="3">
        <f>'[2]Discounts %'!Y133</f>
        <v>0.59796437514906298</v>
      </c>
      <c r="S130" s="3">
        <f>'[2]Discounts %'!Z133</f>
        <v>0.63112719086519908</v>
      </c>
      <c r="T130" s="3">
        <f>'[2]Discounts %'!AA133</f>
        <v>0.77901067526755763</v>
      </c>
      <c r="U130" s="3">
        <f>'[2]Discounts %'!AB133</f>
        <v>0.63030826934355177</v>
      </c>
      <c r="V130" s="3">
        <f>'[2]Discounts %'!AC133</f>
        <v>0.78988859585809112</v>
      </c>
      <c r="W130" s="3">
        <f>'[2]Discounts %'!AD133</f>
        <v>0.52263234615228493</v>
      </c>
      <c r="X130" s="3">
        <f>'[2]Discounts %'!AE133</f>
        <v>0.74884291719599161</v>
      </c>
      <c r="Y130" s="3">
        <f>'[2]Discounts %'!AF133</f>
        <v>0.56872696178014326</v>
      </c>
      <c r="Z130" s="3">
        <f>'[2]Discounts %'!AG133</f>
        <v>0.51149727452076232</v>
      </c>
      <c r="AA130" s="3">
        <f>'[2]Discounts %'!AH133</f>
        <v>0.45366043693970703</v>
      </c>
      <c r="AB130" s="3">
        <f>'[2]Discounts %'!AI133</f>
        <v>0.4835830321066289</v>
      </c>
      <c r="AC130" s="3">
        <f>'[2]Discounts %'!AJ133</f>
        <v>0.62239792081974976</v>
      </c>
      <c r="AD130" s="3">
        <f>'[2]Discounts %'!AK133</f>
        <v>0.66210693615708027</v>
      </c>
      <c r="AE130" s="6">
        <f t="shared" si="30"/>
        <v>1.597568892796708E-2</v>
      </c>
      <c r="AF130" s="6">
        <f t="shared" si="31"/>
        <v>2.4559175734159999E-2</v>
      </c>
      <c r="AG130" s="6">
        <f t="shared" si="32"/>
        <v>3.554531726406851E-3</v>
      </c>
      <c r="AH130" s="6">
        <f t="shared" si="33"/>
        <v>-6.9677425192508857E-2</v>
      </c>
      <c r="AI130" s="6">
        <f t="shared" si="34"/>
        <v>4.3411013081312677E-2</v>
      </c>
      <c r="AJ130" s="6">
        <f t="shared" si="35"/>
        <v>-1.2151012526594118E-2</v>
      </c>
      <c r="AK130" s="6">
        <f t="shared" si="36"/>
        <v>-2.5500371520795762E-3</v>
      </c>
      <c r="AL130" s="6">
        <f t="shared" si="37"/>
        <v>-0.10247160221377638</v>
      </c>
      <c r="AM130" s="6">
        <f t="shared" si="38"/>
        <v>-3.8841761529211816E-2</v>
      </c>
      <c r="AN130" s="6">
        <f t="shared" si="39"/>
        <v>-4.6894460744018707E-2</v>
      </c>
      <c r="AO130" s="6">
        <f t="shared" si="40"/>
        <v>9.983447504440246E-4</v>
      </c>
      <c r="AP130" s="6">
        <f t="shared" si="41"/>
        <v>3.3877613551522856E-3</v>
      </c>
      <c r="AQ130" s="6">
        <f t="shared" si="42"/>
        <v>6.2740378315984113E-4</v>
      </c>
      <c r="AR130" s="6">
        <f t="shared" si="43"/>
        <v>-4.2444280847256932E-3</v>
      </c>
    </row>
    <row r="131" spans="1:44" x14ac:dyDescent="0.25">
      <c r="A131" s="1" t="str">
        <f>'[2]Discounts %'!$E134</f>
        <v>132kV/EHV</v>
      </c>
      <c r="B131" s="1" t="str">
        <f>'[2]Discounts per kWh'!$F134</f>
        <v>HV Medium Non-Domestic</v>
      </c>
      <c r="C131" s="6">
        <f>'[1]Discounts %'!X134</f>
        <v>0.4583509603345739</v>
      </c>
      <c r="D131" s="6">
        <f>'[1]Discounts %'!Y134</f>
        <v>0.502370848487247</v>
      </c>
      <c r="E131" s="6">
        <f>'[1]Discounts %'!Z134</f>
        <v>0.46241799919594118</v>
      </c>
      <c r="F131" s="6">
        <f>'[1]Discounts %'!AA134</f>
        <v>0.72787732898519264</v>
      </c>
      <c r="G131" s="6">
        <f>'[1]Discounts %'!AB134</f>
        <v>0.40712935058484501</v>
      </c>
      <c r="H131" s="6">
        <f>'[1]Discounts %'!AC134</f>
        <v>0.69410718315509179</v>
      </c>
      <c r="I131" s="6">
        <f>'[1]Discounts %'!AD134</f>
        <v>0.4755767687578335</v>
      </c>
      <c r="J131" s="6">
        <f>'[1]Discounts %'!AE134</f>
        <v>0.71213495032289276</v>
      </c>
      <c r="K131" s="6">
        <f>'[1]Discounts %'!AF134</f>
        <v>0.5239604610229025</v>
      </c>
      <c r="L131" s="6">
        <f>'[1]Discounts %'!AG134</f>
        <v>0.45864196786076056</v>
      </c>
      <c r="M131" s="6">
        <f>'[1]Discounts %'!AH134</f>
        <v>0.36844908222906536</v>
      </c>
      <c r="N131" s="6">
        <f>'[1]Discounts %'!AI134</f>
        <v>0.38178934812446874</v>
      </c>
      <c r="O131" s="6">
        <f>'[1]Discounts %'!AJ134</f>
        <v>0.46861572490829845</v>
      </c>
      <c r="P131" s="6">
        <f>'[1]Discounts %'!AK134</f>
        <v>0.4720635438477872</v>
      </c>
      <c r="Q131" s="3">
        <f>'[2]Discounts %'!X134</f>
        <v>0.48725056224744134</v>
      </c>
      <c r="R131" s="3">
        <f>'[2]Discounts %'!Y134</f>
        <v>0.499959875595894</v>
      </c>
      <c r="S131" s="3">
        <f>'[2]Discounts %'!Z134</f>
        <v>0.45197946767969593</v>
      </c>
      <c r="T131" s="3">
        <f>'[2]Discounts %'!AA134</f>
        <v>0.73783147959753503</v>
      </c>
      <c r="U131" s="3">
        <f>'[2]Discounts %'!AB134</f>
        <v>0.41943548453995605</v>
      </c>
      <c r="V131" s="3">
        <f>'[2]Discounts %'!AC134</f>
        <v>0.69139990568841803</v>
      </c>
      <c r="W131" s="3">
        <f>'[2]Discounts %'!AD134</f>
        <v>0.47081568809765884</v>
      </c>
      <c r="X131" s="3">
        <f>'[2]Discounts %'!AE134</f>
        <v>0.67081855974857207</v>
      </c>
      <c r="Y131" s="3">
        <f>'[2]Discounts %'!AF134</f>
        <v>0.46468459359120262</v>
      </c>
      <c r="Z131" s="3">
        <f>'[2]Discounts %'!AG134</f>
        <v>0.42261494177956821</v>
      </c>
      <c r="AA131" s="3">
        <f>'[2]Discounts %'!AH134</f>
        <v>0.33238813963671288</v>
      </c>
      <c r="AB131" s="3">
        <f>'[2]Discounts %'!AI134</f>
        <v>0.34958311762151456</v>
      </c>
      <c r="AC131" s="3">
        <f>'[2]Discounts %'!AJ134</f>
        <v>0.40832721762101631</v>
      </c>
      <c r="AD131" s="3">
        <f>'[2]Discounts %'!AK134</f>
        <v>0.33640007896284507</v>
      </c>
      <c r="AE131" s="6">
        <f t="shared" si="30"/>
        <v>2.8899601912867445E-2</v>
      </c>
      <c r="AF131" s="6">
        <f t="shared" si="31"/>
        <v>-2.4109728913530026E-3</v>
      </c>
      <c r="AG131" s="6">
        <f t="shared" si="32"/>
        <v>-1.0438531516245242E-2</v>
      </c>
      <c r="AH131" s="6">
        <f t="shared" si="33"/>
        <v>9.954150612342394E-3</v>
      </c>
      <c r="AI131" s="6">
        <f t="shared" si="34"/>
        <v>1.2306133955111043E-2</v>
      </c>
      <c r="AJ131" s="6">
        <f t="shared" si="35"/>
        <v>-2.7072774666737631E-3</v>
      </c>
      <c r="AK131" s="6">
        <f t="shared" si="36"/>
        <v>-4.7610806601746658E-3</v>
      </c>
      <c r="AL131" s="6">
        <f t="shared" si="37"/>
        <v>-4.1316390574320683E-2</v>
      </c>
      <c r="AM131" s="6">
        <f t="shared" si="38"/>
        <v>-5.927586743169988E-2</v>
      </c>
      <c r="AN131" s="6">
        <f t="shared" si="39"/>
        <v>-3.6027026081192348E-2</v>
      </c>
      <c r="AO131" s="6">
        <f t="shared" si="40"/>
        <v>-3.6060942592352485E-2</v>
      </c>
      <c r="AP131" s="6">
        <f t="shared" si="41"/>
        <v>-3.2206230502954181E-2</v>
      </c>
      <c r="AQ131" s="6">
        <f t="shared" si="42"/>
        <v>-6.0288507287282134E-2</v>
      </c>
      <c r="AR131" s="6">
        <f t="shared" si="43"/>
        <v>-0.13566346488494213</v>
      </c>
    </row>
    <row r="132" spans="1:44" x14ac:dyDescent="0.25">
      <c r="A132" s="1" t="str">
        <f>'[2]Discounts %'!$E135</f>
        <v>132kV/EHV</v>
      </c>
      <c r="B132" s="1" t="str">
        <f>'[2]Discounts per kWh'!$F135</f>
        <v>LV Network Domestic</v>
      </c>
      <c r="C132" s="6">
        <f>'[1]Discounts %'!X135</f>
        <v>0.73890869493342326</v>
      </c>
      <c r="D132" s="6">
        <f>'[1]Discounts %'!Y135</f>
        <v>0.80942767180448794</v>
      </c>
      <c r="E132" s="6">
        <f>'[1]Discounts %'!Z135</f>
        <v>0.86865415294925219</v>
      </c>
      <c r="F132" s="6">
        <f>'[1]Discounts %'!AA135</f>
        <v>0.84589803109736583</v>
      </c>
      <c r="G132" s="6">
        <f>'[1]Discounts %'!AB135</f>
        <v>0.77168766675249745</v>
      </c>
      <c r="H132" s="6">
        <f>'[1]Discounts %'!AC135</f>
        <v>0.91262077662793029</v>
      </c>
      <c r="I132" s="6">
        <f>'[1]Discounts %'!AD135</f>
        <v>0.76358946961749452</v>
      </c>
      <c r="J132" s="6">
        <f>'[1]Discounts %'!AE135</f>
        <v>0.71244263746187464</v>
      </c>
      <c r="K132" s="6">
        <f>'[1]Discounts %'!AF135</f>
        <v>0.48081956713838397</v>
      </c>
      <c r="L132" s="6">
        <f>'[1]Discounts %'!AG135</f>
        <v>0.73915788979001396</v>
      </c>
      <c r="M132" s="6">
        <f>'[1]Discounts %'!AH135</f>
        <v>0.617724130189923</v>
      </c>
      <c r="N132" s="6">
        <f>'[1]Discounts %'!AI135</f>
        <v>0.69186097123960755</v>
      </c>
      <c r="O132" s="6">
        <f>'[1]Discounts %'!AJ135</f>
        <v>0.52807423559226818</v>
      </c>
      <c r="P132" s="6">
        <f>'[1]Discounts %'!AK135</f>
        <v>0.80820735259355014</v>
      </c>
      <c r="Q132" s="3">
        <f>'[2]Discounts %'!X135</f>
        <v>0.69581223544402349</v>
      </c>
      <c r="R132" s="3">
        <f>'[2]Discounts %'!Y135</f>
        <v>0.83817815024842024</v>
      </c>
      <c r="S132" s="3">
        <f>'[2]Discounts %'!Z135</f>
        <v>0.77264178826214269</v>
      </c>
      <c r="T132" s="3">
        <f>'[2]Discounts %'!AA135</f>
        <v>0.98249023118178325</v>
      </c>
      <c r="U132" s="3">
        <f>'[2]Discounts %'!AB135</f>
        <v>0.90728697790945345</v>
      </c>
      <c r="V132" s="3">
        <f>'[2]Discounts %'!AC135</f>
        <v>0.92690783914009378</v>
      </c>
      <c r="W132" s="3">
        <f>'[2]Discounts %'!AD135</f>
        <v>0.8000157050895067</v>
      </c>
      <c r="X132" s="3">
        <f>'[2]Discounts %'!AE135</f>
        <v>0.63964880028595927</v>
      </c>
      <c r="Y132" s="3">
        <f>'[2]Discounts %'!AF135</f>
        <v>0.67426952558387931</v>
      </c>
      <c r="Z132" s="3">
        <f>'[2]Discounts %'!AG135</f>
        <v>0.65363396963449216</v>
      </c>
      <c r="AA132" s="3">
        <f>'[2]Discounts %'!AH135</f>
        <v>0.70676507560711488</v>
      </c>
      <c r="AB132" s="3">
        <f>'[2]Discounts %'!AI135</f>
        <v>0.7682204661847466</v>
      </c>
      <c r="AC132" s="3">
        <f>'[2]Discounts %'!AJ135</f>
        <v>0.89596868217155257</v>
      </c>
      <c r="AD132" s="3">
        <f>'[2]Discounts %'!AK135</f>
        <v>0.8561415650348283</v>
      </c>
      <c r="AE132" s="6">
        <f t="shared" si="30"/>
        <v>-4.3096459489399774E-2</v>
      </c>
      <c r="AF132" s="6">
        <f t="shared" si="31"/>
        <v>2.8750478443932304E-2</v>
      </c>
      <c r="AG132" s="6">
        <f t="shared" si="32"/>
        <v>-9.6012364687109497E-2</v>
      </c>
      <c r="AH132" s="6">
        <f t="shared" si="33"/>
        <v>0.13659220008441741</v>
      </c>
      <c r="AI132" s="6">
        <f t="shared" si="34"/>
        <v>0.135599311156956</v>
      </c>
      <c r="AJ132" s="6">
        <f t="shared" si="35"/>
        <v>1.4287062512163495E-2</v>
      </c>
      <c r="AK132" s="6">
        <f t="shared" si="36"/>
        <v>3.6426235472012181E-2</v>
      </c>
      <c r="AL132" s="6">
        <f t="shared" si="37"/>
        <v>-7.2793837175915366E-2</v>
      </c>
      <c r="AM132" s="6">
        <f t="shared" si="38"/>
        <v>0.19344995844549534</v>
      </c>
      <c r="AN132" s="6">
        <f t="shared" si="39"/>
        <v>-8.5523920155521793E-2</v>
      </c>
      <c r="AO132" s="6">
        <f t="shared" si="40"/>
        <v>8.9040945417191875E-2</v>
      </c>
      <c r="AP132" s="6">
        <f t="shared" si="41"/>
        <v>7.635949494513905E-2</v>
      </c>
      <c r="AQ132" s="6">
        <f t="shared" si="42"/>
        <v>0.36789444657928438</v>
      </c>
      <c r="AR132" s="6">
        <f t="shared" si="43"/>
        <v>4.7934212441278157E-2</v>
      </c>
    </row>
    <row r="133" spans="1:44" x14ac:dyDescent="0.25">
      <c r="A133" s="1" t="str">
        <f>'[2]Discounts %'!$E136</f>
        <v>132kV/EHV</v>
      </c>
      <c r="B133" s="1" t="str">
        <f>'[2]Discounts per kWh'!$F136</f>
        <v>LV Network Non-Domestic Non-CT</v>
      </c>
      <c r="C133" s="6">
        <f>'[1]Discounts %'!X136</f>
        <v>0.93393835137266978</v>
      </c>
      <c r="D133" s="6">
        <f>'[1]Discounts %'!Y136</f>
        <v>0.94110629613076613</v>
      </c>
      <c r="E133" s="6">
        <f>'[1]Discounts %'!Z136</f>
        <v>0.94461323798423202</v>
      </c>
      <c r="F133" s="6">
        <f>'[1]Discounts %'!AA136</f>
        <v>1</v>
      </c>
      <c r="G133" s="6">
        <f>'[1]Discounts %'!AB136</f>
        <v>0.98642885262053115</v>
      </c>
      <c r="H133" s="6">
        <f>'[1]Discounts %'!AC136</f>
        <v>1</v>
      </c>
      <c r="I133" s="6">
        <f>'[1]Discounts %'!AD136</f>
        <v>0.84712703640153009</v>
      </c>
      <c r="J133" s="6">
        <f>'[1]Discounts %'!AE136</f>
        <v>1</v>
      </c>
      <c r="K133" s="6">
        <f>'[1]Discounts %'!AF136</f>
        <v>1</v>
      </c>
      <c r="L133" s="6">
        <f>'[1]Discounts %'!AG136</f>
        <v>0.99783930169282198</v>
      </c>
      <c r="M133" s="6">
        <f>'[1]Discounts %'!AH136</f>
        <v>0.80345150654335695</v>
      </c>
      <c r="N133" s="6">
        <f>'[1]Discounts %'!AI136</f>
        <v>0.96956950594413061</v>
      </c>
      <c r="O133" s="6">
        <f>'[1]Discounts %'!AJ136</f>
        <v>1</v>
      </c>
      <c r="P133" s="6">
        <f>'[1]Discounts %'!AK136</f>
        <v>1</v>
      </c>
      <c r="Q133" s="3">
        <f>'[2]Discounts %'!X136</f>
        <v>0.93291716578202322</v>
      </c>
      <c r="R133" s="3">
        <f>'[2]Discounts %'!Y136</f>
        <v>1</v>
      </c>
      <c r="S133" s="3">
        <f>'[2]Discounts %'!Z136</f>
        <v>1</v>
      </c>
      <c r="T133" s="3">
        <f>'[2]Discounts %'!AA136</f>
        <v>1</v>
      </c>
      <c r="U133" s="3">
        <f>'[2]Discounts %'!AB136</f>
        <v>0.98993843583859431</v>
      </c>
      <c r="V133" s="3">
        <f>'[2]Discounts %'!AC136</f>
        <v>1</v>
      </c>
      <c r="W133" s="3">
        <f>'[2]Discounts %'!AD136</f>
        <v>0.90228004323263966</v>
      </c>
      <c r="X133" s="3">
        <f>'[2]Discounts %'!AE136</f>
        <v>1</v>
      </c>
      <c r="Y133" s="3">
        <f>'[2]Discounts %'!AF136</f>
        <v>1</v>
      </c>
      <c r="Z133" s="3">
        <f>'[2]Discounts %'!AG136</f>
        <v>1</v>
      </c>
      <c r="AA133" s="3">
        <f>'[2]Discounts %'!AH136</f>
        <v>0.77505804102662001</v>
      </c>
      <c r="AB133" s="3">
        <f>'[2]Discounts %'!AI136</f>
        <v>0.95435176307180358</v>
      </c>
      <c r="AC133" s="3">
        <f>'[2]Discounts %'!AJ136</f>
        <v>1</v>
      </c>
      <c r="AD133" s="3">
        <f>'[2]Discounts %'!AK136</f>
        <v>1</v>
      </c>
      <c r="AE133" s="6">
        <f t="shared" si="30"/>
        <v>-1.0211855906465672E-3</v>
      </c>
      <c r="AF133" s="6">
        <f t="shared" si="31"/>
        <v>5.8893703869233871E-2</v>
      </c>
      <c r="AG133" s="6">
        <f t="shared" si="32"/>
        <v>5.5386762015767976E-2</v>
      </c>
      <c r="AH133" s="6">
        <f t="shared" si="33"/>
        <v>0</v>
      </c>
      <c r="AI133" s="6">
        <f t="shared" si="34"/>
        <v>3.5095832180631614E-3</v>
      </c>
      <c r="AJ133" s="6">
        <f t="shared" si="35"/>
        <v>0</v>
      </c>
      <c r="AK133" s="6">
        <f t="shared" si="36"/>
        <v>5.5153006831109574E-2</v>
      </c>
      <c r="AL133" s="6">
        <f t="shared" si="37"/>
        <v>0</v>
      </c>
      <c r="AM133" s="6">
        <f t="shared" si="38"/>
        <v>0</v>
      </c>
      <c r="AN133" s="6">
        <f t="shared" si="39"/>
        <v>2.1606983071780217E-3</v>
      </c>
      <c r="AO133" s="6">
        <f t="shared" si="40"/>
        <v>-2.8393465516736938E-2</v>
      </c>
      <c r="AP133" s="6">
        <f t="shared" si="41"/>
        <v>-1.5217742872327022E-2</v>
      </c>
      <c r="AQ133" s="6">
        <f t="shared" si="42"/>
        <v>0</v>
      </c>
      <c r="AR133" s="6">
        <f t="shared" si="43"/>
        <v>0</v>
      </c>
    </row>
    <row r="134" spans="1:44" x14ac:dyDescent="0.25">
      <c r="A134" s="1" t="str">
        <f>'[2]Discounts %'!$E137</f>
        <v>132kV/EHV</v>
      </c>
      <c r="B134" s="1" t="str">
        <f>'[2]Discounts per kWh'!$F137</f>
        <v>LV HH Metered</v>
      </c>
      <c r="C134" s="6">
        <f>'[1]Discounts %'!X137</f>
        <v>0.80448856232130861</v>
      </c>
      <c r="D134" s="6">
        <f>'[1]Discounts %'!Y137</f>
        <v>1</v>
      </c>
      <c r="E134" s="6">
        <f>'[1]Discounts %'!Z137</f>
        <v>1</v>
      </c>
      <c r="F134" s="6">
        <f>'[1]Discounts %'!AA137</f>
        <v>0.96040156214809769</v>
      </c>
      <c r="G134" s="6">
        <f>'[1]Discounts %'!AB137</f>
        <v>0.94112993770639541</v>
      </c>
      <c r="H134" s="6">
        <f>'[1]Discounts %'!AC137</f>
        <v>1</v>
      </c>
      <c r="I134" s="6">
        <f>'[1]Discounts %'!AD137</f>
        <v>0.85415194596034372</v>
      </c>
      <c r="J134" s="6">
        <f>'[1]Discounts %'!AE137</f>
        <v>0.79254888888894415</v>
      </c>
      <c r="K134" s="6">
        <f>'[1]Discounts %'!AF137</f>
        <v>0.8777191510279444</v>
      </c>
      <c r="L134" s="6">
        <f>'[1]Discounts %'!AG137</f>
        <v>0.73093437450123866</v>
      </c>
      <c r="M134" s="6">
        <f>'[1]Discounts %'!AH137</f>
        <v>0.6928187932714186</v>
      </c>
      <c r="N134" s="6">
        <f>'[1]Discounts %'!AI137</f>
        <v>0.7474628978509702</v>
      </c>
      <c r="O134" s="6">
        <f>'[1]Discounts %'!AJ137</f>
        <v>0.93880540191925532</v>
      </c>
      <c r="P134" s="6">
        <f>'[1]Discounts %'!AK137</f>
        <v>0.95816617641508739</v>
      </c>
      <c r="Q134" s="3">
        <f>'[2]Discounts %'!X137</f>
        <v>0.82562702836024171</v>
      </c>
      <c r="R134" s="3">
        <f>'[2]Discounts %'!Y137</f>
        <v>1</v>
      </c>
      <c r="S134" s="3">
        <f>'[2]Discounts %'!Z137</f>
        <v>1</v>
      </c>
      <c r="T134" s="3">
        <f>'[2]Discounts %'!AA137</f>
        <v>0.94265104803816357</v>
      </c>
      <c r="U134" s="3">
        <f>'[2]Discounts %'!AB137</f>
        <v>0.94274963532510703</v>
      </c>
      <c r="V134" s="3">
        <f>'[2]Discounts %'!AC137</f>
        <v>1</v>
      </c>
      <c r="W134" s="3">
        <f>'[2]Discounts %'!AD137</f>
        <v>0.84648310146721961</v>
      </c>
      <c r="X134" s="3">
        <f>'[2]Discounts %'!AE137</f>
        <v>0.82731061990615373</v>
      </c>
      <c r="Y134" s="3">
        <f>'[2]Discounts %'!AF137</f>
        <v>0.89714186845747657</v>
      </c>
      <c r="Z134" s="3">
        <f>'[2]Discounts %'!AG137</f>
        <v>0.74663251668408848</v>
      </c>
      <c r="AA134" s="3">
        <f>'[2]Discounts %'!AH137</f>
        <v>0.6907095534820189</v>
      </c>
      <c r="AB134" s="3">
        <f>'[2]Discounts %'!AI137</f>
        <v>0.72879255919891084</v>
      </c>
      <c r="AC134" s="3">
        <f>'[2]Discounts %'!AJ137</f>
        <v>0.92084989882418811</v>
      </c>
      <c r="AD134" s="3">
        <f>'[2]Discounts %'!AK137</f>
        <v>0.93254011023057626</v>
      </c>
      <c r="AE134" s="6">
        <f t="shared" si="30"/>
        <v>2.1138466038933101E-2</v>
      </c>
      <c r="AF134" s="6">
        <f t="shared" si="31"/>
        <v>0</v>
      </c>
      <c r="AG134" s="6">
        <f t="shared" si="32"/>
        <v>0</v>
      </c>
      <c r="AH134" s="6">
        <f t="shared" si="33"/>
        <v>-1.7750514109934112E-2</v>
      </c>
      <c r="AI134" s="6">
        <f t="shared" si="34"/>
        <v>1.619697618711613E-3</v>
      </c>
      <c r="AJ134" s="6">
        <f t="shared" si="35"/>
        <v>0</v>
      </c>
      <c r="AK134" s="6">
        <f t="shared" si="36"/>
        <v>-7.6688444931241051E-3</v>
      </c>
      <c r="AL134" s="6">
        <f t="shared" si="37"/>
        <v>3.4761731017209585E-2</v>
      </c>
      <c r="AM134" s="6">
        <f t="shared" si="38"/>
        <v>1.9422717429532166E-2</v>
      </c>
      <c r="AN134" s="6">
        <f t="shared" si="39"/>
        <v>1.5698142182849817E-2</v>
      </c>
      <c r="AO134" s="6">
        <f t="shared" si="40"/>
        <v>-2.1092397893996973E-3</v>
      </c>
      <c r="AP134" s="6">
        <f t="shared" si="41"/>
        <v>-1.8670338652059359E-2</v>
      </c>
      <c r="AQ134" s="6">
        <f t="shared" si="42"/>
        <v>-1.7955503095067216E-2</v>
      </c>
      <c r="AR134" s="6">
        <f t="shared" si="43"/>
        <v>-2.5626066184511131E-2</v>
      </c>
    </row>
    <row r="135" spans="1:44" x14ac:dyDescent="0.25">
      <c r="A135" s="1" t="str">
        <f>'[2]Discounts %'!$E138</f>
        <v>132kV/EHV</v>
      </c>
      <c r="B135" s="1" t="str">
        <f>'[2]Discounts per kWh'!$F138</f>
        <v>LV Sub HH Metered</v>
      </c>
      <c r="C135" s="6">
        <f>'[1]Discounts %'!X138</f>
        <v>0.48944815389529245</v>
      </c>
      <c r="D135" s="6">
        <f>'[1]Discounts %'!Y138</f>
        <v>0.65882300214364897</v>
      </c>
      <c r="E135" s="6">
        <f>'[1]Discounts %'!Z138</f>
        <v>0.65452491786302136</v>
      </c>
      <c r="F135" s="6">
        <f>'[1]Discounts %'!AA138</f>
        <v>0.91240745598737316</v>
      </c>
      <c r="G135" s="6">
        <f>'[1]Discounts %'!AB138</f>
        <v>0.52728181186272383</v>
      </c>
      <c r="H135" s="6">
        <f>'[1]Discounts %'!AC138</f>
        <v>0.72895362894890536</v>
      </c>
      <c r="I135" s="6">
        <f>'[1]Discounts %'!AD138</f>
        <v>0.49944461053385319</v>
      </c>
      <c r="J135" s="6">
        <f>'[1]Discounts %'!AE138</f>
        <v>0.57208178218638717</v>
      </c>
      <c r="K135" s="6">
        <f>'[1]Discounts %'!AF138</f>
        <v>0.58803730939603427</v>
      </c>
      <c r="L135" s="6">
        <f>'[1]Discounts %'!AG138</f>
        <v>0.51748034477515537</v>
      </c>
      <c r="M135" s="6">
        <f>'[1]Discounts %'!AH138</f>
        <v>0.37542210776933066</v>
      </c>
      <c r="N135" s="6">
        <f>'[1]Discounts %'!AI138</f>
        <v>0.342909944770108</v>
      </c>
      <c r="O135" s="6">
        <f>'[1]Discounts %'!AJ138</f>
        <v>0.56563809470742743</v>
      </c>
      <c r="P135" s="6">
        <f>'[1]Discounts %'!AK138</f>
        <v>0.62753309313981109</v>
      </c>
      <c r="Q135" s="3">
        <f>'[2]Discounts %'!X138</f>
        <v>0.50096156422104865</v>
      </c>
      <c r="R135" s="3">
        <f>'[2]Discounts %'!Y138</f>
        <v>0.68115607948560886</v>
      </c>
      <c r="S135" s="3">
        <f>'[2]Discounts %'!Z138</f>
        <v>0.66237542185953002</v>
      </c>
      <c r="T135" s="3">
        <f>'[2]Discounts %'!AA138</f>
        <v>0.84912112953438856</v>
      </c>
      <c r="U135" s="3">
        <f>'[2]Discounts %'!AB138</f>
        <v>0.56596945000417442</v>
      </c>
      <c r="V135" s="3">
        <f>'[2]Discounts %'!AC138</f>
        <v>0.74899531992736934</v>
      </c>
      <c r="W135" s="3">
        <f>'[2]Discounts %'!AD138</f>
        <v>0.51081711135983421</v>
      </c>
      <c r="X135" s="3">
        <f>'[2]Discounts %'!AE138</f>
        <v>0.53277734831253853</v>
      </c>
      <c r="Y135" s="3">
        <f>'[2]Discounts %'!AF138</f>
        <v>0.61899535214174628</v>
      </c>
      <c r="Z135" s="3">
        <f>'[2]Discounts %'!AG138</f>
        <v>0.5237834515509816</v>
      </c>
      <c r="AA135" s="3">
        <f>'[2]Discounts %'!AH138</f>
        <v>0.37511409192776418</v>
      </c>
      <c r="AB135" s="3">
        <f>'[2]Discounts %'!AI138</f>
        <v>0.35121204418891422</v>
      </c>
      <c r="AC135" s="3">
        <f>'[2]Discounts %'!AJ138</f>
        <v>0.56643764483719083</v>
      </c>
      <c r="AD135" s="3">
        <f>'[2]Discounts %'!AK138</f>
        <v>0.6346072137467399</v>
      </c>
      <c r="AE135" s="6">
        <f t="shared" si="30"/>
        <v>1.1513410325756201E-2</v>
      </c>
      <c r="AF135" s="6">
        <f t="shared" si="31"/>
        <v>2.2333077341959884E-2</v>
      </c>
      <c r="AG135" s="6">
        <f t="shared" si="32"/>
        <v>7.850503996508662E-3</v>
      </c>
      <c r="AH135" s="6">
        <f t="shared" si="33"/>
        <v>-6.3286326452984598E-2</v>
      </c>
      <c r="AI135" s="6">
        <f t="shared" si="34"/>
        <v>3.8687638141450598E-2</v>
      </c>
      <c r="AJ135" s="6">
        <f t="shared" si="35"/>
        <v>2.0041690978463977E-2</v>
      </c>
      <c r="AK135" s="6">
        <f t="shared" si="36"/>
        <v>1.1372500825981013E-2</v>
      </c>
      <c r="AL135" s="6">
        <f t="shared" si="37"/>
        <v>-3.9304433873848632E-2</v>
      </c>
      <c r="AM135" s="6">
        <f t="shared" si="38"/>
        <v>3.0958042745712011E-2</v>
      </c>
      <c r="AN135" s="6">
        <f t="shared" si="39"/>
        <v>6.3031067758262393E-3</v>
      </c>
      <c r="AO135" s="6">
        <f t="shared" si="40"/>
        <v>-3.0801584156647799E-4</v>
      </c>
      <c r="AP135" s="6">
        <f t="shared" si="41"/>
        <v>8.3020994188062192E-3</v>
      </c>
      <c r="AQ135" s="6">
        <f t="shared" si="42"/>
        <v>7.9955012976340445E-4</v>
      </c>
      <c r="AR135" s="6">
        <f t="shared" si="43"/>
        <v>7.0741206069288021E-3</v>
      </c>
    </row>
    <row r="136" spans="1:44" x14ac:dyDescent="0.25">
      <c r="A136" s="1" t="str">
        <f>'[2]Discounts %'!$E139</f>
        <v>132kV/EHV</v>
      </c>
      <c r="B136" s="1" t="str">
        <f>'[2]Discounts per kWh'!$F139</f>
        <v>HV HH Metered</v>
      </c>
      <c r="C136" s="6">
        <f>'[1]Discounts %'!X139</f>
        <v>0.520195359040729</v>
      </c>
      <c r="D136" s="6">
        <f>'[1]Discounts %'!Y139</f>
        <v>0.58378070783803659</v>
      </c>
      <c r="E136" s="6">
        <f>'[1]Discounts %'!Z139</f>
        <v>0.54615208358202871</v>
      </c>
      <c r="F136" s="6">
        <f>'[1]Discounts %'!AA139</f>
        <v>0.60746717896975744</v>
      </c>
      <c r="G136" s="6">
        <f>'[1]Discounts %'!AB139</f>
        <v>0.45136053652422364</v>
      </c>
      <c r="H136" s="6">
        <f>'[1]Discounts %'!AC139</f>
        <v>0.737698191731742</v>
      </c>
      <c r="I136" s="6">
        <f>'[1]Discounts %'!AD139</f>
        <v>0.57315710374426776</v>
      </c>
      <c r="J136" s="6">
        <f>'[1]Discounts %'!AE139</f>
        <v>0.49802663097740185</v>
      </c>
      <c r="K136" s="6">
        <f>'[1]Discounts %'!AF139</f>
        <v>0.54967942329668928</v>
      </c>
      <c r="L136" s="6">
        <f>'[1]Discounts %'!AG139</f>
        <v>0.56090310083913564</v>
      </c>
      <c r="M136" s="6">
        <f>'[1]Discounts %'!AH139</f>
        <v>0.38289315785423361</v>
      </c>
      <c r="N136" s="6">
        <f>'[1]Discounts %'!AI139</f>
        <v>0.3651672485114989</v>
      </c>
      <c r="O136" s="6">
        <f>'[1]Discounts %'!AJ139</f>
        <v>0.53590511269546715</v>
      </c>
      <c r="P136" s="6">
        <f>'[1]Discounts %'!AK139</f>
        <v>0.55526367359143081</v>
      </c>
      <c r="Q136" s="3">
        <f>'[2]Discounts %'!X139</f>
        <v>0.51644936543859488</v>
      </c>
      <c r="R136" s="3">
        <f>'[2]Discounts %'!Y139</f>
        <v>0.57239224692693791</v>
      </c>
      <c r="S136" s="3">
        <f>'[2]Discounts %'!Z139</f>
        <v>0.5630997455680522</v>
      </c>
      <c r="T136" s="3">
        <f>'[2]Discounts %'!AA139</f>
        <v>0.59587059651900143</v>
      </c>
      <c r="U136" s="3">
        <f>'[2]Discounts %'!AB139</f>
        <v>0.47324513033181553</v>
      </c>
      <c r="V136" s="3">
        <f>'[2]Discounts %'!AC139</f>
        <v>0.72336219567995852</v>
      </c>
      <c r="W136" s="3">
        <f>'[2]Discounts %'!AD139</f>
        <v>0.55088419728492422</v>
      </c>
      <c r="X136" s="3">
        <f>'[2]Discounts %'!AE139</f>
        <v>0.50542245381760198</v>
      </c>
      <c r="Y136" s="3">
        <f>'[2]Discounts %'!AF139</f>
        <v>0.56207746829577898</v>
      </c>
      <c r="Z136" s="3">
        <f>'[2]Discounts %'!AG139</f>
        <v>0.56941444235837224</v>
      </c>
      <c r="AA136" s="3">
        <f>'[2]Discounts %'!AH139</f>
        <v>0.37633243344512551</v>
      </c>
      <c r="AB136" s="3">
        <f>'[2]Discounts %'!AI139</f>
        <v>0.36176334164203405</v>
      </c>
      <c r="AC136" s="3">
        <f>'[2]Discounts %'!AJ139</f>
        <v>0.53314663050596778</v>
      </c>
      <c r="AD136" s="3">
        <f>'[2]Discounts %'!AK139</f>
        <v>0.54659262704903988</v>
      </c>
      <c r="AE136" s="6">
        <f t="shared" si="30"/>
        <v>-3.7459936021341234E-3</v>
      </c>
      <c r="AF136" s="6">
        <f t="shared" si="31"/>
        <v>-1.1388460911098686E-2</v>
      </c>
      <c r="AG136" s="6">
        <f t="shared" si="32"/>
        <v>1.6947661986023488E-2</v>
      </c>
      <c r="AH136" s="6">
        <f t="shared" si="33"/>
        <v>-1.159658245075601E-2</v>
      </c>
      <c r="AI136" s="6">
        <f t="shared" si="34"/>
        <v>2.188459380759189E-2</v>
      </c>
      <c r="AJ136" s="6">
        <f t="shared" si="35"/>
        <v>-1.4335996051783484E-2</v>
      </c>
      <c r="AK136" s="6">
        <f t="shared" si="36"/>
        <v>-2.2272906459343544E-2</v>
      </c>
      <c r="AL136" s="6">
        <f t="shared" si="37"/>
        <v>7.395822840200128E-3</v>
      </c>
      <c r="AM136" s="6">
        <f t="shared" si="38"/>
        <v>1.2398044999089697E-2</v>
      </c>
      <c r="AN136" s="6">
        <f t="shared" si="39"/>
        <v>8.5113415192366038E-3</v>
      </c>
      <c r="AO136" s="6">
        <f t="shared" si="40"/>
        <v>-6.5607244091080985E-3</v>
      </c>
      <c r="AP136" s="6">
        <f t="shared" si="41"/>
        <v>-3.4039068694648456E-3</v>
      </c>
      <c r="AQ136" s="6">
        <f t="shared" si="42"/>
        <v>-2.7584821894993672E-3</v>
      </c>
      <c r="AR136" s="6">
        <f t="shared" si="43"/>
        <v>-8.6710465423909255E-3</v>
      </c>
    </row>
    <row r="137" spans="1:44" x14ac:dyDescent="0.25">
      <c r="A137" s="1" t="str">
        <f>'[2]Discounts %'!$E140</f>
        <v>132kV/EHV</v>
      </c>
      <c r="B137" s="1" t="str">
        <f>'[2]Discounts per kWh'!$F140</f>
        <v>NHH UMS category A</v>
      </c>
      <c r="C137" s="6">
        <f>'[1]Discounts %'!X140</f>
        <v>0.56308836894789449</v>
      </c>
      <c r="D137" s="6">
        <f>'[1]Discounts %'!Y140</f>
        <v>1</v>
      </c>
      <c r="E137" s="6">
        <f>'[1]Discounts %'!Z140</f>
        <v>1</v>
      </c>
      <c r="F137" s="6">
        <f>'[1]Discounts %'!AA140</f>
        <v>0.94891498575935151</v>
      </c>
      <c r="G137" s="6">
        <f>'[1]Discounts %'!AB140</f>
        <v>0.94592311540216778</v>
      </c>
      <c r="H137" s="6">
        <f>'[1]Discounts %'!AC140</f>
        <v>1</v>
      </c>
      <c r="I137" s="6">
        <f>'[1]Discounts %'!AD140</f>
        <v>1</v>
      </c>
      <c r="J137" s="6">
        <f>'[1]Discounts %'!AE140</f>
        <v>0.7876743180501633</v>
      </c>
      <c r="K137" s="6">
        <f>'[1]Discounts %'!AF140</f>
        <v>0.7899846483466082</v>
      </c>
      <c r="L137" s="6">
        <f>'[1]Discounts %'!AG140</f>
        <v>0.80099687401101871</v>
      </c>
      <c r="M137" s="6">
        <f>'[1]Discounts %'!AH140</f>
        <v>0.68364502018104745</v>
      </c>
      <c r="N137" s="6">
        <f>'[1]Discounts %'!AI140</f>
        <v>0.73052958750116659</v>
      </c>
      <c r="O137" s="6">
        <f>'[1]Discounts %'!AJ140</f>
        <v>0.87130344126332993</v>
      </c>
      <c r="P137" s="6">
        <f>'[1]Discounts %'!AK140</f>
        <v>0.86756603504461183</v>
      </c>
      <c r="Q137" s="3">
        <f>'[2]Discounts %'!X140</f>
        <v>0.56015090786228494</v>
      </c>
      <c r="R137" s="3">
        <f>'[2]Discounts %'!Y140</f>
        <v>1</v>
      </c>
      <c r="S137" s="3">
        <f>'[2]Discounts %'!Z140</f>
        <v>1</v>
      </c>
      <c r="T137" s="3">
        <f>'[2]Discounts %'!AA140</f>
        <v>0.77096082253916132</v>
      </c>
      <c r="U137" s="3">
        <f>'[2]Discounts %'!AB140</f>
        <v>0.75363165632017137</v>
      </c>
      <c r="V137" s="3">
        <f>'[2]Discounts %'!AC140</f>
        <v>1</v>
      </c>
      <c r="W137" s="3">
        <f>'[2]Discounts %'!AD140</f>
        <v>1</v>
      </c>
      <c r="X137" s="3">
        <f>'[2]Discounts %'!AE140</f>
        <v>0.66774335535300988</v>
      </c>
      <c r="Y137" s="3">
        <f>'[2]Discounts %'!AF140</f>
        <v>0.81366314740103396</v>
      </c>
      <c r="Z137" s="3">
        <f>'[2]Discounts %'!AG140</f>
        <v>0.76936977493667069</v>
      </c>
      <c r="AA137" s="3">
        <f>'[2]Discounts %'!AH140</f>
        <v>0.65825989748874392</v>
      </c>
      <c r="AB137" s="3">
        <f>'[2]Discounts %'!AI140</f>
        <v>0.70631833497604579</v>
      </c>
      <c r="AC137" s="3">
        <f>'[2]Discounts %'!AJ140</f>
        <v>0.83796251414313616</v>
      </c>
      <c r="AD137" s="3">
        <f>'[2]Discounts %'!AK140</f>
        <v>0.82398821581392023</v>
      </c>
      <c r="AE137" s="6">
        <f t="shared" si="30"/>
        <v>-2.9374610856095495E-3</v>
      </c>
      <c r="AF137" s="6">
        <f t="shared" si="31"/>
        <v>0</v>
      </c>
      <c r="AG137" s="6">
        <f t="shared" si="32"/>
        <v>0</v>
      </c>
      <c r="AH137" s="6">
        <f t="shared" si="33"/>
        <v>-0.1779541632201902</v>
      </c>
      <c r="AI137" s="6">
        <f t="shared" si="34"/>
        <v>-0.19229145908199641</v>
      </c>
      <c r="AJ137" s="6">
        <f t="shared" si="35"/>
        <v>0</v>
      </c>
      <c r="AK137" s="6">
        <f t="shared" si="36"/>
        <v>0</v>
      </c>
      <c r="AL137" s="6">
        <f t="shared" si="37"/>
        <v>-0.11993096269715342</v>
      </c>
      <c r="AM137" s="6">
        <f t="shared" si="38"/>
        <v>2.3678499054425761E-2</v>
      </c>
      <c r="AN137" s="6">
        <f t="shared" si="39"/>
        <v>-3.162709907434802E-2</v>
      </c>
      <c r="AO137" s="6">
        <f t="shared" si="40"/>
        <v>-2.538512269230353E-2</v>
      </c>
      <c r="AP137" s="6">
        <f t="shared" si="41"/>
        <v>-2.4211252525120797E-2</v>
      </c>
      <c r="AQ137" s="6">
        <f t="shared" si="42"/>
        <v>-3.3340927120193764E-2</v>
      </c>
      <c r="AR137" s="6">
        <f t="shared" si="43"/>
        <v>-4.3577819230691595E-2</v>
      </c>
    </row>
    <row r="138" spans="1:44" x14ac:dyDescent="0.25">
      <c r="A138" s="1" t="str">
        <f>'[2]Discounts %'!$E141</f>
        <v>132kV/EHV</v>
      </c>
      <c r="B138" s="1" t="str">
        <f>'[2]Discounts per kWh'!$F141</f>
        <v>NHH UMS category B</v>
      </c>
      <c r="C138" s="6">
        <f>'[1]Discounts %'!X141</f>
        <v>0.53029347267836069</v>
      </c>
      <c r="D138" s="6">
        <f>'[1]Discounts %'!Y141</f>
        <v>1</v>
      </c>
      <c r="E138" s="6">
        <f>'[1]Discounts %'!Z141</f>
        <v>1</v>
      </c>
      <c r="F138" s="6">
        <f>'[1]Discounts %'!AA141</f>
        <v>0.98234559501374596</v>
      </c>
      <c r="G138" s="6">
        <f>'[1]Discounts %'!AB141</f>
        <v>0.86690805802967141</v>
      </c>
      <c r="H138" s="6">
        <f>'[1]Discounts %'!AC141</f>
        <v>1</v>
      </c>
      <c r="I138" s="6">
        <f>'[1]Discounts %'!AD141</f>
        <v>0.93274595707750318</v>
      </c>
      <c r="J138" s="6">
        <f>'[1]Discounts %'!AE141</f>
        <v>0.88740928765015459</v>
      </c>
      <c r="K138" s="6">
        <f>'[1]Discounts %'!AF141</f>
        <v>0.58379539521900314</v>
      </c>
      <c r="L138" s="6">
        <f>'[1]Discounts %'!AG141</f>
        <v>0.5492373474707255</v>
      </c>
      <c r="M138" s="6">
        <f>'[1]Discounts %'!AH141</f>
        <v>0.60929259374375622</v>
      </c>
      <c r="N138" s="6">
        <f>'[1]Discounts %'!AI141</f>
        <v>0.65126159693236663</v>
      </c>
      <c r="O138" s="6">
        <f>'[1]Discounts %'!AJ141</f>
        <v>0.77475219373982473</v>
      </c>
      <c r="P138" s="6">
        <f>'[1]Discounts %'!AK141</f>
        <v>0.7973294882414248</v>
      </c>
      <c r="Q138" s="3">
        <f>'[2]Discounts %'!X141</f>
        <v>0.52835129608865317</v>
      </c>
      <c r="R138" s="3">
        <f>'[2]Discounts %'!Y141</f>
        <v>1</v>
      </c>
      <c r="S138" s="3">
        <f>'[2]Discounts %'!Z141</f>
        <v>1</v>
      </c>
      <c r="T138" s="3">
        <f>'[2]Discounts %'!AA141</f>
        <v>0.77010798977086581</v>
      </c>
      <c r="U138" s="3">
        <f>'[2]Discounts %'!AB141</f>
        <v>0.70712215551739332</v>
      </c>
      <c r="V138" s="3">
        <f>'[2]Discounts %'!AC141</f>
        <v>1</v>
      </c>
      <c r="W138" s="3">
        <f>'[2]Discounts %'!AD141</f>
        <v>0.96564421994520599</v>
      </c>
      <c r="X138" s="3">
        <f>'[2]Discounts %'!AE141</f>
        <v>0.76930128012152843</v>
      </c>
      <c r="Y138" s="3">
        <f>'[2]Discounts %'!AF141</f>
        <v>0.61928655188090731</v>
      </c>
      <c r="Z138" s="3">
        <f>'[2]Discounts %'!AG141</f>
        <v>0.5401278993765567</v>
      </c>
      <c r="AA138" s="3">
        <f>'[2]Discounts %'!AH141</f>
        <v>0.59240877372316514</v>
      </c>
      <c r="AB138" s="3">
        <f>'[2]Discounts %'!AI141</f>
        <v>0.63793376816173841</v>
      </c>
      <c r="AC138" s="3">
        <f>'[2]Discounts %'!AJ141</f>
        <v>0.75654397235622783</v>
      </c>
      <c r="AD138" s="3">
        <f>'[2]Discounts %'!AK141</f>
        <v>0.75168461409514908</v>
      </c>
      <c r="AE138" s="6">
        <f t="shared" si="30"/>
        <v>-1.9421765897075227E-3</v>
      </c>
      <c r="AF138" s="6">
        <f t="shared" si="31"/>
        <v>0</v>
      </c>
      <c r="AG138" s="6">
        <f t="shared" si="32"/>
        <v>0</v>
      </c>
      <c r="AH138" s="6">
        <f t="shared" si="33"/>
        <v>-0.21223760524288016</v>
      </c>
      <c r="AI138" s="6">
        <f t="shared" si="34"/>
        <v>-0.15978590251227809</v>
      </c>
      <c r="AJ138" s="6">
        <f t="shared" si="35"/>
        <v>0</v>
      </c>
      <c r="AK138" s="6">
        <f t="shared" si="36"/>
        <v>3.289826286770281E-2</v>
      </c>
      <c r="AL138" s="6">
        <f t="shared" si="37"/>
        <v>-0.11810800752862616</v>
      </c>
      <c r="AM138" s="6">
        <f t="shared" si="38"/>
        <v>3.5491156661904166E-2</v>
      </c>
      <c r="AN138" s="6">
        <f t="shared" si="39"/>
        <v>-9.1094480941688039E-3</v>
      </c>
      <c r="AO138" s="6">
        <f t="shared" si="40"/>
        <v>-1.6883820020591078E-2</v>
      </c>
      <c r="AP138" s="6">
        <f t="shared" si="41"/>
        <v>-1.3327828770628214E-2</v>
      </c>
      <c r="AQ138" s="6">
        <f t="shared" si="42"/>
        <v>-1.8208221383596901E-2</v>
      </c>
      <c r="AR138" s="6">
        <f t="shared" si="43"/>
        <v>-4.5644874146275716E-2</v>
      </c>
    </row>
    <row r="139" spans="1:44" x14ac:dyDescent="0.25">
      <c r="A139" s="1" t="str">
        <f>'[2]Discounts %'!$E142</f>
        <v>132kV/EHV</v>
      </c>
      <c r="B139" s="1" t="str">
        <f>'[2]Discounts per kWh'!$F142</f>
        <v>NHH UMS category C</v>
      </c>
      <c r="C139" s="6">
        <f>'[1]Discounts %'!X142</f>
        <v>0.40208164830591536</v>
      </c>
      <c r="D139" s="6">
        <f>'[1]Discounts %'!Y142</f>
        <v>0.69970159382895758</v>
      </c>
      <c r="E139" s="6">
        <f>'[1]Discounts %'!Z142</f>
        <v>0.92436367216674742</v>
      </c>
      <c r="F139" s="6">
        <f>'[1]Discounts %'!AA142</f>
        <v>0.78744140020290865</v>
      </c>
      <c r="G139" s="6">
        <f>'[1]Discounts %'!AB142</f>
        <v>0.60965840267612004</v>
      </c>
      <c r="H139" s="6">
        <f>'[1]Discounts %'!AC142</f>
        <v>0.8645427697168494</v>
      </c>
      <c r="I139" s="6">
        <f>'[1]Discounts %'!AD142</f>
        <v>0.64384876570252547</v>
      </c>
      <c r="J139" s="6">
        <f>'[1]Discounts %'!AE142</f>
        <v>0.46795682311489512</v>
      </c>
      <c r="K139" s="6">
        <f>'[1]Discounts %'!AF142</f>
        <v>0.35718009873697892</v>
      </c>
      <c r="L139" s="6">
        <f>'[1]Discounts %'!AG142</f>
        <v>0.327320717534266</v>
      </c>
      <c r="M139" s="6">
        <f>'[1]Discounts %'!AH142</f>
        <v>0.44263747235485795</v>
      </c>
      <c r="N139" s="6">
        <f>'[1]Discounts %'!AI142</f>
        <v>0.48642963648098675</v>
      </c>
      <c r="O139" s="6">
        <f>'[1]Discounts %'!AJ142</f>
        <v>0.61422456657374691</v>
      </c>
      <c r="P139" s="6">
        <f>'[1]Discounts %'!AK142</f>
        <v>0.66387090437268848</v>
      </c>
      <c r="Q139" s="3">
        <f>'[2]Discounts %'!X142</f>
        <v>0.40031786408009429</v>
      </c>
      <c r="R139" s="3">
        <f>'[2]Discounts %'!Y142</f>
        <v>0.7454616601072398</v>
      </c>
      <c r="S139" s="3">
        <f>'[2]Discounts %'!Z142</f>
        <v>0.92968831139604424</v>
      </c>
      <c r="T139" s="3">
        <f>'[2]Discounts %'!AA142</f>
        <v>0.64905614651581434</v>
      </c>
      <c r="U139" s="3">
        <f>'[2]Discounts %'!AB142</f>
        <v>0.54347998901397243</v>
      </c>
      <c r="V139" s="3">
        <f>'[2]Discounts %'!AC142</f>
        <v>0.86503527646937628</v>
      </c>
      <c r="W139" s="3">
        <f>'[2]Discounts %'!AD142</f>
        <v>0.69901637835332286</v>
      </c>
      <c r="X139" s="3">
        <f>'[2]Discounts %'!AE142</f>
        <v>0.40689037038101961</v>
      </c>
      <c r="Y139" s="3">
        <f>'[2]Discounts %'!AF142</f>
        <v>0.38996941926773732</v>
      </c>
      <c r="Z139" s="3">
        <f>'[2]Discounts %'!AG142</f>
        <v>0.32697008012060647</v>
      </c>
      <c r="AA139" s="3">
        <f>'[2]Discounts %'!AH142</f>
        <v>0.43338507776004737</v>
      </c>
      <c r="AB139" s="3">
        <f>'[2]Discounts %'!AI142</f>
        <v>0.48295270767592874</v>
      </c>
      <c r="AC139" s="3">
        <f>'[2]Discounts %'!AJ142</f>
        <v>0.60058746747460268</v>
      </c>
      <c r="AD139" s="3">
        <f>'[2]Discounts %'!AK142</f>
        <v>0.61813139130492856</v>
      </c>
      <c r="AE139" s="6">
        <f t="shared" si="30"/>
        <v>-1.7637842258210745E-3</v>
      </c>
      <c r="AF139" s="6">
        <f t="shared" si="31"/>
        <v>4.5760066278282219E-2</v>
      </c>
      <c r="AG139" s="6">
        <f t="shared" si="32"/>
        <v>5.3246392292968237E-3</v>
      </c>
      <c r="AH139" s="6">
        <f t="shared" si="33"/>
        <v>-0.13838525368709431</v>
      </c>
      <c r="AI139" s="6">
        <f t="shared" si="34"/>
        <v>-6.6178413662147606E-2</v>
      </c>
      <c r="AJ139" s="6">
        <f t="shared" si="35"/>
        <v>4.9250675252687781E-4</v>
      </c>
      <c r="AK139" s="6">
        <f t="shared" si="36"/>
        <v>5.5167612650797393E-2</v>
      </c>
      <c r="AL139" s="6">
        <f t="shared" si="37"/>
        <v>-6.1066452733875509E-2</v>
      </c>
      <c r="AM139" s="6">
        <f t="shared" si="38"/>
        <v>3.2789320530758392E-2</v>
      </c>
      <c r="AN139" s="6">
        <f t="shared" si="39"/>
        <v>-3.5063741365953804E-4</v>
      </c>
      <c r="AO139" s="6">
        <f t="shared" si="40"/>
        <v>-9.2523945948105868E-3</v>
      </c>
      <c r="AP139" s="6">
        <f t="shared" si="41"/>
        <v>-3.4769288050580105E-3</v>
      </c>
      <c r="AQ139" s="6">
        <f t="shared" si="42"/>
        <v>-1.3637099099144234E-2</v>
      </c>
      <c r="AR139" s="6">
        <f t="shared" si="43"/>
        <v>-4.5739513067759918E-2</v>
      </c>
    </row>
    <row r="140" spans="1:44" x14ac:dyDescent="0.25">
      <c r="A140" s="1" t="str">
        <f>'[2]Discounts %'!$E143</f>
        <v>132kV/EHV</v>
      </c>
      <c r="B140" s="1" t="str">
        <f>'[2]Discounts per kWh'!$F143</f>
        <v>NHH UMS category D</v>
      </c>
      <c r="C140" s="6">
        <f>'[1]Discounts %'!X143</f>
        <v>0.57572803831093611</v>
      </c>
      <c r="D140" s="6">
        <f>'[1]Discounts %'!Y143</f>
        <v>1</v>
      </c>
      <c r="E140" s="6">
        <f>'[1]Discounts %'!Z143</f>
        <v>1</v>
      </c>
      <c r="F140" s="6">
        <f>'[1]Discounts %'!AA143</f>
        <v>0.91382905351278709</v>
      </c>
      <c r="G140" s="6">
        <f>'[1]Discounts %'!AB143</f>
        <v>1</v>
      </c>
      <c r="H140" s="6">
        <f>'[1]Discounts %'!AC143</f>
        <v>1</v>
      </c>
      <c r="I140" s="6">
        <f>'[1]Discounts %'!AD143</f>
        <v>1</v>
      </c>
      <c r="J140" s="6">
        <f>'[1]Discounts %'!AE143</f>
        <v>0.68679169117135941</v>
      </c>
      <c r="K140" s="6">
        <f>'[1]Discounts %'!AF143</f>
        <v>1</v>
      </c>
      <c r="L140" s="6">
        <f>'[1]Discounts %'!AG143</f>
        <v>1</v>
      </c>
      <c r="M140" s="6">
        <f>'[1]Discounts %'!AH143</f>
        <v>0.77907954263731882</v>
      </c>
      <c r="N140" s="6">
        <f>'[1]Discounts %'!AI143</f>
        <v>0.83561501845068675</v>
      </c>
      <c r="O140" s="6">
        <f>'[1]Discounts %'!AJ143</f>
        <v>0.99116176715358539</v>
      </c>
      <c r="P140" s="6">
        <f>'[1]Discounts %'!AK143</f>
        <v>0.94760095575503389</v>
      </c>
      <c r="Q140" s="3">
        <f>'[2]Discounts %'!X143</f>
        <v>0.57260949246811865</v>
      </c>
      <c r="R140" s="3">
        <f>'[2]Discounts %'!Y143</f>
        <v>1</v>
      </c>
      <c r="S140" s="3">
        <f>'[2]Discounts %'!Z143</f>
        <v>1</v>
      </c>
      <c r="T140" s="3">
        <f>'[2]Discounts %'!AA143</f>
        <v>0.76218263931778263</v>
      </c>
      <c r="U140" s="3">
        <f>'[2]Discounts %'!AB143</f>
        <v>0.78452628156835957</v>
      </c>
      <c r="V140" s="3">
        <f>'[2]Discounts %'!AC143</f>
        <v>1</v>
      </c>
      <c r="W140" s="3">
        <f>'[2]Discounts %'!AD143</f>
        <v>1</v>
      </c>
      <c r="X140" s="3">
        <f>'[2]Discounts %'!AE143</f>
        <v>0.57581284004827316</v>
      </c>
      <c r="Y140" s="3">
        <f>'[2]Discounts %'!AF143</f>
        <v>1</v>
      </c>
      <c r="Z140" s="3">
        <f>'[2]Discounts %'!AG143</f>
        <v>1</v>
      </c>
      <c r="AA140" s="3">
        <f>'[2]Discounts %'!AH143</f>
        <v>0.73987533542249384</v>
      </c>
      <c r="AB140" s="3">
        <f>'[2]Discounts %'!AI143</f>
        <v>0.79415690133592876</v>
      </c>
      <c r="AC140" s="3">
        <f>'[2]Discounts %'!AJ143</f>
        <v>0.93502724744983312</v>
      </c>
      <c r="AD140" s="3">
        <f>'[2]Discounts %'!AK143</f>
        <v>0.90803501382694007</v>
      </c>
      <c r="AE140" s="6">
        <f t="shared" si="30"/>
        <v>-3.1185458428174551E-3</v>
      </c>
      <c r="AF140" s="6">
        <f t="shared" si="31"/>
        <v>0</v>
      </c>
      <c r="AG140" s="6">
        <f t="shared" si="32"/>
        <v>0</v>
      </c>
      <c r="AH140" s="6">
        <f t="shared" si="33"/>
        <v>-0.15164641419500446</v>
      </c>
      <c r="AI140" s="6">
        <f t="shared" si="34"/>
        <v>-0.21547371843164043</v>
      </c>
      <c r="AJ140" s="6">
        <f t="shared" si="35"/>
        <v>0</v>
      </c>
      <c r="AK140" s="6">
        <f t="shared" si="36"/>
        <v>0</v>
      </c>
      <c r="AL140" s="6">
        <f t="shared" si="37"/>
        <v>-0.11097885112308625</v>
      </c>
      <c r="AM140" s="6">
        <f t="shared" si="38"/>
        <v>0</v>
      </c>
      <c r="AN140" s="6">
        <f t="shared" si="39"/>
        <v>0</v>
      </c>
      <c r="AO140" s="6">
        <f t="shared" si="40"/>
        <v>-3.9204207214824982E-2</v>
      </c>
      <c r="AP140" s="6">
        <f t="shared" si="41"/>
        <v>-4.1458117114757997E-2</v>
      </c>
      <c r="AQ140" s="6">
        <f t="shared" si="42"/>
        <v>-5.6134519703752273E-2</v>
      </c>
      <c r="AR140" s="6">
        <f t="shared" si="43"/>
        <v>-3.9565941928093817E-2</v>
      </c>
    </row>
    <row r="141" spans="1:44" x14ac:dyDescent="0.25">
      <c r="A141" s="1" t="str">
        <f>'[2]Discounts %'!$E144</f>
        <v>132kV/EHV</v>
      </c>
      <c r="B141" s="1" t="str">
        <f>'[2]Discounts per kWh'!$F144</f>
        <v>LV UMS (Pseudo HH Metered)</v>
      </c>
      <c r="C141" s="6">
        <f>'[1]Discounts %'!X144</f>
        <v>0.5222405286313041</v>
      </c>
      <c r="D141" s="6">
        <f>'[1]Discounts %'!Y144</f>
        <v>1</v>
      </c>
      <c r="E141" s="6">
        <f>'[1]Discounts %'!Z144</f>
        <v>1</v>
      </c>
      <c r="F141" s="6">
        <f>'[1]Discounts %'!AA144</f>
        <v>0.96981439408658254</v>
      </c>
      <c r="G141" s="6">
        <f>'[1]Discounts %'!AB144</f>
        <v>0.86170213546163066</v>
      </c>
      <c r="H141" s="6">
        <f>'[1]Discounts %'!AC144</f>
        <v>1</v>
      </c>
      <c r="I141" s="6">
        <f>'[1]Discounts %'!AD144</f>
        <v>0.92815178806440113</v>
      </c>
      <c r="J141" s="6">
        <f>'[1]Discounts %'!AE144</f>
        <v>0.89231198150385449</v>
      </c>
      <c r="K141" s="6">
        <f>'[1]Discounts %'!AF144</f>
        <v>0.60792518456760036</v>
      </c>
      <c r="L141" s="6">
        <f>'[1]Discounts %'!AG144</f>
        <v>0.53015878134236061</v>
      </c>
      <c r="M141" s="6">
        <f>'[1]Discounts %'!AH144</f>
        <v>0.56738338375003106</v>
      </c>
      <c r="N141" s="6">
        <f>'[1]Discounts %'!AI144</f>
        <v>0.65976303108624157</v>
      </c>
      <c r="O141" s="6">
        <f>'[1]Discounts %'!AJ144</f>
        <v>0.74125066783796867</v>
      </c>
      <c r="P141" s="6">
        <f>'[1]Discounts %'!AK144</f>
        <v>0.75568858838332886</v>
      </c>
      <c r="Q141" s="3">
        <f>'[2]Discounts %'!X144</f>
        <v>0.52302939578280139</v>
      </c>
      <c r="R141" s="3">
        <f>'[2]Discounts %'!Y144</f>
        <v>1</v>
      </c>
      <c r="S141" s="3">
        <f>'[2]Discounts %'!Z144</f>
        <v>1</v>
      </c>
      <c r="T141" s="3">
        <f>'[2]Discounts %'!AA144</f>
        <v>0.76042601738142379</v>
      </c>
      <c r="U141" s="3">
        <f>'[2]Discounts %'!AB144</f>
        <v>0.64843035093470536</v>
      </c>
      <c r="V141" s="3">
        <f>'[2]Discounts %'!AC144</f>
        <v>1</v>
      </c>
      <c r="W141" s="3">
        <f>'[2]Discounts %'!AD144</f>
        <v>0.95575327905893759</v>
      </c>
      <c r="X141" s="3">
        <f>'[2]Discounts %'!AE144</f>
        <v>0.69319059722754983</v>
      </c>
      <c r="Y141" s="3">
        <f>'[2]Discounts %'!AF144</f>
        <v>0.60767441629766572</v>
      </c>
      <c r="Z141" s="3">
        <f>'[2]Discounts %'!AG144</f>
        <v>0.52554038702786199</v>
      </c>
      <c r="AA141" s="3">
        <f>'[2]Discounts %'!AH144</f>
        <v>0.57743535060684315</v>
      </c>
      <c r="AB141" s="3">
        <f>'[2]Discounts %'!AI144</f>
        <v>0.63986506664844811</v>
      </c>
      <c r="AC141" s="3">
        <f>'[2]Discounts %'!AJ144</f>
        <v>0.74262602815425871</v>
      </c>
      <c r="AD141" s="3">
        <f>'[2]Discounts %'!AK144</f>
        <v>0.73014488276468459</v>
      </c>
      <c r="AE141" s="6">
        <f t="shared" si="30"/>
        <v>7.8886715149728559E-4</v>
      </c>
      <c r="AF141" s="6">
        <f t="shared" si="31"/>
        <v>0</v>
      </c>
      <c r="AG141" s="6">
        <f t="shared" si="32"/>
        <v>0</v>
      </c>
      <c r="AH141" s="6">
        <f t="shared" si="33"/>
        <v>-0.20938837670515875</v>
      </c>
      <c r="AI141" s="6">
        <f t="shared" si="34"/>
        <v>-0.2132717845269253</v>
      </c>
      <c r="AJ141" s="6">
        <f t="shared" si="35"/>
        <v>0</v>
      </c>
      <c r="AK141" s="6">
        <f t="shared" si="36"/>
        <v>2.7601490994536459E-2</v>
      </c>
      <c r="AL141" s="6">
        <f t="shared" si="37"/>
        <v>-0.19912138427630466</v>
      </c>
      <c r="AM141" s="6">
        <f t="shared" si="38"/>
        <v>-2.5076826993464252E-4</v>
      </c>
      <c r="AN141" s="6">
        <f t="shared" si="39"/>
        <v>-4.6183943144986195E-3</v>
      </c>
      <c r="AO141" s="6">
        <f t="shared" si="40"/>
        <v>1.0051966856812089E-2</v>
      </c>
      <c r="AP141" s="6">
        <f t="shared" si="41"/>
        <v>-1.9897964437793458E-2</v>
      </c>
      <c r="AQ141" s="6">
        <f t="shared" si="42"/>
        <v>1.3753603162900419E-3</v>
      </c>
      <c r="AR141" s="6">
        <f t="shared" si="43"/>
        <v>-2.5543705618644275E-2</v>
      </c>
    </row>
    <row r="142" spans="1:44" x14ac:dyDescent="0.25">
      <c r="A142" s="1" t="str">
        <f>'[2]Discounts %'!$E145</f>
        <v>132kV/EHV</v>
      </c>
      <c r="B142" s="1" t="str">
        <f>'[2]Discounts per kWh'!$F145</f>
        <v>LV Generation NHH or Aggregate HH</v>
      </c>
      <c r="C142" s="6">
        <f>'[1]Discounts %'!X145</f>
        <v>1</v>
      </c>
      <c r="D142" s="6">
        <f>'[1]Discounts %'!Y145</f>
        <v>1</v>
      </c>
      <c r="E142" s="6">
        <f>'[1]Discounts %'!Z145</f>
        <v>1</v>
      </c>
      <c r="F142" s="6">
        <f>'[1]Discounts %'!AA145</f>
        <v>1</v>
      </c>
      <c r="G142" s="6">
        <f>'[1]Discounts %'!AB145</f>
        <v>1</v>
      </c>
      <c r="H142" s="6">
        <f>'[1]Discounts %'!AC145</f>
        <v>1</v>
      </c>
      <c r="I142" s="6">
        <f>'[1]Discounts %'!AD145</f>
        <v>1</v>
      </c>
      <c r="J142" s="6">
        <f>'[1]Discounts %'!AE145</f>
        <v>0.86751593142465644</v>
      </c>
      <c r="K142" s="6">
        <f>'[1]Discounts %'!AF145</f>
        <v>1</v>
      </c>
      <c r="L142" s="6">
        <f>'[1]Discounts %'!AG145</f>
        <v>0.9121834976558475</v>
      </c>
      <c r="M142" s="6">
        <f>'[1]Discounts %'!AH145</f>
        <v>1</v>
      </c>
      <c r="N142" s="6">
        <f>'[1]Discounts %'!AI145</f>
        <v>1</v>
      </c>
      <c r="O142" s="6">
        <f>'[1]Discounts %'!AJ145</f>
        <v>1</v>
      </c>
      <c r="P142" s="6">
        <f>'[1]Discounts %'!AK145</f>
        <v>1</v>
      </c>
      <c r="Q142" s="3">
        <f>'[2]Discounts %'!X145</f>
        <v>1</v>
      </c>
      <c r="R142" s="3">
        <f>'[2]Discounts %'!Y145</f>
        <v>1</v>
      </c>
      <c r="S142" s="3">
        <f>'[2]Discounts %'!Z145</f>
        <v>1</v>
      </c>
      <c r="T142" s="3">
        <f>'[2]Discounts %'!AA145</f>
        <v>1</v>
      </c>
      <c r="U142" s="3">
        <f>'[2]Discounts %'!AB145</f>
        <v>1</v>
      </c>
      <c r="V142" s="3">
        <f>'[2]Discounts %'!AC145</f>
        <v>1</v>
      </c>
      <c r="W142" s="3">
        <f>'[2]Discounts %'!AD145</f>
        <v>1</v>
      </c>
      <c r="X142" s="3">
        <f>'[2]Discounts %'!AE145</f>
        <v>0.88715845708273711</v>
      </c>
      <c r="Y142" s="3">
        <f>'[2]Discounts %'!AF145</f>
        <v>1</v>
      </c>
      <c r="Z142" s="3">
        <f>'[2]Discounts %'!AG145</f>
        <v>0.94027966831471077</v>
      </c>
      <c r="AA142" s="3">
        <f>'[2]Discounts %'!AH145</f>
        <v>1</v>
      </c>
      <c r="AB142" s="3">
        <f>'[2]Discounts %'!AI145</f>
        <v>1</v>
      </c>
      <c r="AC142" s="3">
        <f>'[2]Discounts %'!AJ145</f>
        <v>1</v>
      </c>
      <c r="AD142" s="3">
        <f>'[2]Discounts %'!AK145</f>
        <v>1</v>
      </c>
      <c r="AE142" s="6">
        <f t="shared" si="30"/>
        <v>0</v>
      </c>
      <c r="AF142" s="6">
        <f t="shared" si="31"/>
        <v>0</v>
      </c>
      <c r="AG142" s="6">
        <f t="shared" si="32"/>
        <v>0</v>
      </c>
      <c r="AH142" s="6">
        <f t="shared" si="33"/>
        <v>0</v>
      </c>
      <c r="AI142" s="6">
        <f t="shared" si="34"/>
        <v>0</v>
      </c>
      <c r="AJ142" s="6">
        <f t="shared" si="35"/>
        <v>0</v>
      </c>
      <c r="AK142" s="6">
        <f t="shared" si="36"/>
        <v>0</v>
      </c>
      <c r="AL142" s="6">
        <f t="shared" si="37"/>
        <v>1.9642525658080667E-2</v>
      </c>
      <c r="AM142" s="6">
        <f t="shared" si="38"/>
        <v>0</v>
      </c>
      <c r="AN142" s="6">
        <f t="shared" si="39"/>
        <v>2.8096170658863273E-2</v>
      </c>
      <c r="AO142" s="6">
        <f t="shared" si="40"/>
        <v>0</v>
      </c>
      <c r="AP142" s="6">
        <f t="shared" si="41"/>
        <v>0</v>
      </c>
      <c r="AQ142" s="6">
        <f t="shared" si="42"/>
        <v>0</v>
      </c>
      <c r="AR142" s="6">
        <f t="shared" si="43"/>
        <v>0</v>
      </c>
    </row>
    <row r="143" spans="1:44" x14ac:dyDescent="0.25">
      <c r="A143" s="1" t="str">
        <f>'[2]Discounts %'!$E146</f>
        <v>132kV/EHV</v>
      </c>
      <c r="B143" s="1" t="str">
        <f>'[2]Discounts per kWh'!$F146</f>
        <v>LV Sub Generation NHH</v>
      </c>
      <c r="C143" s="6">
        <f>'[1]Discounts %'!X146</f>
        <v>1</v>
      </c>
      <c r="D143" s="6">
        <f>'[1]Discounts %'!Y146</f>
        <v>1</v>
      </c>
      <c r="E143" s="6">
        <f>'[1]Discounts %'!Z146</f>
        <v>1</v>
      </c>
      <c r="F143" s="6">
        <f>'[1]Discounts %'!AA146</f>
        <v>1</v>
      </c>
      <c r="G143" s="6">
        <f>'[1]Discounts %'!AB146</f>
        <v>1</v>
      </c>
      <c r="H143" s="6">
        <f>'[1]Discounts %'!AC146</f>
        <v>1</v>
      </c>
      <c r="I143" s="6">
        <f>'[1]Discounts %'!AD146</f>
        <v>1</v>
      </c>
      <c r="J143" s="6">
        <f>'[1]Discounts %'!AE146</f>
        <v>0.83332817602970932</v>
      </c>
      <c r="K143" s="6">
        <f>'[1]Discounts %'!AF146</f>
        <v>1</v>
      </c>
      <c r="L143" s="6">
        <f>'[1]Discounts %'!AG146</f>
        <v>0.86532987571968711</v>
      </c>
      <c r="M143" s="6">
        <f>'[1]Discounts %'!AH146</f>
        <v>1</v>
      </c>
      <c r="N143" s="6">
        <f>'[1]Discounts %'!AI146</f>
        <v>1</v>
      </c>
      <c r="O143" s="6">
        <f>'[1]Discounts %'!AJ146</f>
        <v>1</v>
      </c>
      <c r="P143" s="6">
        <f>'[1]Discounts %'!AK146</f>
        <v>1</v>
      </c>
      <c r="Q143" s="3">
        <f>'[2]Discounts %'!X146</f>
        <v>1</v>
      </c>
      <c r="R143" s="3">
        <f>'[2]Discounts %'!Y146</f>
        <v>1</v>
      </c>
      <c r="S143" s="3">
        <f>'[2]Discounts %'!Z146</f>
        <v>1</v>
      </c>
      <c r="T143" s="3">
        <f>'[2]Discounts %'!AA146</f>
        <v>1</v>
      </c>
      <c r="U143" s="3">
        <f>'[2]Discounts %'!AB146</f>
        <v>1</v>
      </c>
      <c r="V143" s="3">
        <f>'[2]Discounts %'!AC146</f>
        <v>1</v>
      </c>
      <c r="W143" s="3">
        <f>'[2]Discounts %'!AD146</f>
        <v>1</v>
      </c>
      <c r="X143" s="3">
        <f>'[2]Discounts %'!AE146</f>
        <v>0.85117018039507009</v>
      </c>
      <c r="Y143" s="3">
        <f>'[2]Discounts %'!AF146</f>
        <v>1</v>
      </c>
      <c r="Z143" s="3">
        <f>'[2]Discounts %'!AG146</f>
        <v>0.891650953302492</v>
      </c>
      <c r="AA143" s="3">
        <f>'[2]Discounts %'!AH146</f>
        <v>1</v>
      </c>
      <c r="AB143" s="3">
        <f>'[2]Discounts %'!AI146</f>
        <v>1</v>
      </c>
      <c r="AC143" s="3">
        <f>'[2]Discounts %'!AJ146</f>
        <v>1</v>
      </c>
      <c r="AD143" s="3">
        <f>'[2]Discounts %'!AK146</f>
        <v>1</v>
      </c>
      <c r="AE143" s="6">
        <f t="shared" si="30"/>
        <v>0</v>
      </c>
      <c r="AF143" s="6">
        <f t="shared" si="31"/>
        <v>0</v>
      </c>
      <c r="AG143" s="6">
        <f t="shared" si="32"/>
        <v>0</v>
      </c>
      <c r="AH143" s="6">
        <f t="shared" si="33"/>
        <v>0</v>
      </c>
      <c r="AI143" s="6">
        <f t="shared" si="34"/>
        <v>0</v>
      </c>
      <c r="AJ143" s="6">
        <f t="shared" si="35"/>
        <v>0</v>
      </c>
      <c r="AK143" s="6">
        <f t="shared" si="36"/>
        <v>0</v>
      </c>
      <c r="AL143" s="6">
        <f t="shared" si="37"/>
        <v>1.7842004365360764E-2</v>
      </c>
      <c r="AM143" s="6">
        <f t="shared" si="38"/>
        <v>0</v>
      </c>
      <c r="AN143" s="6">
        <f t="shared" si="39"/>
        <v>2.6321077582804886E-2</v>
      </c>
      <c r="AO143" s="6">
        <f t="shared" si="40"/>
        <v>0</v>
      </c>
      <c r="AP143" s="6">
        <f t="shared" si="41"/>
        <v>0</v>
      </c>
      <c r="AQ143" s="6">
        <f t="shared" si="42"/>
        <v>0</v>
      </c>
      <c r="AR143" s="6">
        <f t="shared" si="43"/>
        <v>0</v>
      </c>
    </row>
    <row r="144" spans="1:44" x14ac:dyDescent="0.25">
      <c r="A144" s="1" t="str">
        <f>'[2]Discounts %'!$E147</f>
        <v>132kV/EHV</v>
      </c>
      <c r="B144" s="1" t="str">
        <f>'[2]Discounts per kWh'!$F147</f>
        <v>LV Generation Intermittent</v>
      </c>
      <c r="C144" s="6">
        <f>'[1]Discounts %'!X147</f>
        <v>1</v>
      </c>
      <c r="D144" s="6">
        <f>'[1]Discounts %'!Y147</f>
        <v>1</v>
      </c>
      <c r="E144" s="6">
        <f>'[1]Discounts %'!Z147</f>
        <v>1</v>
      </c>
      <c r="F144" s="6">
        <f>'[1]Discounts %'!AA147</f>
        <v>1</v>
      </c>
      <c r="G144" s="6">
        <f>'[1]Discounts %'!AB147</f>
        <v>1</v>
      </c>
      <c r="H144" s="6">
        <f>'[1]Discounts %'!AC147</f>
        <v>1</v>
      </c>
      <c r="I144" s="6">
        <f>'[1]Discounts %'!AD147</f>
        <v>1</v>
      </c>
      <c r="J144" s="6">
        <f>'[1]Discounts %'!AE147</f>
        <v>0.91149865262323049</v>
      </c>
      <c r="K144" s="6">
        <f>'[1]Discounts %'!AF147</f>
        <v>1</v>
      </c>
      <c r="L144" s="6">
        <f>'[1]Discounts %'!AG147</f>
        <v>0.9328016386451552</v>
      </c>
      <c r="M144" s="6">
        <f>'[1]Discounts %'!AH147</f>
        <v>1</v>
      </c>
      <c r="N144" s="6">
        <f>'[1]Discounts %'!AI147</f>
        <v>1</v>
      </c>
      <c r="O144" s="6">
        <f>'[1]Discounts %'!AJ147</f>
        <v>1</v>
      </c>
      <c r="P144" s="6">
        <f>'[1]Discounts %'!AK147</f>
        <v>1</v>
      </c>
      <c r="Q144" s="3">
        <f>'[2]Discounts %'!X147</f>
        <v>1</v>
      </c>
      <c r="R144" s="3">
        <f>'[2]Discounts %'!Y147</f>
        <v>1</v>
      </c>
      <c r="S144" s="3">
        <f>'[2]Discounts %'!Z147</f>
        <v>1</v>
      </c>
      <c r="T144" s="3">
        <f>'[2]Discounts %'!AA147</f>
        <v>1</v>
      </c>
      <c r="U144" s="3">
        <f>'[2]Discounts %'!AB147</f>
        <v>1</v>
      </c>
      <c r="V144" s="3">
        <f>'[2]Discounts %'!AC147</f>
        <v>1</v>
      </c>
      <c r="W144" s="3">
        <f>'[2]Discounts %'!AD147</f>
        <v>1</v>
      </c>
      <c r="X144" s="3">
        <f>'[2]Discounts %'!AE147</f>
        <v>0.94411102290927651</v>
      </c>
      <c r="Y144" s="3">
        <f>'[2]Discounts %'!AF147</f>
        <v>1</v>
      </c>
      <c r="Z144" s="3">
        <f>'[2]Discounts %'!AG147</f>
        <v>0.98748276618227282</v>
      </c>
      <c r="AA144" s="3">
        <f>'[2]Discounts %'!AH147</f>
        <v>1</v>
      </c>
      <c r="AB144" s="3">
        <f>'[2]Discounts %'!AI147</f>
        <v>1</v>
      </c>
      <c r="AC144" s="3">
        <f>'[2]Discounts %'!AJ147</f>
        <v>1</v>
      </c>
      <c r="AD144" s="3">
        <f>'[2]Discounts %'!AK147</f>
        <v>1</v>
      </c>
      <c r="AE144" s="6">
        <f t="shared" si="30"/>
        <v>0</v>
      </c>
      <c r="AF144" s="6">
        <f t="shared" si="31"/>
        <v>0</v>
      </c>
      <c r="AG144" s="6">
        <f t="shared" si="32"/>
        <v>0</v>
      </c>
      <c r="AH144" s="6">
        <f t="shared" si="33"/>
        <v>0</v>
      </c>
      <c r="AI144" s="6">
        <f t="shared" si="34"/>
        <v>0</v>
      </c>
      <c r="AJ144" s="6">
        <f t="shared" si="35"/>
        <v>0</v>
      </c>
      <c r="AK144" s="6">
        <f t="shared" si="36"/>
        <v>0</v>
      </c>
      <c r="AL144" s="6">
        <f t="shared" si="37"/>
        <v>3.2612370286046022E-2</v>
      </c>
      <c r="AM144" s="6">
        <f t="shared" si="38"/>
        <v>0</v>
      </c>
      <c r="AN144" s="6">
        <f t="shared" si="39"/>
        <v>5.4681127537117624E-2</v>
      </c>
      <c r="AO144" s="6">
        <f t="shared" si="40"/>
        <v>0</v>
      </c>
      <c r="AP144" s="6">
        <f t="shared" si="41"/>
        <v>0</v>
      </c>
      <c r="AQ144" s="6">
        <f t="shared" si="42"/>
        <v>0</v>
      </c>
      <c r="AR144" s="6">
        <f t="shared" si="43"/>
        <v>0</v>
      </c>
    </row>
    <row r="145" spans="1:44" x14ac:dyDescent="0.25">
      <c r="A145" s="1" t="str">
        <f>'[2]Discounts %'!$E148</f>
        <v>132kV/EHV</v>
      </c>
      <c r="B145" s="1" t="str">
        <f>'[2]Discounts per kWh'!$F148</f>
        <v>LV Generation Non-Intermittent</v>
      </c>
      <c r="C145" s="6">
        <f>'[1]Discounts %'!X148</f>
        <v>1</v>
      </c>
      <c r="D145" s="6">
        <f>'[1]Discounts %'!Y148</f>
        <v>1</v>
      </c>
      <c r="E145" s="6">
        <f>'[1]Discounts %'!Z148</f>
        <v>1</v>
      </c>
      <c r="F145" s="6">
        <f>'[1]Discounts %'!AA148</f>
        <v>1</v>
      </c>
      <c r="G145" s="6">
        <f>'[1]Discounts %'!AB148</f>
        <v>1</v>
      </c>
      <c r="H145" s="6">
        <f>'[1]Discounts %'!AC148</f>
        <v>1</v>
      </c>
      <c r="I145" s="6">
        <f>'[1]Discounts %'!AD148</f>
        <v>1</v>
      </c>
      <c r="J145" s="6">
        <f>'[1]Discounts %'!AE148</f>
        <v>0.9119632845201413</v>
      </c>
      <c r="K145" s="6">
        <f>'[1]Discounts %'!AF148</f>
        <v>1</v>
      </c>
      <c r="L145" s="6">
        <f>'[1]Discounts %'!AG148</f>
        <v>0.20031124115277132</v>
      </c>
      <c r="M145" s="6">
        <f>'[1]Discounts %'!AH148</f>
        <v>1</v>
      </c>
      <c r="N145" s="6">
        <f>'[1]Discounts %'!AI148</f>
        <v>1</v>
      </c>
      <c r="O145" s="6">
        <f>'[1]Discounts %'!AJ148</f>
        <v>1</v>
      </c>
      <c r="P145" s="6">
        <f>'[1]Discounts %'!AK148</f>
        <v>1</v>
      </c>
      <c r="Q145" s="3">
        <f>'[2]Discounts %'!X148</f>
        <v>1</v>
      </c>
      <c r="R145" s="3">
        <f>'[2]Discounts %'!Y148</f>
        <v>1</v>
      </c>
      <c r="S145" s="3">
        <f>'[2]Discounts %'!Z148</f>
        <v>1</v>
      </c>
      <c r="T145" s="3">
        <f>'[2]Discounts %'!AA148</f>
        <v>1</v>
      </c>
      <c r="U145" s="3">
        <f>'[2]Discounts %'!AB148</f>
        <v>1</v>
      </c>
      <c r="V145" s="3">
        <f>'[2]Discounts %'!AC148</f>
        <v>1</v>
      </c>
      <c r="W145" s="3">
        <f>'[2]Discounts %'!AD148</f>
        <v>1</v>
      </c>
      <c r="X145" s="3">
        <f>'[2]Discounts %'!AE148</f>
        <v>0.89391841461960253</v>
      </c>
      <c r="Y145" s="3">
        <f>'[2]Discounts %'!AF148</f>
        <v>1</v>
      </c>
      <c r="Z145" s="3">
        <f>'[2]Discounts %'!AG148</f>
        <v>0.23298293856251828</v>
      </c>
      <c r="AA145" s="3">
        <f>'[2]Discounts %'!AH148</f>
        <v>1</v>
      </c>
      <c r="AB145" s="3">
        <f>'[2]Discounts %'!AI148</f>
        <v>1</v>
      </c>
      <c r="AC145" s="3">
        <f>'[2]Discounts %'!AJ148</f>
        <v>1</v>
      </c>
      <c r="AD145" s="3">
        <f>'[2]Discounts %'!AK148</f>
        <v>1</v>
      </c>
      <c r="AE145" s="6">
        <f t="shared" si="30"/>
        <v>0</v>
      </c>
      <c r="AF145" s="6">
        <f t="shared" si="31"/>
        <v>0</v>
      </c>
      <c r="AG145" s="6">
        <f t="shared" si="32"/>
        <v>0</v>
      </c>
      <c r="AH145" s="6">
        <f t="shared" si="33"/>
        <v>0</v>
      </c>
      <c r="AI145" s="6">
        <f t="shared" si="34"/>
        <v>0</v>
      </c>
      <c r="AJ145" s="6">
        <f t="shared" si="35"/>
        <v>0</v>
      </c>
      <c r="AK145" s="6">
        <f t="shared" si="36"/>
        <v>0</v>
      </c>
      <c r="AL145" s="6">
        <f t="shared" si="37"/>
        <v>-1.8044869900538774E-2</v>
      </c>
      <c r="AM145" s="6">
        <f t="shared" si="38"/>
        <v>0</v>
      </c>
      <c r="AN145" s="6">
        <f t="shared" si="39"/>
        <v>3.2671697409746958E-2</v>
      </c>
      <c r="AO145" s="6">
        <f t="shared" si="40"/>
        <v>0</v>
      </c>
      <c r="AP145" s="6">
        <f t="shared" si="41"/>
        <v>0</v>
      </c>
      <c r="AQ145" s="6">
        <f t="shared" si="42"/>
        <v>0</v>
      </c>
      <c r="AR145" s="6">
        <f t="shared" si="43"/>
        <v>0</v>
      </c>
    </row>
    <row r="146" spans="1:44" x14ac:dyDescent="0.25">
      <c r="A146" s="1" t="str">
        <f>'[2]Discounts %'!$E149</f>
        <v>132kV/EHV</v>
      </c>
      <c r="B146" s="1" t="str">
        <f>'[2]Discounts per kWh'!$F149</f>
        <v>LV Sub Generation Intermittent</v>
      </c>
      <c r="C146" s="6">
        <f>'[1]Discounts %'!X149</f>
        <v>1</v>
      </c>
      <c r="D146" s="6">
        <f>'[1]Discounts %'!Y149</f>
        <v>1</v>
      </c>
      <c r="E146" s="6">
        <f>'[1]Discounts %'!Z149</f>
        <v>1</v>
      </c>
      <c r="F146" s="6">
        <f>'[1]Discounts %'!AA149</f>
        <v>1</v>
      </c>
      <c r="G146" s="6">
        <f>'[1]Discounts %'!AB149</f>
        <v>1</v>
      </c>
      <c r="H146" s="6">
        <f>'[1]Discounts %'!AC149</f>
        <v>1</v>
      </c>
      <c r="I146" s="6">
        <f>'[1]Discounts %'!AD149</f>
        <v>1</v>
      </c>
      <c r="J146" s="6">
        <f>'[1]Discounts %'!AE149</f>
        <v>0.83999735326086677</v>
      </c>
      <c r="K146" s="6">
        <f>'[1]Discounts %'!AF149</f>
        <v>1</v>
      </c>
      <c r="L146" s="6">
        <f>'[1]Discounts %'!AG149</f>
        <v>1</v>
      </c>
      <c r="M146" s="6">
        <f>'[1]Discounts %'!AH149</f>
        <v>1</v>
      </c>
      <c r="N146" s="6">
        <f>'[1]Discounts %'!AI149</f>
        <v>1</v>
      </c>
      <c r="O146" s="6">
        <f>'[1]Discounts %'!AJ149</f>
        <v>1</v>
      </c>
      <c r="P146" s="6">
        <f>'[1]Discounts %'!AK149</f>
        <v>1</v>
      </c>
      <c r="Q146" s="3">
        <f>'[2]Discounts %'!X149</f>
        <v>1</v>
      </c>
      <c r="R146" s="3">
        <f>'[2]Discounts %'!Y149</f>
        <v>1</v>
      </c>
      <c r="S146" s="3">
        <f>'[2]Discounts %'!Z149</f>
        <v>1</v>
      </c>
      <c r="T146" s="3">
        <f>'[2]Discounts %'!AA149</f>
        <v>1</v>
      </c>
      <c r="U146" s="3">
        <f>'[2]Discounts %'!AB149</f>
        <v>1</v>
      </c>
      <c r="V146" s="3">
        <f>'[2]Discounts %'!AC149</f>
        <v>1</v>
      </c>
      <c r="W146" s="3">
        <f>'[2]Discounts %'!AD149</f>
        <v>1</v>
      </c>
      <c r="X146" s="3">
        <f>'[2]Discounts %'!AE149</f>
        <v>0.85825162311423353</v>
      </c>
      <c r="Y146" s="3">
        <f>'[2]Discounts %'!AF149</f>
        <v>1</v>
      </c>
      <c r="Z146" s="3">
        <f>'[2]Discounts %'!AG149</f>
        <v>1</v>
      </c>
      <c r="AA146" s="3">
        <f>'[2]Discounts %'!AH149</f>
        <v>1</v>
      </c>
      <c r="AB146" s="3">
        <f>'[2]Discounts %'!AI149</f>
        <v>1</v>
      </c>
      <c r="AC146" s="3">
        <f>'[2]Discounts %'!AJ149</f>
        <v>1</v>
      </c>
      <c r="AD146" s="3">
        <f>'[2]Discounts %'!AK149</f>
        <v>1</v>
      </c>
      <c r="AE146" s="6">
        <f t="shared" si="30"/>
        <v>0</v>
      </c>
      <c r="AF146" s="6">
        <f t="shared" si="31"/>
        <v>0</v>
      </c>
      <c r="AG146" s="6">
        <f t="shared" si="32"/>
        <v>0</v>
      </c>
      <c r="AH146" s="6">
        <f t="shared" si="33"/>
        <v>0</v>
      </c>
      <c r="AI146" s="6">
        <f t="shared" si="34"/>
        <v>0</v>
      </c>
      <c r="AJ146" s="6">
        <f t="shared" si="35"/>
        <v>0</v>
      </c>
      <c r="AK146" s="6">
        <f t="shared" si="36"/>
        <v>0</v>
      </c>
      <c r="AL146" s="6">
        <f t="shared" si="37"/>
        <v>1.8254269853366756E-2</v>
      </c>
      <c r="AM146" s="6">
        <f t="shared" si="38"/>
        <v>0</v>
      </c>
      <c r="AN146" s="6">
        <f t="shared" si="39"/>
        <v>0</v>
      </c>
      <c r="AO146" s="6">
        <f t="shared" si="40"/>
        <v>0</v>
      </c>
      <c r="AP146" s="6">
        <f t="shared" si="41"/>
        <v>0</v>
      </c>
      <c r="AQ146" s="6">
        <f t="shared" si="42"/>
        <v>0</v>
      </c>
      <c r="AR146" s="6">
        <f t="shared" si="43"/>
        <v>0</v>
      </c>
    </row>
    <row r="147" spans="1:44" x14ac:dyDescent="0.25">
      <c r="A147" s="1" t="str">
        <f>'[2]Discounts %'!$E150</f>
        <v>132kV/EHV</v>
      </c>
      <c r="B147" s="1" t="str">
        <f>'[2]Discounts per kWh'!$F150</f>
        <v>LV Sub Generation Non-Intermittent</v>
      </c>
      <c r="C147" s="6">
        <f>'[1]Discounts %'!X150</f>
        <v>1</v>
      </c>
      <c r="D147" s="6">
        <f>'[1]Discounts %'!Y150</f>
        <v>1</v>
      </c>
      <c r="E147" s="6">
        <f>'[1]Discounts %'!Z150</f>
        <v>1</v>
      </c>
      <c r="F147" s="6">
        <f>'[1]Discounts %'!AA150</f>
        <v>1</v>
      </c>
      <c r="G147" s="6">
        <f>'[1]Discounts %'!AB150</f>
        <v>1</v>
      </c>
      <c r="H147" s="6">
        <f>'[1]Discounts %'!AC150</f>
        <v>1</v>
      </c>
      <c r="I147" s="6">
        <f>'[1]Discounts %'!AD150</f>
        <v>1</v>
      </c>
      <c r="J147" s="6">
        <f>'[1]Discounts %'!AE150</f>
        <v>0.87642186001674116</v>
      </c>
      <c r="K147" s="6">
        <f>'[1]Discounts %'!AF150</f>
        <v>1</v>
      </c>
      <c r="L147" s="6">
        <f>'[1]Discounts %'!AG150</f>
        <v>0.20310377403730107</v>
      </c>
      <c r="M147" s="6">
        <f>'[1]Discounts %'!AH150</f>
        <v>1</v>
      </c>
      <c r="N147" s="6">
        <f>'[1]Discounts %'!AI150</f>
        <v>1</v>
      </c>
      <c r="O147" s="6">
        <f>'[1]Discounts %'!AJ150</f>
        <v>1</v>
      </c>
      <c r="P147" s="6">
        <f>'[1]Discounts %'!AK150</f>
        <v>1</v>
      </c>
      <c r="Q147" s="3">
        <f>'[2]Discounts %'!X150</f>
        <v>1</v>
      </c>
      <c r="R147" s="3">
        <f>'[2]Discounts %'!Y150</f>
        <v>1</v>
      </c>
      <c r="S147" s="3">
        <f>'[2]Discounts %'!Z150</f>
        <v>1</v>
      </c>
      <c r="T147" s="3">
        <f>'[2]Discounts %'!AA150</f>
        <v>1</v>
      </c>
      <c r="U147" s="3">
        <f>'[2]Discounts %'!AB150</f>
        <v>1</v>
      </c>
      <c r="V147" s="3">
        <f>'[2]Discounts %'!AC150</f>
        <v>1</v>
      </c>
      <c r="W147" s="3">
        <f>'[2]Discounts %'!AD150</f>
        <v>1</v>
      </c>
      <c r="X147" s="3">
        <f>'[2]Discounts %'!AE150</f>
        <v>0.85769427232969053</v>
      </c>
      <c r="Y147" s="3">
        <f>'[2]Discounts %'!AF150</f>
        <v>1</v>
      </c>
      <c r="Z147" s="3">
        <f>'[2]Discounts %'!AG150</f>
        <v>0.33210798761917693</v>
      </c>
      <c r="AA147" s="3">
        <f>'[2]Discounts %'!AH150</f>
        <v>1</v>
      </c>
      <c r="AB147" s="3">
        <f>'[2]Discounts %'!AI150</f>
        <v>1</v>
      </c>
      <c r="AC147" s="3">
        <f>'[2]Discounts %'!AJ150</f>
        <v>1</v>
      </c>
      <c r="AD147" s="3">
        <f>'[2]Discounts %'!AK150</f>
        <v>1</v>
      </c>
      <c r="AE147" s="6">
        <f t="shared" si="30"/>
        <v>0</v>
      </c>
      <c r="AF147" s="6">
        <f t="shared" si="31"/>
        <v>0</v>
      </c>
      <c r="AG147" s="6">
        <f t="shared" si="32"/>
        <v>0</v>
      </c>
      <c r="AH147" s="6">
        <f t="shared" si="33"/>
        <v>0</v>
      </c>
      <c r="AI147" s="6">
        <f t="shared" si="34"/>
        <v>0</v>
      </c>
      <c r="AJ147" s="6">
        <f t="shared" si="35"/>
        <v>0</v>
      </c>
      <c r="AK147" s="6">
        <f t="shared" si="36"/>
        <v>0</v>
      </c>
      <c r="AL147" s="6">
        <f t="shared" si="37"/>
        <v>-1.8727587687050629E-2</v>
      </c>
      <c r="AM147" s="6">
        <f t="shared" si="38"/>
        <v>0</v>
      </c>
      <c r="AN147" s="6">
        <f t="shared" si="39"/>
        <v>0.12900421358187586</v>
      </c>
      <c r="AO147" s="6">
        <f t="shared" si="40"/>
        <v>0</v>
      </c>
      <c r="AP147" s="6">
        <f t="shared" si="41"/>
        <v>0</v>
      </c>
      <c r="AQ147" s="6">
        <f t="shared" si="42"/>
        <v>0</v>
      </c>
      <c r="AR147" s="6">
        <f t="shared" si="43"/>
        <v>0</v>
      </c>
    </row>
    <row r="148" spans="1:44" x14ac:dyDescent="0.25">
      <c r="A148" s="1" t="str">
        <f>'[2]Discounts %'!$E151</f>
        <v>132kV/EHV</v>
      </c>
      <c r="B148" s="1" t="str">
        <f>'[2]Discounts per kWh'!$F151</f>
        <v>HV Generation Intermittent</v>
      </c>
      <c r="C148" s="6">
        <f>'[1]Discounts %'!X151</f>
        <v>0.56352634582731176</v>
      </c>
      <c r="D148" s="6">
        <f>'[1]Discounts %'!Y151</f>
        <v>0.99834343547930815</v>
      </c>
      <c r="E148" s="6">
        <f>'[1]Discounts %'!Z151</f>
        <v>1</v>
      </c>
      <c r="F148" s="6">
        <f>'[1]Discounts %'!AA151</f>
        <v>1</v>
      </c>
      <c r="G148" s="6">
        <f>'[1]Discounts %'!AB151</f>
        <v>0.70002493823839107</v>
      </c>
      <c r="H148" s="6">
        <f>'[1]Discounts %'!AC151</f>
        <v>1</v>
      </c>
      <c r="I148" s="6">
        <f>'[1]Discounts %'!AD151</f>
        <v>0.63332567978589727</v>
      </c>
      <c r="J148" s="6">
        <f>'[1]Discounts %'!AE151</f>
        <v>0.8941071092253704</v>
      </c>
      <c r="K148" s="6">
        <f>'[1]Discounts %'!AF151</f>
        <v>0.52718054279744631</v>
      </c>
      <c r="L148" s="6">
        <f>'[1]Discounts %'!AG151</f>
        <v>0.64403604109302814</v>
      </c>
      <c r="M148" s="6">
        <f>'[1]Discounts %'!AH151</f>
        <v>0.54895814069939697</v>
      </c>
      <c r="N148" s="6">
        <f>'[1]Discounts %'!AI151</f>
        <v>1</v>
      </c>
      <c r="O148" s="6">
        <f>'[1]Discounts %'!AJ151</f>
        <v>0.94413792142543074</v>
      </c>
      <c r="P148" s="6">
        <f>'[1]Discounts %'!AK151</f>
        <v>0.52955514669776882</v>
      </c>
      <c r="Q148" s="3">
        <f>'[2]Discounts %'!X151</f>
        <v>0.57976161046831498</v>
      </c>
      <c r="R148" s="3">
        <f>'[2]Discounts %'!Y151</f>
        <v>1</v>
      </c>
      <c r="S148" s="3">
        <f>'[2]Discounts %'!Z151</f>
        <v>1</v>
      </c>
      <c r="T148" s="3">
        <f>'[2]Discounts %'!AA151</f>
        <v>1</v>
      </c>
      <c r="U148" s="3">
        <f>'[2]Discounts %'!AB151</f>
        <v>0.72571951716889582</v>
      </c>
      <c r="V148" s="3">
        <f>'[2]Discounts %'!AC151</f>
        <v>1</v>
      </c>
      <c r="W148" s="3">
        <f>'[2]Discounts %'!AD151</f>
        <v>0.71099450648324003</v>
      </c>
      <c r="X148" s="3">
        <f>'[2]Discounts %'!AE151</f>
        <v>0.93854149941135334</v>
      </c>
      <c r="Y148" s="3">
        <f>'[2]Discounts %'!AF151</f>
        <v>0.53928189930656567</v>
      </c>
      <c r="Z148" s="3">
        <f>'[2]Discounts %'!AG151</f>
        <v>0.66156771642620227</v>
      </c>
      <c r="AA148" s="3">
        <f>'[2]Discounts %'!AH151</f>
        <v>0.58156065212334751</v>
      </c>
      <c r="AB148" s="3">
        <f>'[2]Discounts %'!AI151</f>
        <v>1</v>
      </c>
      <c r="AC148" s="3">
        <f>'[2]Discounts %'!AJ151</f>
        <v>0.97668344100701898</v>
      </c>
      <c r="AD148" s="3">
        <f>'[2]Discounts %'!AK151</f>
        <v>0.55140297822706008</v>
      </c>
      <c r="AE148" s="6">
        <f t="shared" si="30"/>
        <v>1.6235264641003222E-2</v>
      </c>
      <c r="AF148" s="6">
        <f t="shared" si="31"/>
        <v>1.65656452069185E-3</v>
      </c>
      <c r="AG148" s="6">
        <f t="shared" si="32"/>
        <v>0</v>
      </c>
      <c r="AH148" s="6">
        <f t="shared" si="33"/>
        <v>0</v>
      </c>
      <c r="AI148" s="6">
        <f t="shared" si="34"/>
        <v>2.5694578930504752E-2</v>
      </c>
      <c r="AJ148" s="6">
        <f t="shared" si="35"/>
        <v>0</v>
      </c>
      <c r="AK148" s="6">
        <f t="shared" si="36"/>
        <v>7.7668826697342763E-2</v>
      </c>
      <c r="AL148" s="6">
        <f t="shared" si="37"/>
        <v>4.4434390185982942E-2</v>
      </c>
      <c r="AM148" s="6">
        <f t="shared" si="38"/>
        <v>1.2101356509119365E-2</v>
      </c>
      <c r="AN148" s="6">
        <f t="shared" si="39"/>
        <v>1.7531675333174124E-2</v>
      </c>
      <c r="AO148" s="6">
        <f t="shared" si="40"/>
        <v>3.2602511423950542E-2</v>
      </c>
      <c r="AP148" s="6">
        <f t="shared" si="41"/>
        <v>0</v>
      </c>
      <c r="AQ148" s="6">
        <f t="shared" si="42"/>
        <v>3.2545519581588245E-2</v>
      </c>
      <c r="AR148" s="6">
        <f t="shared" si="43"/>
        <v>2.1847831529291262E-2</v>
      </c>
    </row>
    <row r="149" spans="1:44" x14ac:dyDescent="0.25">
      <c r="A149" s="1" t="str">
        <f>'[2]Discounts %'!$E152</f>
        <v>132kV/EHV</v>
      </c>
      <c r="B149" s="1" t="str">
        <f>'[2]Discounts per kWh'!$F152</f>
        <v>HV Generation Non-Intermittent</v>
      </c>
      <c r="C149" s="6">
        <f>'[1]Discounts %'!X152</f>
        <v>0.52763505073068995</v>
      </c>
      <c r="D149" s="6">
        <f>'[1]Discounts %'!Y152</f>
        <v>0.91810772794832185</v>
      </c>
      <c r="E149" s="6">
        <f>'[1]Discounts %'!Z152</f>
        <v>0.90270678192399223</v>
      </c>
      <c r="F149" s="6">
        <f>'[1]Discounts %'!AA152</f>
        <v>1</v>
      </c>
      <c r="G149" s="6">
        <f>'[1]Discounts %'!AB152</f>
        <v>0.62197000542724112</v>
      </c>
      <c r="H149" s="6">
        <f>'[1]Discounts %'!AC152</f>
        <v>1</v>
      </c>
      <c r="I149" s="6">
        <f>'[1]Discounts %'!AD152</f>
        <v>0.62313750966413217</v>
      </c>
      <c r="J149" s="6">
        <f>'[1]Discounts %'!AE152</f>
        <v>0.65567735530212856</v>
      </c>
      <c r="K149" s="6">
        <f>'[1]Discounts %'!AF152</f>
        <v>0.43558341219840535</v>
      </c>
      <c r="L149" s="6">
        <f>'[1]Discounts %'!AG152</f>
        <v>0.5445512817699073</v>
      </c>
      <c r="M149" s="6">
        <f>'[1]Discounts %'!AH152</f>
        <v>0.48881124468290732</v>
      </c>
      <c r="N149" s="6">
        <f>'[1]Discounts %'!AI152</f>
        <v>0.93539494678353474</v>
      </c>
      <c r="O149" s="6">
        <f>'[1]Discounts %'!AJ152</f>
        <v>0.78443231162663807</v>
      </c>
      <c r="P149" s="6">
        <f>'[1]Discounts %'!AK152</f>
        <v>0.39121062542122315</v>
      </c>
      <c r="Q149" s="3">
        <f>'[2]Discounts %'!X152</f>
        <v>0.49453028070941824</v>
      </c>
      <c r="R149" s="3">
        <f>'[2]Discounts %'!Y152</f>
        <v>1</v>
      </c>
      <c r="S149" s="3">
        <f>'[2]Discounts %'!Z152</f>
        <v>0.92670100529795385</v>
      </c>
      <c r="T149" s="3">
        <f>'[2]Discounts %'!AA152</f>
        <v>1</v>
      </c>
      <c r="U149" s="3">
        <f>'[2]Discounts %'!AB152</f>
        <v>0.67899041513830671</v>
      </c>
      <c r="V149" s="3">
        <f>'[2]Discounts %'!AC152</f>
        <v>1</v>
      </c>
      <c r="W149" s="3">
        <f>'[2]Discounts %'!AD152</f>
        <v>0.60855313198645944</v>
      </c>
      <c r="X149" s="3">
        <f>'[2]Discounts %'!AE152</f>
        <v>0.71317834349378662</v>
      </c>
      <c r="Y149" s="3">
        <f>'[2]Discounts %'!AF152</f>
        <v>0.44018227961952661</v>
      </c>
      <c r="Z149" s="3">
        <f>'[2]Discounts %'!AG152</f>
        <v>0.57651894602521569</v>
      </c>
      <c r="AA149" s="3">
        <f>'[2]Discounts %'!AH152</f>
        <v>0.51348260868911622</v>
      </c>
      <c r="AB149" s="3">
        <f>'[2]Discounts %'!AI152</f>
        <v>0.94592288105354194</v>
      </c>
      <c r="AC149" s="3">
        <f>'[2]Discounts %'!AJ152</f>
        <v>0.76343669007904891</v>
      </c>
      <c r="AD149" s="3">
        <f>'[2]Discounts %'!AK152</f>
        <v>0.30806624633315549</v>
      </c>
      <c r="AE149" s="6">
        <f t="shared" si="30"/>
        <v>-3.3104770021271712E-2</v>
      </c>
      <c r="AF149" s="6">
        <f t="shared" si="31"/>
        <v>8.189227205167815E-2</v>
      </c>
      <c r="AG149" s="6">
        <f t="shared" si="32"/>
        <v>2.3994223373961621E-2</v>
      </c>
      <c r="AH149" s="6">
        <f t="shared" si="33"/>
        <v>0</v>
      </c>
      <c r="AI149" s="6">
        <f t="shared" si="34"/>
        <v>5.7020409711065589E-2</v>
      </c>
      <c r="AJ149" s="6">
        <f t="shared" si="35"/>
        <v>0</v>
      </c>
      <c r="AK149" s="6">
        <f t="shared" si="36"/>
        <v>-1.4584377677672733E-2</v>
      </c>
      <c r="AL149" s="6">
        <f t="shared" si="37"/>
        <v>5.7500988191658053E-2</v>
      </c>
      <c r="AM149" s="6">
        <f t="shared" si="38"/>
        <v>4.5988674211212555E-3</v>
      </c>
      <c r="AN149" s="6">
        <f t="shared" si="39"/>
        <v>3.1967664255308392E-2</v>
      </c>
      <c r="AO149" s="6">
        <f t="shared" si="40"/>
        <v>2.4671364006208896E-2</v>
      </c>
      <c r="AP149" s="6">
        <f t="shared" si="41"/>
        <v>1.05279342700072E-2</v>
      </c>
      <c r="AQ149" s="6">
        <f t="shared" si="42"/>
        <v>-2.0995621547589161E-2</v>
      </c>
      <c r="AR149" s="6">
        <f t="shared" si="43"/>
        <v>-8.3144379088067655E-2</v>
      </c>
    </row>
    <row r="150" spans="1:44" x14ac:dyDescent="0.25">
      <c r="A150" s="1" t="str">
        <f>'[2]Discounts %'!$E153</f>
        <v>EHV</v>
      </c>
      <c r="B150" s="1" t="str">
        <f>'[2]Discounts per kWh'!$F153</f>
        <v>Domestic Unrestricted</v>
      </c>
      <c r="C150" s="6">
        <f>'[1]Discounts %'!X153</f>
        <v>0.65810741059486133</v>
      </c>
      <c r="D150" s="6">
        <f>'[1]Discounts %'!Y153</f>
        <v>0.7496602312594014</v>
      </c>
      <c r="E150" s="6">
        <f>'[1]Discounts %'!Z153</f>
        <v>0.80516012648383362</v>
      </c>
      <c r="F150" s="6">
        <f>'[1]Discounts %'!AA153</f>
        <v>0.72737136350600251</v>
      </c>
      <c r="G150" s="6">
        <f>'[1]Discounts %'!AB153</f>
        <v>0.69932840714699651</v>
      </c>
      <c r="H150" s="6">
        <f>'[1]Discounts %'!AC153</f>
        <v>0.82442202936515885</v>
      </c>
      <c r="I150" s="6">
        <f>'[1]Discounts %'!AD153</f>
        <v>0.71309165029994515</v>
      </c>
      <c r="J150" s="6">
        <f>'[1]Discounts %'!AE153</f>
        <v>0.58159534941774238</v>
      </c>
      <c r="K150" s="6">
        <f>'[1]Discounts %'!AF153</f>
        <v>0.60016496298244792</v>
      </c>
      <c r="L150" s="6">
        <f>'[1]Discounts %'!AG153</f>
        <v>0.51894413291931885</v>
      </c>
      <c r="M150" s="6">
        <f>'[1]Discounts %'!AH153</f>
        <v>0.61310526031073165</v>
      </c>
      <c r="N150" s="6">
        <f>'[1]Discounts %'!AI153</f>
        <v>0.68480437880875833</v>
      </c>
      <c r="O150" s="6">
        <f>'[1]Discounts %'!AJ153</f>
        <v>0.74816517479336564</v>
      </c>
      <c r="P150" s="6">
        <f>'[1]Discounts %'!AK153</f>
        <v>0.7766454183961975</v>
      </c>
      <c r="Q150" s="3">
        <f>'[2]Discounts %'!X153</f>
        <v>0.6639791959628123</v>
      </c>
      <c r="R150" s="3">
        <f>'[2]Discounts %'!Y153</f>
        <v>0.76261006830216915</v>
      </c>
      <c r="S150" s="3">
        <f>'[2]Discounts %'!Z153</f>
        <v>0.80154119501109855</v>
      </c>
      <c r="T150" s="3">
        <f>'[2]Discounts %'!AA153</f>
        <v>0.75053723607365719</v>
      </c>
      <c r="U150" s="3">
        <f>'[2]Discounts %'!AB153</f>
        <v>0.69003736520183923</v>
      </c>
      <c r="V150" s="3">
        <f>'[2]Discounts %'!AC153</f>
        <v>0.82915624907864582</v>
      </c>
      <c r="W150" s="3">
        <f>'[2]Discounts %'!AD153</f>
        <v>0.70818617835588415</v>
      </c>
      <c r="X150" s="3">
        <f>'[2]Discounts %'!AE153</f>
        <v>0.54092188021133658</v>
      </c>
      <c r="Y150" s="3">
        <f>'[2]Discounts %'!AF153</f>
        <v>0.59098945931854063</v>
      </c>
      <c r="Z150" s="3">
        <f>'[2]Discounts %'!AG153</f>
        <v>0.52877784024140762</v>
      </c>
      <c r="AA150" s="3">
        <f>'[2]Discounts %'!AH153</f>
        <v>0.62503764987645793</v>
      </c>
      <c r="AB150" s="3">
        <f>'[2]Discounts %'!AI153</f>
        <v>0.69309109155492443</v>
      </c>
      <c r="AC150" s="3">
        <f>'[2]Discounts %'!AJ153</f>
        <v>0.75085742368177155</v>
      </c>
      <c r="AD150" s="3">
        <f>'[2]Discounts %'!AK153</f>
        <v>0.76713866362017014</v>
      </c>
      <c r="AE150" s="6">
        <f t="shared" si="30"/>
        <v>5.8717853679509657E-3</v>
      </c>
      <c r="AF150" s="6">
        <f t="shared" si="31"/>
        <v>1.2949837042767753E-2</v>
      </c>
      <c r="AG150" s="6">
        <f t="shared" si="32"/>
        <v>-3.6189314727350652E-3</v>
      </c>
      <c r="AH150" s="6">
        <f t="shared" si="33"/>
        <v>2.3165872567654677E-2</v>
      </c>
      <c r="AI150" s="6">
        <f t="shared" si="34"/>
        <v>-9.2910419451572857E-3</v>
      </c>
      <c r="AJ150" s="6">
        <f t="shared" si="35"/>
        <v>4.7342197134869757E-3</v>
      </c>
      <c r="AK150" s="6">
        <f t="shared" si="36"/>
        <v>-4.9054719440609906E-3</v>
      </c>
      <c r="AL150" s="6">
        <f t="shared" si="37"/>
        <v>-4.0673469206405799E-2</v>
      </c>
      <c r="AM150" s="6">
        <f t="shared" si="38"/>
        <v>-9.1755036639072918E-3</v>
      </c>
      <c r="AN150" s="6">
        <f t="shared" si="39"/>
        <v>9.8337073220887694E-3</v>
      </c>
      <c r="AO150" s="6">
        <f t="shared" si="40"/>
        <v>1.1932389565726287E-2</v>
      </c>
      <c r="AP150" s="6">
        <f t="shared" si="41"/>
        <v>8.2867127461661028E-3</v>
      </c>
      <c r="AQ150" s="6">
        <f t="shared" si="42"/>
        <v>2.6922488884059126E-3</v>
      </c>
      <c r="AR150" s="6">
        <f t="shared" si="43"/>
        <v>-9.5067547760273596E-3</v>
      </c>
    </row>
    <row r="151" spans="1:44" x14ac:dyDescent="0.25">
      <c r="A151" s="1" t="str">
        <f>'[2]Discounts %'!$E154</f>
        <v>EHV</v>
      </c>
      <c r="B151" s="1" t="str">
        <f>'[2]Discounts per kWh'!$F154</f>
        <v>Domestic Two Rate</v>
      </c>
      <c r="C151" s="6">
        <f>'[1]Discounts %'!X154</f>
        <v>0.93291598797365061</v>
      </c>
      <c r="D151" s="6">
        <f>'[1]Discounts %'!Y154</f>
        <v>1</v>
      </c>
      <c r="E151" s="6">
        <f>'[1]Discounts %'!Z154</f>
        <v>1</v>
      </c>
      <c r="F151" s="6">
        <f>'[1]Discounts %'!AA154</f>
        <v>1</v>
      </c>
      <c r="G151" s="6">
        <f>'[1]Discounts %'!AB154</f>
        <v>0.98650403874244952</v>
      </c>
      <c r="H151" s="6">
        <f>'[1]Discounts %'!AC154</f>
        <v>1</v>
      </c>
      <c r="I151" s="6">
        <f>'[1]Discounts %'!AD154</f>
        <v>0.98933130507993072</v>
      </c>
      <c r="J151" s="6">
        <f>'[1]Discounts %'!AE154</f>
        <v>0.89964183704785117</v>
      </c>
      <c r="K151" s="6">
        <f>'[1]Discounts %'!AF154</f>
        <v>0.74994531011783006</v>
      </c>
      <c r="L151" s="6">
        <f>'[1]Discounts %'!AG154</f>
        <v>0.68014962594319583</v>
      </c>
      <c r="M151" s="6">
        <f>'[1]Discounts %'!AH154</f>
        <v>0.70125056611573999</v>
      </c>
      <c r="N151" s="6">
        <f>'[1]Discounts %'!AI154</f>
        <v>0.85050206994658173</v>
      </c>
      <c r="O151" s="6">
        <f>'[1]Discounts %'!AJ154</f>
        <v>0.98184107196279047</v>
      </c>
      <c r="P151" s="6">
        <f>'[1]Discounts %'!AK154</f>
        <v>1</v>
      </c>
      <c r="Q151" s="3">
        <f>'[2]Discounts %'!X154</f>
        <v>0.92089459818249275</v>
      </c>
      <c r="R151" s="3">
        <f>'[2]Discounts %'!Y154</f>
        <v>1</v>
      </c>
      <c r="S151" s="3">
        <f>'[2]Discounts %'!Z154</f>
        <v>1</v>
      </c>
      <c r="T151" s="3">
        <f>'[2]Discounts %'!AA154</f>
        <v>1</v>
      </c>
      <c r="U151" s="3">
        <f>'[2]Discounts %'!AB154</f>
        <v>0.99078575263354707</v>
      </c>
      <c r="V151" s="3">
        <f>'[2]Discounts %'!AC154</f>
        <v>1</v>
      </c>
      <c r="W151" s="3">
        <f>'[2]Discounts %'!AD154</f>
        <v>0.9662098875625551</v>
      </c>
      <c r="X151" s="3">
        <f>'[2]Discounts %'!AE154</f>
        <v>0.80427232268748117</v>
      </c>
      <c r="Y151" s="3">
        <f>'[2]Discounts %'!AF154</f>
        <v>0.72859963900815916</v>
      </c>
      <c r="Z151" s="3">
        <f>'[2]Discounts %'!AG154</f>
        <v>0.6838325794359813</v>
      </c>
      <c r="AA151" s="3">
        <f>'[2]Discounts %'!AH154</f>
        <v>0.71046331520531847</v>
      </c>
      <c r="AB151" s="3">
        <f>'[2]Discounts %'!AI154</f>
        <v>0.85806684413674172</v>
      </c>
      <c r="AC151" s="3">
        <f>'[2]Discounts %'!AJ154</f>
        <v>0.98997237837721541</v>
      </c>
      <c r="AD151" s="3">
        <f>'[2]Discounts %'!AK154</f>
        <v>0.98520252808240671</v>
      </c>
      <c r="AE151" s="6">
        <f t="shared" si="30"/>
        <v>-1.2021389791157855E-2</v>
      </c>
      <c r="AF151" s="6">
        <f t="shared" si="31"/>
        <v>0</v>
      </c>
      <c r="AG151" s="6">
        <f t="shared" si="32"/>
        <v>0</v>
      </c>
      <c r="AH151" s="6">
        <f t="shared" si="33"/>
        <v>0</v>
      </c>
      <c r="AI151" s="6">
        <f t="shared" si="34"/>
        <v>4.2817138910975494E-3</v>
      </c>
      <c r="AJ151" s="6">
        <f t="shared" si="35"/>
        <v>0</v>
      </c>
      <c r="AK151" s="6">
        <f t="shared" si="36"/>
        <v>-2.312141751737562E-2</v>
      </c>
      <c r="AL151" s="6">
        <f t="shared" si="37"/>
        <v>-9.536951436037E-2</v>
      </c>
      <c r="AM151" s="6">
        <f t="shared" si="38"/>
        <v>-2.1345671109670894E-2</v>
      </c>
      <c r="AN151" s="6">
        <f t="shared" si="39"/>
        <v>3.6829534927854679E-3</v>
      </c>
      <c r="AO151" s="6">
        <f t="shared" si="40"/>
        <v>9.2127490895784758E-3</v>
      </c>
      <c r="AP151" s="6">
        <f t="shared" si="41"/>
        <v>7.5647741901599952E-3</v>
      </c>
      <c r="AQ151" s="6">
        <f t="shared" si="42"/>
        <v>8.1313064144249436E-3</v>
      </c>
      <c r="AR151" s="6">
        <f t="shared" si="43"/>
        <v>-1.4797471917593286E-2</v>
      </c>
    </row>
    <row r="152" spans="1:44" x14ac:dyDescent="0.25">
      <c r="A152" s="1" t="str">
        <f>'[2]Discounts %'!$E155</f>
        <v>EHV</v>
      </c>
      <c r="B152" s="1" t="str">
        <f>'[2]Discounts per kWh'!$F155</f>
        <v>Domestic Off Peak (related MPAN)</v>
      </c>
      <c r="C152" s="6">
        <f>'[1]Discounts %'!X155</f>
        <v>0.93291598797365061</v>
      </c>
      <c r="D152" s="6">
        <f>'[1]Discounts %'!Y155</f>
        <v>1</v>
      </c>
      <c r="E152" s="6">
        <f>'[1]Discounts %'!Z155</f>
        <v>1</v>
      </c>
      <c r="F152" s="6">
        <f>'[1]Discounts %'!AA155</f>
        <v>1</v>
      </c>
      <c r="G152" s="6">
        <f>'[1]Discounts %'!AB155</f>
        <v>0.98650403874244952</v>
      </c>
      <c r="H152" s="6">
        <f>'[1]Discounts %'!AC155</f>
        <v>1</v>
      </c>
      <c r="I152" s="6">
        <f>'[1]Discounts %'!AD155</f>
        <v>0.98933130507993072</v>
      </c>
      <c r="J152" s="6">
        <f>'[1]Discounts %'!AE155</f>
        <v>0.89964183704785117</v>
      </c>
      <c r="K152" s="6">
        <f>'[1]Discounts %'!AF155</f>
        <v>0.74994531011783006</v>
      </c>
      <c r="L152" s="6">
        <f>'[1]Discounts %'!AG155</f>
        <v>0.68014962594319583</v>
      </c>
      <c r="M152" s="6">
        <f>'[1]Discounts %'!AH155</f>
        <v>0.70125056611573999</v>
      </c>
      <c r="N152" s="6">
        <f>'[1]Discounts %'!AI155</f>
        <v>0.85050206994658173</v>
      </c>
      <c r="O152" s="6">
        <f>'[1]Discounts %'!AJ155</f>
        <v>0.98184107196279047</v>
      </c>
      <c r="P152" s="6">
        <f>'[1]Discounts %'!AK155</f>
        <v>1</v>
      </c>
      <c r="Q152" s="3">
        <f>'[2]Discounts %'!X155</f>
        <v>0.92089459818249275</v>
      </c>
      <c r="R152" s="3">
        <f>'[2]Discounts %'!Y155</f>
        <v>1</v>
      </c>
      <c r="S152" s="3">
        <f>'[2]Discounts %'!Z155</f>
        <v>1</v>
      </c>
      <c r="T152" s="3">
        <f>'[2]Discounts %'!AA155</f>
        <v>1</v>
      </c>
      <c r="U152" s="3">
        <f>'[2]Discounts %'!AB155</f>
        <v>0.99078575263354707</v>
      </c>
      <c r="V152" s="3">
        <f>'[2]Discounts %'!AC155</f>
        <v>1</v>
      </c>
      <c r="W152" s="3">
        <f>'[2]Discounts %'!AD155</f>
        <v>0.9662098875625551</v>
      </c>
      <c r="X152" s="3">
        <f>'[2]Discounts %'!AE155</f>
        <v>0.80427232268748117</v>
      </c>
      <c r="Y152" s="3">
        <f>'[2]Discounts %'!AF155</f>
        <v>0.72859963900815916</v>
      </c>
      <c r="Z152" s="3">
        <f>'[2]Discounts %'!AG155</f>
        <v>0.6838325794359813</v>
      </c>
      <c r="AA152" s="3">
        <f>'[2]Discounts %'!AH155</f>
        <v>0.71046331520531847</v>
      </c>
      <c r="AB152" s="3">
        <f>'[2]Discounts %'!AI155</f>
        <v>0.85806684413674172</v>
      </c>
      <c r="AC152" s="3">
        <f>'[2]Discounts %'!AJ155</f>
        <v>0.98997237837721541</v>
      </c>
      <c r="AD152" s="3">
        <f>'[2]Discounts %'!AK155</f>
        <v>0.98520252808240671</v>
      </c>
      <c r="AE152" s="6">
        <f t="shared" si="30"/>
        <v>-1.2021389791157855E-2</v>
      </c>
      <c r="AF152" s="6">
        <f t="shared" si="31"/>
        <v>0</v>
      </c>
      <c r="AG152" s="6">
        <f t="shared" si="32"/>
        <v>0</v>
      </c>
      <c r="AH152" s="6">
        <f t="shared" si="33"/>
        <v>0</v>
      </c>
      <c r="AI152" s="6">
        <f t="shared" si="34"/>
        <v>4.2817138910975494E-3</v>
      </c>
      <c r="AJ152" s="6">
        <f t="shared" si="35"/>
        <v>0</v>
      </c>
      <c r="AK152" s="6">
        <f t="shared" si="36"/>
        <v>-2.312141751737562E-2</v>
      </c>
      <c r="AL152" s="6">
        <f t="shared" si="37"/>
        <v>-9.536951436037E-2</v>
      </c>
      <c r="AM152" s="6">
        <f t="shared" si="38"/>
        <v>-2.1345671109670894E-2</v>
      </c>
      <c r="AN152" s="6">
        <f t="shared" si="39"/>
        <v>3.6829534927854679E-3</v>
      </c>
      <c r="AO152" s="6">
        <f t="shared" si="40"/>
        <v>9.2127490895784758E-3</v>
      </c>
      <c r="AP152" s="6">
        <f t="shared" si="41"/>
        <v>7.5647741901599952E-3</v>
      </c>
      <c r="AQ152" s="6">
        <f t="shared" si="42"/>
        <v>8.1313064144249436E-3</v>
      </c>
      <c r="AR152" s="6">
        <f t="shared" si="43"/>
        <v>-1.4797471917593286E-2</v>
      </c>
    </row>
    <row r="153" spans="1:44" x14ac:dyDescent="0.25">
      <c r="A153" s="1" t="str">
        <f>'[2]Discounts %'!$E156</f>
        <v>EHV</v>
      </c>
      <c r="B153" s="1" t="str">
        <f>'[2]Discounts per kWh'!$F156</f>
        <v>Small Non Domestic Unrestricted</v>
      </c>
      <c r="C153" s="6">
        <f>'[1]Discounts %'!X156</f>
        <v>0.79284171267952208</v>
      </c>
      <c r="D153" s="6">
        <f>'[1]Discounts %'!Y156</f>
        <v>0.8981075901735045</v>
      </c>
      <c r="E153" s="6">
        <f>'[1]Discounts %'!Z156</f>
        <v>0.87901910202232225</v>
      </c>
      <c r="F153" s="6">
        <f>'[1]Discounts %'!AA156</f>
        <v>0.85016281482905232</v>
      </c>
      <c r="G153" s="6">
        <f>'[1]Discounts %'!AB156</f>
        <v>0.87568726683078524</v>
      </c>
      <c r="H153" s="6">
        <f>'[1]Discounts %'!AC156</f>
        <v>0.94921548282029156</v>
      </c>
      <c r="I153" s="6">
        <f>'[1]Discounts %'!AD156</f>
        <v>0.7507790945403936</v>
      </c>
      <c r="J153" s="6">
        <f>'[1]Discounts %'!AE156</f>
        <v>0.93657741226169178</v>
      </c>
      <c r="K153" s="6">
        <f>'[1]Discounts %'!AF156</f>
        <v>0.98312388805178652</v>
      </c>
      <c r="L153" s="6">
        <f>'[1]Discounts %'!AG156</f>
        <v>0.77767811591292302</v>
      </c>
      <c r="M153" s="6">
        <f>'[1]Discounts %'!AH156</f>
        <v>0.66477896636555589</v>
      </c>
      <c r="N153" s="6">
        <f>'[1]Discounts %'!AI156</f>
        <v>0.82060944364243049</v>
      </c>
      <c r="O153" s="6">
        <f>'[1]Discounts %'!AJ156</f>
        <v>0.88446715966792255</v>
      </c>
      <c r="P153" s="6">
        <f>'[1]Discounts %'!AK156</f>
        <v>0.93767897618465379</v>
      </c>
      <c r="Q153" s="3">
        <f>'[2]Discounts %'!X156</f>
        <v>0.78792792815549206</v>
      </c>
      <c r="R153" s="3">
        <f>'[2]Discounts %'!Y156</f>
        <v>0.89000656051951466</v>
      </c>
      <c r="S153" s="3">
        <f>'[2]Discounts %'!Z156</f>
        <v>0.86923629186610574</v>
      </c>
      <c r="T153" s="3">
        <f>'[2]Discounts %'!AA156</f>
        <v>0.83681668030227463</v>
      </c>
      <c r="U153" s="3">
        <f>'[2]Discounts %'!AB156</f>
        <v>0.88030249720436105</v>
      </c>
      <c r="V153" s="3">
        <f>'[2]Discounts %'!AC156</f>
        <v>0.96566683290372124</v>
      </c>
      <c r="W153" s="3">
        <f>'[2]Discounts %'!AD156</f>
        <v>0.76489839053275577</v>
      </c>
      <c r="X153" s="3">
        <f>'[2]Discounts %'!AE156</f>
        <v>0.98521526784901692</v>
      </c>
      <c r="Y153" s="3">
        <f>'[2]Discounts %'!AF156</f>
        <v>0.94344597229237692</v>
      </c>
      <c r="Z153" s="3">
        <f>'[2]Discounts %'!AG156</f>
        <v>0.77127766376255869</v>
      </c>
      <c r="AA153" s="3">
        <f>'[2]Discounts %'!AH156</f>
        <v>0.64737148130226141</v>
      </c>
      <c r="AB153" s="3">
        <f>'[2]Discounts %'!AI156</f>
        <v>0.81186238964098412</v>
      </c>
      <c r="AC153" s="3">
        <f>'[2]Discounts %'!AJ156</f>
        <v>0.86743112424473345</v>
      </c>
      <c r="AD153" s="3">
        <f>'[2]Discounts %'!AK156</f>
        <v>0.9657951368351595</v>
      </c>
      <c r="AE153" s="6">
        <f t="shared" si="30"/>
        <v>-4.9137845240300182E-3</v>
      </c>
      <c r="AF153" s="6">
        <f t="shared" si="31"/>
        <v>-8.1010296539898441E-3</v>
      </c>
      <c r="AG153" s="6">
        <f t="shared" si="32"/>
        <v>-9.7828101562165148E-3</v>
      </c>
      <c r="AH153" s="6">
        <f t="shared" si="33"/>
        <v>-1.3346134526777687E-2</v>
      </c>
      <c r="AI153" s="6">
        <f t="shared" si="34"/>
        <v>4.6152303735758071E-3</v>
      </c>
      <c r="AJ153" s="6">
        <f t="shared" si="35"/>
        <v>1.6451350083429683E-2</v>
      </c>
      <c r="AK153" s="6">
        <f t="shared" si="36"/>
        <v>1.4119295992362169E-2</v>
      </c>
      <c r="AL153" s="6">
        <f t="shared" si="37"/>
        <v>4.8637855587325141E-2</v>
      </c>
      <c r="AM153" s="6">
        <f t="shared" si="38"/>
        <v>-3.9677915759409599E-2</v>
      </c>
      <c r="AN153" s="6">
        <f t="shared" si="39"/>
        <v>-6.400452150364333E-3</v>
      </c>
      <c r="AO153" s="6">
        <f t="shared" si="40"/>
        <v>-1.7407485063294481E-2</v>
      </c>
      <c r="AP153" s="6">
        <f t="shared" si="41"/>
        <v>-8.7470540014463749E-3</v>
      </c>
      <c r="AQ153" s="6">
        <f t="shared" si="42"/>
        <v>-1.70360354231891E-2</v>
      </c>
      <c r="AR153" s="6">
        <f t="shared" si="43"/>
        <v>2.8116160650505706E-2</v>
      </c>
    </row>
    <row r="154" spans="1:44" x14ac:dyDescent="0.25">
      <c r="A154" s="1" t="str">
        <f>'[2]Discounts %'!$E157</f>
        <v>EHV</v>
      </c>
      <c r="B154" s="1" t="str">
        <f>'[2]Discounts per kWh'!$F157</f>
        <v>Small Non Domestic Two Rate</v>
      </c>
      <c r="C154" s="6">
        <f>'[1]Discounts %'!X157</f>
        <v>0.97690914769493897</v>
      </c>
      <c r="D154" s="6">
        <f>'[1]Discounts %'!Y157</f>
        <v>1</v>
      </c>
      <c r="E154" s="6">
        <f>'[1]Discounts %'!Z157</f>
        <v>1</v>
      </c>
      <c r="F154" s="6">
        <f>'[1]Discounts %'!AA157</f>
        <v>1</v>
      </c>
      <c r="G154" s="6">
        <f>'[1]Discounts %'!AB157</f>
        <v>0.94618962014670149</v>
      </c>
      <c r="H154" s="6">
        <f>'[1]Discounts %'!AC157</f>
        <v>1</v>
      </c>
      <c r="I154" s="6">
        <f>'[1]Discounts %'!AD157</f>
        <v>0.89583071972051054</v>
      </c>
      <c r="J154" s="6">
        <f>'[1]Discounts %'!AE157</f>
        <v>1</v>
      </c>
      <c r="K154" s="6">
        <f>'[1]Discounts %'!AF157</f>
        <v>1</v>
      </c>
      <c r="L154" s="6">
        <f>'[1]Discounts %'!AG157</f>
        <v>0.88947187166064401</v>
      </c>
      <c r="M154" s="6">
        <f>'[1]Discounts %'!AH157</f>
        <v>0.76601074294533977</v>
      </c>
      <c r="N154" s="6">
        <f>'[1]Discounts %'!AI157</f>
        <v>0.90544917354559329</v>
      </c>
      <c r="O154" s="6">
        <f>'[1]Discounts %'!AJ157</f>
        <v>1</v>
      </c>
      <c r="P154" s="6">
        <f>'[1]Discounts %'!AK157</f>
        <v>1</v>
      </c>
      <c r="Q154" s="3">
        <f>'[2]Discounts %'!X157</f>
        <v>0.95357647388100319</v>
      </c>
      <c r="R154" s="3">
        <f>'[2]Discounts %'!Y157</f>
        <v>1</v>
      </c>
      <c r="S154" s="3">
        <f>'[2]Discounts %'!Z157</f>
        <v>1</v>
      </c>
      <c r="T154" s="3">
        <f>'[2]Discounts %'!AA157</f>
        <v>1</v>
      </c>
      <c r="U154" s="3">
        <f>'[2]Discounts %'!AB157</f>
        <v>0.88460230479470214</v>
      </c>
      <c r="V154" s="3">
        <f>'[2]Discounts %'!AC157</f>
        <v>1</v>
      </c>
      <c r="W154" s="3">
        <f>'[2]Discounts %'!AD157</f>
        <v>0.8801472135651105</v>
      </c>
      <c r="X154" s="3">
        <f>'[2]Discounts %'!AE157</f>
        <v>1</v>
      </c>
      <c r="Y154" s="3">
        <f>'[2]Discounts %'!AF157</f>
        <v>0.95942091583363276</v>
      </c>
      <c r="Z154" s="3">
        <f>'[2]Discounts %'!AG157</f>
        <v>0.90511285380326745</v>
      </c>
      <c r="AA154" s="3">
        <f>'[2]Discounts %'!AH157</f>
        <v>0.75099142744788427</v>
      </c>
      <c r="AB154" s="3">
        <f>'[2]Discounts %'!AI157</f>
        <v>0.89786535006046808</v>
      </c>
      <c r="AC154" s="3">
        <f>'[2]Discounts %'!AJ157</f>
        <v>0.99947683813992094</v>
      </c>
      <c r="AD154" s="3">
        <f>'[2]Discounts %'!AK157</f>
        <v>1</v>
      </c>
      <c r="AE154" s="6">
        <f t="shared" si="30"/>
        <v>-2.3332673813935778E-2</v>
      </c>
      <c r="AF154" s="6">
        <f t="shared" si="31"/>
        <v>0</v>
      </c>
      <c r="AG154" s="6">
        <f t="shared" si="32"/>
        <v>0</v>
      </c>
      <c r="AH154" s="6">
        <f t="shared" si="33"/>
        <v>0</v>
      </c>
      <c r="AI154" s="6">
        <f t="shared" si="34"/>
        <v>-6.158731535199935E-2</v>
      </c>
      <c r="AJ154" s="6">
        <f t="shared" si="35"/>
        <v>0</v>
      </c>
      <c r="AK154" s="6">
        <f t="shared" si="36"/>
        <v>-1.568350615540004E-2</v>
      </c>
      <c r="AL154" s="6">
        <f t="shared" si="37"/>
        <v>0</v>
      </c>
      <c r="AM154" s="6">
        <f t="shared" si="38"/>
        <v>-4.0579084166367241E-2</v>
      </c>
      <c r="AN154" s="6">
        <f t="shared" si="39"/>
        <v>1.5640982142623439E-2</v>
      </c>
      <c r="AO154" s="6">
        <f t="shared" si="40"/>
        <v>-1.5019315497455499E-2</v>
      </c>
      <c r="AP154" s="6">
        <f t="shared" si="41"/>
        <v>-7.5838234851252073E-3</v>
      </c>
      <c r="AQ154" s="6">
        <f t="shared" si="42"/>
        <v>-5.2316186007905774E-4</v>
      </c>
      <c r="AR154" s="6">
        <f t="shared" si="43"/>
        <v>0</v>
      </c>
    </row>
    <row r="155" spans="1:44" x14ac:dyDescent="0.25">
      <c r="A155" s="1" t="str">
        <f>'[2]Discounts %'!$E158</f>
        <v>EHV</v>
      </c>
      <c r="B155" s="1" t="str">
        <f>'[2]Discounts per kWh'!$F158</f>
        <v>Small Non Domestic Off Peak (related MPAN)</v>
      </c>
      <c r="C155" s="6">
        <f>'[1]Discounts %'!X158</f>
        <v>0.97690914769493897</v>
      </c>
      <c r="D155" s="6">
        <f>'[1]Discounts %'!Y158</f>
        <v>1</v>
      </c>
      <c r="E155" s="6">
        <f>'[1]Discounts %'!Z158</f>
        <v>1</v>
      </c>
      <c r="F155" s="6">
        <f>'[1]Discounts %'!AA158</f>
        <v>1</v>
      </c>
      <c r="G155" s="6">
        <f>'[1]Discounts %'!AB158</f>
        <v>0.94618962014670149</v>
      </c>
      <c r="H155" s="6">
        <f>'[1]Discounts %'!AC158</f>
        <v>1</v>
      </c>
      <c r="I155" s="6">
        <f>'[1]Discounts %'!AD158</f>
        <v>0.89583071972051054</v>
      </c>
      <c r="J155" s="6">
        <f>'[1]Discounts %'!AE158</f>
        <v>1</v>
      </c>
      <c r="K155" s="6">
        <f>'[1]Discounts %'!AF158</f>
        <v>1</v>
      </c>
      <c r="L155" s="6">
        <f>'[1]Discounts %'!AG158</f>
        <v>0.88947187166064401</v>
      </c>
      <c r="M155" s="6">
        <f>'[1]Discounts %'!AH158</f>
        <v>0.76601074294533977</v>
      </c>
      <c r="N155" s="6">
        <f>'[1]Discounts %'!AI158</f>
        <v>0.90544917354559329</v>
      </c>
      <c r="O155" s="6">
        <f>'[1]Discounts %'!AJ158</f>
        <v>1</v>
      </c>
      <c r="P155" s="6">
        <f>'[1]Discounts %'!AK158</f>
        <v>1</v>
      </c>
      <c r="Q155" s="3">
        <f>'[2]Discounts %'!X158</f>
        <v>0.95357647388100319</v>
      </c>
      <c r="R155" s="3">
        <f>'[2]Discounts %'!Y158</f>
        <v>1</v>
      </c>
      <c r="S155" s="3">
        <f>'[2]Discounts %'!Z158</f>
        <v>1</v>
      </c>
      <c r="T155" s="3">
        <f>'[2]Discounts %'!AA158</f>
        <v>1</v>
      </c>
      <c r="U155" s="3">
        <f>'[2]Discounts %'!AB158</f>
        <v>0.88460230479470214</v>
      </c>
      <c r="V155" s="3">
        <f>'[2]Discounts %'!AC158</f>
        <v>1</v>
      </c>
      <c r="W155" s="3">
        <f>'[2]Discounts %'!AD158</f>
        <v>0.8801472135651105</v>
      </c>
      <c r="X155" s="3">
        <f>'[2]Discounts %'!AE158</f>
        <v>1</v>
      </c>
      <c r="Y155" s="3">
        <f>'[2]Discounts %'!AF158</f>
        <v>0.95942091583363276</v>
      </c>
      <c r="Z155" s="3">
        <f>'[2]Discounts %'!AG158</f>
        <v>0.90511285380326745</v>
      </c>
      <c r="AA155" s="3">
        <f>'[2]Discounts %'!AH158</f>
        <v>0.75099142744788427</v>
      </c>
      <c r="AB155" s="3">
        <f>'[2]Discounts %'!AI158</f>
        <v>0.89786535006046808</v>
      </c>
      <c r="AC155" s="3">
        <f>'[2]Discounts %'!AJ158</f>
        <v>0.99947683813992094</v>
      </c>
      <c r="AD155" s="3">
        <f>'[2]Discounts %'!AK158</f>
        <v>1</v>
      </c>
      <c r="AE155" s="6">
        <f t="shared" si="30"/>
        <v>-2.3332673813935778E-2</v>
      </c>
      <c r="AF155" s="6">
        <f t="shared" si="31"/>
        <v>0</v>
      </c>
      <c r="AG155" s="6">
        <f t="shared" si="32"/>
        <v>0</v>
      </c>
      <c r="AH155" s="6">
        <f t="shared" si="33"/>
        <v>0</v>
      </c>
      <c r="AI155" s="6">
        <f t="shared" si="34"/>
        <v>-6.158731535199935E-2</v>
      </c>
      <c r="AJ155" s="6">
        <f t="shared" si="35"/>
        <v>0</v>
      </c>
      <c r="AK155" s="6">
        <f t="shared" si="36"/>
        <v>-1.568350615540004E-2</v>
      </c>
      <c r="AL155" s="6">
        <f t="shared" si="37"/>
        <v>0</v>
      </c>
      <c r="AM155" s="6">
        <f t="shared" si="38"/>
        <v>-4.0579084166367241E-2</v>
      </c>
      <c r="AN155" s="6">
        <f t="shared" si="39"/>
        <v>1.5640982142623439E-2</v>
      </c>
      <c r="AO155" s="6">
        <f t="shared" si="40"/>
        <v>-1.5019315497455499E-2</v>
      </c>
      <c r="AP155" s="6">
        <f t="shared" si="41"/>
        <v>-7.5838234851252073E-3</v>
      </c>
      <c r="AQ155" s="6">
        <f t="shared" si="42"/>
        <v>-5.2316186007905774E-4</v>
      </c>
      <c r="AR155" s="6">
        <f t="shared" si="43"/>
        <v>0</v>
      </c>
    </row>
    <row r="156" spans="1:44" x14ac:dyDescent="0.25">
      <c r="A156" s="1" t="str">
        <f>'[2]Discounts %'!$E159</f>
        <v>EHV</v>
      </c>
      <c r="B156" s="1" t="str">
        <f>'[2]Discounts per kWh'!$F159</f>
        <v>LV Medium Non-Domestic</v>
      </c>
      <c r="C156" s="6">
        <f>'[1]Discounts %'!X159</f>
        <v>0.87772786763670174</v>
      </c>
      <c r="D156" s="6">
        <f>'[1]Discounts %'!Y159</f>
        <v>0.9646464072805484</v>
      </c>
      <c r="E156" s="6">
        <f>'[1]Discounts %'!Z159</f>
        <v>0.9860155974241962</v>
      </c>
      <c r="F156" s="6">
        <f>'[1]Discounts %'!AA159</f>
        <v>0.96476291634100031</v>
      </c>
      <c r="G156" s="6">
        <f>'[1]Discounts %'!AB159</f>
        <v>0.95003910871380526</v>
      </c>
      <c r="H156" s="6">
        <f>'[1]Discounts %'!AC159</f>
        <v>1</v>
      </c>
      <c r="I156" s="6">
        <f>'[1]Discounts %'!AD159</f>
        <v>0.86580148300765658</v>
      </c>
      <c r="J156" s="6">
        <f>'[1]Discounts %'!AE159</f>
        <v>0.96812247002245777</v>
      </c>
      <c r="K156" s="6">
        <f>'[1]Discounts %'!AF159</f>
        <v>0.94102079618661838</v>
      </c>
      <c r="L156" s="6">
        <f>'[1]Discounts %'!AG159</f>
        <v>0.80036320768227409</v>
      </c>
      <c r="M156" s="6">
        <f>'[1]Discounts %'!AH159</f>
        <v>0.74414982435612687</v>
      </c>
      <c r="N156" s="6">
        <f>'[1]Discounts %'!AI159</f>
        <v>0.86226808919096942</v>
      </c>
      <c r="O156" s="6">
        <f>'[1]Discounts %'!AJ159</f>
        <v>0.99019725276438542</v>
      </c>
      <c r="P156" s="6">
        <f>'[1]Discounts %'!AK159</f>
        <v>1</v>
      </c>
      <c r="Q156" s="3">
        <f>'[2]Discounts %'!X159</f>
        <v>0.89868803119590213</v>
      </c>
      <c r="R156" s="3">
        <f>'[2]Discounts %'!Y159</f>
        <v>0.98702868679473688</v>
      </c>
      <c r="S156" s="3">
        <f>'[2]Discounts %'!Z159</f>
        <v>0.99432877385762874</v>
      </c>
      <c r="T156" s="3">
        <f>'[2]Discounts %'!AA159</f>
        <v>0.92300621476969802</v>
      </c>
      <c r="U156" s="3">
        <f>'[2]Discounts %'!AB159</f>
        <v>0.99324419030841526</v>
      </c>
      <c r="V156" s="3">
        <f>'[2]Discounts %'!AC159</f>
        <v>1</v>
      </c>
      <c r="W156" s="3">
        <f>'[2]Discounts %'!AD159</f>
        <v>0.85479368688253876</v>
      </c>
      <c r="X156" s="3">
        <f>'[2]Discounts %'!AE159</f>
        <v>0.84722159479578196</v>
      </c>
      <c r="Y156" s="3">
        <f>'[2]Discounts %'!AF159</f>
        <v>0.87151373011313082</v>
      </c>
      <c r="Z156" s="3">
        <f>'[2]Discounts %'!AG159</f>
        <v>0.72718956796215051</v>
      </c>
      <c r="AA156" s="3">
        <f>'[2]Discounts %'!AH159</f>
        <v>0.73991885551091929</v>
      </c>
      <c r="AB156" s="3">
        <f>'[2]Discounts %'!AI159</f>
        <v>0.85232182813147495</v>
      </c>
      <c r="AC156" s="3">
        <f>'[2]Discounts %'!AJ159</f>
        <v>0.97308122674302655</v>
      </c>
      <c r="AD156" s="3">
        <f>'[2]Discounts %'!AK159</f>
        <v>0.98276240728324316</v>
      </c>
      <c r="AE156" s="6">
        <f t="shared" si="30"/>
        <v>2.0960163559200384E-2</v>
      </c>
      <c r="AF156" s="6">
        <f t="shared" si="31"/>
        <v>2.2382279514188475E-2</v>
      </c>
      <c r="AG156" s="6">
        <f t="shared" si="32"/>
        <v>8.3131764334325453E-3</v>
      </c>
      <c r="AH156" s="6">
        <f t="shared" si="33"/>
        <v>-4.175670157130229E-2</v>
      </c>
      <c r="AI156" s="6">
        <f t="shared" si="34"/>
        <v>4.3205081594610006E-2</v>
      </c>
      <c r="AJ156" s="6">
        <f t="shared" si="35"/>
        <v>0</v>
      </c>
      <c r="AK156" s="6">
        <f t="shared" si="36"/>
        <v>-1.1007796125117819E-2</v>
      </c>
      <c r="AL156" s="6">
        <f t="shared" si="37"/>
        <v>-0.12090087522667581</v>
      </c>
      <c r="AM156" s="6">
        <f t="shared" si="38"/>
        <v>-6.9507066073487556E-2</v>
      </c>
      <c r="AN156" s="6">
        <f t="shared" si="39"/>
        <v>-7.3173639720123584E-2</v>
      </c>
      <c r="AO156" s="6">
        <f t="shared" si="40"/>
        <v>-4.2309688452075722E-3</v>
      </c>
      <c r="AP156" s="6">
        <f t="shared" si="41"/>
        <v>-9.9462610594944767E-3</v>
      </c>
      <c r="AQ156" s="6">
        <f t="shared" si="42"/>
        <v>-1.7116026021358866E-2</v>
      </c>
      <c r="AR156" s="6">
        <f t="shared" si="43"/>
        <v>-1.7237592716756844E-2</v>
      </c>
    </row>
    <row r="157" spans="1:44" x14ac:dyDescent="0.25">
      <c r="A157" s="1" t="str">
        <f>'[2]Discounts %'!$E160</f>
        <v>EHV</v>
      </c>
      <c r="B157" s="1" t="str">
        <f>'[2]Discounts per kWh'!$F160</f>
        <v>LV Sub Medium Non-Domestic</v>
      </c>
      <c r="C157" s="6">
        <f>'[1]Discounts %'!X160</f>
        <v>0.46267611150938909</v>
      </c>
      <c r="D157" s="6">
        <f>'[1]Discounts %'!Y160</f>
        <v>0.4949069961273222</v>
      </c>
      <c r="E157" s="6">
        <f>'[1]Discounts %'!Z160</f>
        <v>0.54242520481791501</v>
      </c>
      <c r="F157" s="6">
        <f>'[1]Discounts %'!AA160</f>
        <v>0.6950300001296017</v>
      </c>
      <c r="G157" s="6">
        <f>'[1]Discounts %'!AB160</f>
        <v>0.50104268225541015</v>
      </c>
      <c r="H157" s="6">
        <f>'[1]Discounts %'!AC160</f>
        <v>0.6770516683321437</v>
      </c>
      <c r="I157" s="6">
        <f>'[1]Discounts %'!AD160</f>
        <v>0.46274835712864915</v>
      </c>
      <c r="J157" s="6">
        <f>'[1]Discounts %'!AE160</f>
        <v>0.59861052249015589</v>
      </c>
      <c r="K157" s="6">
        <f>'[1]Discounts %'!AF160</f>
        <v>0.53409933091845774</v>
      </c>
      <c r="L157" s="6">
        <f>'[1]Discounts %'!AG160</f>
        <v>0.44732565132760127</v>
      </c>
      <c r="M157" s="6">
        <f>'[1]Discounts %'!AH160</f>
        <v>0.42109080370739094</v>
      </c>
      <c r="N157" s="6">
        <f>'[1]Discounts %'!AI160</f>
        <v>0.46073995538819074</v>
      </c>
      <c r="O157" s="6">
        <f>'[1]Discounts %'!AJ160</f>
        <v>0.54771718645648015</v>
      </c>
      <c r="P157" s="6">
        <f>'[1]Discounts %'!AK160</f>
        <v>0.62180933682363793</v>
      </c>
      <c r="Q157" s="3">
        <f>'[2]Discounts %'!X160</f>
        <v>0.47677040285417083</v>
      </c>
      <c r="R157" s="3">
        <f>'[2]Discounts %'!Y160</f>
        <v>0.51610406218524862</v>
      </c>
      <c r="S157" s="3">
        <f>'[2]Discounts %'!Z160</f>
        <v>0.54549746676503985</v>
      </c>
      <c r="T157" s="3">
        <f>'[2]Discounts %'!AA160</f>
        <v>0.63796792889951437</v>
      </c>
      <c r="U157" s="3">
        <f>'[2]Discounts %'!AB160</f>
        <v>0.53810329244161093</v>
      </c>
      <c r="V157" s="3">
        <f>'[2]Discounts %'!AC160</f>
        <v>0.66679424062277615</v>
      </c>
      <c r="W157" s="3">
        <f>'[2]Discounts %'!AD160</f>
        <v>0.4605014700656877</v>
      </c>
      <c r="X157" s="3">
        <f>'[2]Discounts %'!AE160</f>
        <v>0.52655656599929224</v>
      </c>
      <c r="Y157" s="3">
        <f>'[2]Discounts %'!AF160</f>
        <v>0.49995445471178135</v>
      </c>
      <c r="Z157" s="3">
        <f>'[2]Discounts %'!AG160</f>
        <v>0.40975866408337241</v>
      </c>
      <c r="AA157" s="3">
        <f>'[2]Discounts %'!AH160</f>
        <v>0.42201951808528015</v>
      </c>
      <c r="AB157" s="3">
        <f>'[2]Discounts %'!AI160</f>
        <v>0.46399046015304612</v>
      </c>
      <c r="AC157" s="3">
        <f>'[2]Discounts %'!AJ160</f>
        <v>0.54826986598287886</v>
      </c>
      <c r="AD157" s="3">
        <f>'[2]Discounts %'!AK160</f>
        <v>0.61784862607224333</v>
      </c>
      <c r="AE157" s="6">
        <f t="shared" si="30"/>
        <v>1.409429134478174E-2</v>
      </c>
      <c r="AF157" s="6">
        <f t="shared" si="31"/>
        <v>2.1197066057926428E-2</v>
      </c>
      <c r="AG157" s="6">
        <f t="shared" si="32"/>
        <v>3.0722619471248436E-3</v>
      </c>
      <c r="AH157" s="6">
        <f t="shared" si="33"/>
        <v>-5.706207123008733E-2</v>
      </c>
      <c r="AI157" s="6">
        <f t="shared" si="34"/>
        <v>3.7060610186200771E-2</v>
      </c>
      <c r="AJ157" s="6">
        <f t="shared" si="35"/>
        <v>-1.025742770936755E-2</v>
      </c>
      <c r="AK157" s="6">
        <f t="shared" si="36"/>
        <v>-2.2468870629614446E-3</v>
      </c>
      <c r="AL157" s="6">
        <f t="shared" si="37"/>
        <v>-7.2053956490863658E-2</v>
      </c>
      <c r="AM157" s="6">
        <f t="shared" si="38"/>
        <v>-3.4144876206676389E-2</v>
      </c>
      <c r="AN157" s="6">
        <f t="shared" si="39"/>
        <v>-3.7566987244228855E-2</v>
      </c>
      <c r="AO157" s="6">
        <f t="shared" si="40"/>
        <v>9.2871437788921707E-4</v>
      </c>
      <c r="AP157" s="6">
        <f t="shared" si="41"/>
        <v>3.2505047648553886E-3</v>
      </c>
      <c r="AQ157" s="6">
        <f t="shared" si="42"/>
        <v>5.5267952639870277E-4</v>
      </c>
      <c r="AR157" s="6">
        <f t="shared" si="43"/>
        <v>-3.9607107513945916E-3</v>
      </c>
    </row>
    <row r="158" spans="1:44" x14ac:dyDescent="0.25">
      <c r="A158" s="1" t="str">
        <f>'[2]Discounts %'!$E161</f>
        <v>EHV</v>
      </c>
      <c r="B158" s="1" t="str">
        <f>'[2]Discounts per kWh'!$F161</f>
        <v>HV Medium Non-Domestic</v>
      </c>
      <c r="C158" s="6">
        <f>'[1]Discounts %'!X161</f>
        <v>0.38797571922118895</v>
      </c>
      <c r="D158" s="6">
        <f>'[1]Discounts %'!Y161</f>
        <v>0.41349860062988208</v>
      </c>
      <c r="E158" s="6">
        <f>'[1]Discounts %'!Z161</f>
        <v>0.37901150296145808</v>
      </c>
      <c r="F158" s="6">
        <f>'[1]Discounts %'!AA161</f>
        <v>0.58361548008093578</v>
      </c>
      <c r="G158" s="6">
        <f>'[1]Discounts %'!AB161</f>
        <v>0.33526584463421716</v>
      </c>
      <c r="H158" s="6">
        <f>'[1]Discounts %'!AC161</f>
        <v>0.5705288202270683</v>
      </c>
      <c r="I158" s="6">
        <f>'[1]Discounts %'!AD161</f>
        <v>0.4095649418289381</v>
      </c>
      <c r="J158" s="6">
        <f>'[1]Discounts %'!AE161</f>
        <v>0.46442544590567308</v>
      </c>
      <c r="K158" s="6">
        <f>'[1]Discounts %'!AF161</f>
        <v>0.44823073245725376</v>
      </c>
      <c r="L158" s="6">
        <f>'[1]Discounts %'!AG161</f>
        <v>0.35050222780932261</v>
      </c>
      <c r="M158" s="6">
        <f>'[1]Discounts %'!AH161</f>
        <v>0.33538659820118755</v>
      </c>
      <c r="N158" s="6">
        <f>'[1]Discounts %'!AI161</f>
        <v>0.36147864121390899</v>
      </c>
      <c r="O158" s="6">
        <f>'[1]Discounts %'!AJ161</f>
        <v>0.39806426817131324</v>
      </c>
      <c r="P158" s="6">
        <f>'[1]Discounts %'!AK161</f>
        <v>0.43192919847362693</v>
      </c>
      <c r="Q158" s="3">
        <f>'[2]Discounts %'!X161</f>
        <v>0.41243807407077049</v>
      </c>
      <c r="R158" s="3">
        <f>'[2]Discounts %'!Y161</f>
        <v>0.41151414249555146</v>
      </c>
      <c r="S158" s="3">
        <f>'[2]Discounts %'!Z161</f>
        <v>0.37045577302542204</v>
      </c>
      <c r="T158" s="3">
        <f>'[2]Discounts %'!AA161</f>
        <v>0.59159676505448966</v>
      </c>
      <c r="U158" s="3">
        <f>'[2]Discounts %'!AB161</f>
        <v>0.34539978950632072</v>
      </c>
      <c r="V158" s="3">
        <f>'[2]Discounts %'!AC161</f>
        <v>0.56830354456853427</v>
      </c>
      <c r="W158" s="3">
        <f>'[2]Discounts %'!AD161</f>
        <v>0.40546471689843849</v>
      </c>
      <c r="X158" s="3">
        <f>'[2]Discounts %'!AE161</f>
        <v>0.43748057666847084</v>
      </c>
      <c r="Y158" s="3">
        <f>'[2]Discounts %'!AF161</f>
        <v>0.39752220108433289</v>
      </c>
      <c r="Z158" s="3">
        <f>'[2]Discounts %'!AG161</f>
        <v>0.32296974324036554</v>
      </c>
      <c r="AA158" s="3">
        <f>'[2]Discounts %'!AH161</f>
        <v>0.30256155548210079</v>
      </c>
      <c r="AB158" s="3">
        <f>'[2]Discounts %'!AI161</f>
        <v>0.33098574114212809</v>
      </c>
      <c r="AC158" s="3">
        <f>'[2]Discounts %'!AJ161</f>
        <v>0.34685237053994583</v>
      </c>
      <c r="AD158" s="3">
        <f>'[2]Discounts %'!AK161</f>
        <v>0.30779969850782951</v>
      </c>
      <c r="AE158" s="6">
        <f t="shared" si="30"/>
        <v>2.4462354849581536E-2</v>
      </c>
      <c r="AF158" s="6">
        <f t="shared" si="31"/>
        <v>-1.9844581343306245E-3</v>
      </c>
      <c r="AG158" s="6">
        <f t="shared" si="32"/>
        <v>-8.5557299360360384E-3</v>
      </c>
      <c r="AH158" s="6">
        <f t="shared" si="33"/>
        <v>7.9812849735538816E-3</v>
      </c>
      <c r="AI158" s="6">
        <f t="shared" si="34"/>
        <v>1.0133944872103562E-2</v>
      </c>
      <c r="AJ158" s="6">
        <f t="shared" si="35"/>
        <v>-2.2252756585340316E-3</v>
      </c>
      <c r="AK158" s="6">
        <f t="shared" si="36"/>
        <v>-4.1002249304996075E-3</v>
      </c>
      <c r="AL158" s="6">
        <f t="shared" si="37"/>
        <v>-2.694486923720224E-2</v>
      </c>
      <c r="AM158" s="6">
        <f t="shared" si="38"/>
        <v>-5.0708531372920862E-2</v>
      </c>
      <c r="AN158" s="6">
        <f t="shared" si="39"/>
        <v>-2.7532484568957072E-2</v>
      </c>
      <c r="AO158" s="6">
        <f t="shared" si="40"/>
        <v>-3.2825042719086761E-2</v>
      </c>
      <c r="AP158" s="6">
        <f t="shared" si="41"/>
        <v>-3.0492900071780904E-2</v>
      </c>
      <c r="AQ158" s="6">
        <f t="shared" si="42"/>
        <v>-5.1211897631367409E-2</v>
      </c>
      <c r="AR158" s="6">
        <f t="shared" si="43"/>
        <v>-0.12412949996579742</v>
      </c>
    </row>
    <row r="159" spans="1:44" x14ac:dyDescent="0.25">
      <c r="A159" s="1" t="str">
        <f>'[2]Discounts %'!$E162</f>
        <v>EHV</v>
      </c>
      <c r="B159" s="1" t="str">
        <f>'[2]Discounts per kWh'!$F162</f>
        <v>LV Network Domestic</v>
      </c>
      <c r="C159" s="6">
        <f>'[1]Discounts %'!X162</f>
        <v>0.69226683398778344</v>
      </c>
      <c r="D159" s="6">
        <f>'[1]Discounts %'!Y162</f>
        <v>0.7490510118763879</v>
      </c>
      <c r="E159" s="6">
        <f>'[1]Discounts %'!Z162</f>
        <v>0.80409124965110113</v>
      </c>
      <c r="F159" s="6">
        <f>'[1]Discounts %'!AA162</f>
        <v>0.73969704609485531</v>
      </c>
      <c r="G159" s="6">
        <f>'[1]Discounts %'!AB162</f>
        <v>0.70888275051213789</v>
      </c>
      <c r="H159" s="6">
        <f>'[1]Discounts %'!AC162</f>
        <v>0.82437971806645771</v>
      </c>
      <c r="I159" s="6">
        <f>'[1]Discounts %'!AD162</f>
        <v>0.71178454596330698</v>
      </c>
      <c r="J159" s="6">
        <f>'[1]Discounts %'!AE162</f>
        <v>0.57717252979628331</v>
      </c>
      <c r="K159" s="6">
        <f>'[1]Discounts %'!AF162</f>
        <v>0.44789412400545253</v>
      </c>
      <c r="L159" s="6">
        <f>'[1]Discounts %'!AG162</f>
        <v>0.65581998095825167</v>
      </c>
      <c r="M159" s="6">
        <f>'[1]Discounts %'!AH162</f>
        <v>0.59447754086104287</v>
      </c>
      <c r="N159" s="6">
        <f>'[1]Discounts %'!AI162</f>
        <v>0.67778145202140638</v>
      </c>
      <c r="O159" s="6">
        <f>'[1]Discounts %'!AJ162</f>
        <v>0.49413261048233492</v>
      </c>
      <c r="P159" s="6">
        <f>'[1]Discounts %'!AK162</f>
        <v>0.77589322699124863</v>
      </c>
      <c r="Q159" s="3">
        <f>'[2]Discounts %'!X162</f>
        <v>0.65189073641121131</v>
      </c>
      <c r="R159" s="3">
        <f>'[2]Discounts %'!Y162</f>
        <v>0.77565694063386093</v>
      </c>
      <c r="S159" s="3">
        <f>'[2]Discounts %'!Z162</f>
        <v>0.71521502423837879</v>
      </c>
      <c r="T159" s="3">
        <f>'[2]Discounts %'!AA162</f>
        <v>0.85914033973979742</v>
      </c>
      <c r="U159" s="3">
        <f>'[2]Discounts %'!AB162</f>
        <v>0.83344611572051819</v>
      </c>
      <c r="V159" s="3">
        <f>'[2]Discounts %'!AC162</f>
        <v>0.83728536832931266</v>
      </c>
      <c r="W159" s="3">
        <f>'[2]Discounts %'!AD162</f>
        <v>0.74573948183950056</v>
      </c>
      <c r="X159" s="3">
        <f>'[2]Discounts %'!AE162</f>
        <v>0.51819991790140618</v>
      </c>
      <c r="Y159" s="3">
        <f>'[2]Discounts %'!AF162</f>
        <v>0.62809706414889965</v>
      </c>
      <c r="Z159" s="3">
        <f>'[2]Discounts %'!AG162</f>
        <v>0.57993863481743824</v>
      </c>
      <c r="AA159" s="3">
        <f>'[2]Discounts %'!AH162</f>
        <v>0.6801676405035485</v>
      </c>
      <c r="AB159" s="3">
        <f>'[2]Discounts %'!AI162</f>
        <v>0.75258701485985957</v>
      </c>
      <c r="AC159" s="3">
        <f>'[2]Discounts %'!AJ162</f>
        <v>0.83838088282284862</v>
      </c>
      <c r="AD159" s="3">
        <f>'[2]Discounts %'!AK162</f>
        <v>0.8219109112587798</v>
      </c>
      <c r="AE159" s="6">
        <f t="shared" si="30"/>
        <v>-4.0376097576572123E-2</v>
      </c>
      <c r="AF159" s="6">
        <f t="shared" si="31"/>
        <v>2.660592875747303E-2</v>
      </c>
      <c r="AG159" s="6">
        <f t="shared" si="32"/>
        <v>-8.8876225412722332E-2</v>
      </c>
      <c r="AH159" s="6">
        <f t="shared" si="33"/>
        <v>0.11944329364494211</v>
      </c>
      <c r="AI159" s="6">
        <f t="shared" si="34"/>
        <v>0.12456336520838029</v>
      </c>
      <c r="AJ159" s="6">
        <f t="shared" si="35"/>
        <v>1.2905650262854951E-2</v>
      </c>
      <c r="AK159" s="6">
        <f t="shared" si="36"/>
        <v>3.3954935876193582E-2</v>
      </c>
      <c r="AL159" s="6">
        <f t="shared" si="37"/>
        <v>-5.8972611894877125E-2</v>
      </c>
      <c r="AM159" s="6">
        <f t="shared" si="38"/>
        <v>0.18020294014344712</v>
      </c>
      <c r="AN159" s="6">
        <f t="shared" si="39"/>
        <v>-7.5881346140813433E-2</v>
      </c>
      <c r="AO159" s="6">
        <f t="shared" si="40"/>
        <v>8.5690099642505624E-2</v>
      </c>
      <c r="AP159" s="6">
        <f t="shared" si="41"/>
        <v>7.4805562838453188E-2</v>
      </c>
      <c r="AQ159" s="6">
        <f t="shared" si="42"/>
        <v>0.34424827234051369</v>
      </c>
      <c r="AR159" s="6">
        <f t="shared" si="43"/>
        <v>4.6017684267531167E-2</v>
      </c>
    </row>
    <row r="160" spans="1:44" x14ac:dyDescent="0.25">
      <c r="A160" s="1" t="str">
        <f>'[2]Discounts %'!$E163</f>
        <v>EHV</v>
      </c>
      <c r="B160" s="1" t="str">
        <f>'[2]Discounts per kWh'!$F163</f>
        <v>LV Network Non-Domestic Non-CT</v>
      </c>
      <c r="C160" s="6">
        <f>'[1]Discounts %'!X163</f>
        <v>0.87498570537565801</v>
      </c>
      <c r="D160" s="6">
        <f>'[1]Discounts %'!Y163</f>
        <v>0.87090749174468896</v>
      </c>
      <c r="E160" s="6">
        <f>'[1]Discounts %'!Z163</f>
        <v>0.87440465965525427</v>
      </c>
      <c r="F160" s="6">
        <f>'[1]Discounts %'!AA163</f>
        <v>0.93653155652254905</v>
      </c>
      <c r="G160" s="6">
        <f>'[1]Discounts %'!AB163</f>
        <v>0.90614691455791785</v>
      </c>
      <c r="H160" s="6">
        <f>'[1]Discounts %'!AC163</f>
        <v>1</v>
      </c>
      <c r="I160" s="6">
        <f>'[1]Discounts %'!AD163</f>
        <v>0.78965459447777875</v>
      </c>
      <c r="J160" s="6">
        <f>'[1]Discounts %'!AE163</f>
        <v>1</v>
      </c>
      <c r="K160" s="6">
        <f>'[1]Discounts %'!AF163</f>
        <v>0.99173151179491104</v>
      </c>
      <c r="L160" s="6">
        <f>'[1]Discounts %'!AG163</f>
        <v>0.88533581373458625</v>
      </c>
      <c r="M160" s="6">
        <f>'[1]Discounts %'!AH163</f>
        <v>0.77321550586690457</v>
      </c>
      <c r="N160" s="6">
        <f>'[1]Discounts %'!AI163</f>
        <v>0.9498385584564244</v>
      </c>
      <c r="O160" s="6">
        <f>'[1]Discounts %'!AJ163</f>
        <v>0.97731885997228274</v>
      </c>
      <c r="P160" s="6">
        <f>'[1]Discounts %'!AK163</f>
        <v>1</v>
      </c>
      <c r="Q160" s="3">
        <f>'[2]Discounts %'!X163</f>
        <v>0.87402897970630511</v>
      </c>
      <c r="R160" s="3">
        <f>'[2]Discounts %'!Y163</f>
        <v>0.98327277215249109</v>
      </c>
      <c r="S160" s="3">
        <f>'[2]Discounts %'!Z163</f>
        <v>0.981466778559276</v>
      </c>
      <c r="T160" s="3">
        <f>'[2]Discounts %'!AA163</f>
        <v>0.90713483145172069</v>
      </c>
      <c r="U160" s="3">
        <f>'[2]Discounts %'!AB163</f>
        <v>0.90937086527264399</v>
      </c>
      <c r="V160" s="3">
        <f>'[2]Discounts %'!AC163</f>
        <v>1</v>
      </c>
      <c r="W160" s="3">
        <f>'[2]Discounts %'!AD163</f>
        <v>0.84106580362587979</v>
      </c>
      <c r="X160" s="3">
        <f>'[2]Discounts %'!AE163</f>
        <v>1</v>
      </c>
      <c r="Y160" s="3">
        <f>'[2]Discounts %'!AF163</f>
        <v>1</v>
      </c>
      <c r="Z160" s="3">
        <f>'[2]Discounts %'!AG163</f>
        <v>0.89036394585350664</v>
      </c>
      <c r="AA160" s="3">
        <f>'[2]Discounts %'!AH163</f>
        <v>0.74589056139416254</v>
      </c>
      <c r="AB160" s="3">
        <f>'[2]Discounts %'!AI163</f>
        <v>0.93493049991683941</v>
      </c>
      <c r="AC160" s="3">
        <f>'[2]Discounts %'!AJ163</f>
        <v>0.9544352044638752</v>
      </c>
      <c r="AD160" s="3">
        <f>'[2]Discounts %'!AK163</f>
        <v>1</v>
      </c>
      <c r="AE160" s="6">
        <f t="shared" si="30"/>
        <v>-9.5672566935289804E-4</v>
      </c>
      <c r="AF160" s="6">
        <f t="shared" si="31"/>
        <v>0.11236528040780214</v>
      </c>
      <c r="AG160" s="6">
        <f t="shared" si="32"/>
        <v>0.10706211890402173</v>
      </c>
      <c r="AH160" s="6">
        <f t="shared" si="33"/>
        <v>-2.9396725070828356E-2</v>
      </c>
      <c r="AI160" s="6">
        <f t="shared" si="34"/>
        <v>3.2239507147261426E-3</v>
      </c>
      <c r="AJ160" s="6">
        <f t="shared" si="35"/>
        <v>0</v>
      </c>
      <c r="AK160" s="6">
        <f t="shared" si="36"/>
        <v>5.1411209148101045E-2</v>
      </c>
      <c r="AL160" s="6">
        <f t="shared" si="37"/>
        <v>0</v>
      </c>
      <c r="AM160" s="6">
        <f t="shared" si="38"/>
        <v>8.2684882050889641E-3</v>
      </c>
      <c r="AN160" s="6">
        <f t="shared" si="39"/>
        <v>5.028132118920392E-3</v>
      </c>
      <c r="AO160" s="6">
        <f t="shared" si="40"/>
        <v>-2.732494447274203E-2</v>
      </c>
      <c r="AP160" s="6">
        <f t="shared" si="41"/>
        <v>-1.490805853958499E-2</v>
      </c>
      <c r="AQ160" s="6">
        <f t="shared" si="42"/>
        <v>-2.2883655508407541E-2</v>
      </c>
      <c r="AR160" s="6">
        <f t="shared" si="43"/>
        <v>0</v>
      </c>
    </row>
    <row r="161" spans="1:44" x14ac:dyDescent="0.25">
      <c r="A161" s="1" t="str">
        <f>'[2]Discounts %'!$E164</f>
        <v>EHV</v>
      </c>
      <c r="B161" s="1" t="str">
        <f>'[2]Discounts per kWh'!$F164</f>
        <v>LV HH Metered</v>
      </c>
      <c r="C161" s="6">
        <f>'[1]Discounts %'!X164</f>
        <v>0.75370712760084013</v>
      </c>
      <c r="D161" s="6">
        <f>'[1]Discounts %'!Y164</f>
        <v>0.95022223394017458</v>
      </c>
      <c r="E161" s="6">
        <f>'[1]Discounts %'!Z164</f>
        <v>0.99161502530570955</v>
      </c>
      <c r="F161" s="6">
        <f>'[1]Discounts %'!AA164</f>
        <v>0.83982486359997488</v>
      </c>
      <c r="G161" s="6">
        <f>'[1]Discounts %'!AB164</f>
        <v>0.86453471731407239</v>
      </c>
      <c r="H161" s="6">
        <f>'[1]Discounts %'!AC164</f>
        <v>1</v>
      </c>
      <c r="I161" s="6">
        <f>'[1]Discounts %'!AD164</f>
        <v>0.79620290644344571</v>
      </c>
      <c r="J161" s="6">
        <f>'[1]Discounts %'!AE164</f>
        <v>0.6420691619705936</v>
      </c>
      <c r="K161" s="6">
        <f>'[1]Discounts %'!AF164</f>
        <v>0.81761491657290608</v>
      </c>
      <c r="L161" s="6">
        <f>'[1]Discounts %'!AG164</f>
        <v>0.64852364317360511</v>
      </c>
      <c r="M161" s="6">
        <f>'[1]Discounts %'!AH164</f>
        <v>0.66674619357945053</v>
      </c>
      <c r="N161" s="6">
        <f>'[1]Discounts %'!AI164</f>
        <v>0.73225186749565285</v>
      </c>
      <c r="O161" s="6">
        <f>'[1]Discounts %'!AJ164</f>
        <v>0.87846430050690283</v>
      </c>
      <c r="P161" s="6">
        <f>'[1]Discounts %'!AK164</f>
        <v>0.91985632675435902</v>
      </c>
      <c r="Q161" s="3">
        <f>'[2]Discounts %'!X164</f>
        <v>0.77351127804658515</v>
      </c>
      <c r="R161" s="3">
        <f>'[2]Discounts %'!Y164</f>
        <v>0.94278776324047919</v>
      </c>
      <c r="S161" s="3">
        <f>'[2]Discounts %'!Z164</f>
        <v>0.95255896409298868</v>
      </c>
      <c r="T161" s="3">
        <f>'[2]Discounts %'!AA164</f>
        <v>0.82430289479157115</v>
      </c>
      <c r="U161" s="3">
        <f>'[2]Discounts %'!AB164</f>
        <v>0.86602259350079736</v>
      </c>
      <c r="V161" s="3">
        <f>'[2]Discounts %'!AC164</f>
        <v>1</v>
      </c>
      <c r="W161" s="3">
        <f>'[2]Discounts %'!AD164</f>
        <v>0.78905434663114771</v>
      </c>
      <c r="X161" s="3">
        <f>'[2]Discounts %'!AE164</f>
        <v>0.67023075025337597</v>
      </c>
      <c r="Y161" s="3">
        <f>'[2]Discounts %'!AF164</f>
        <v>0.83570760997280269</v>
      </c>
      <c r="Z161" s="3">
        <f>'[2]Discounts %'!AG164</f>
        <v>0.66245186534324374</v>
      </c>
      <c r="AA161" s="3">
        <f>'[2]Discounts %'!AH164</f>
        <v>0.6647163300500738</v>
      </c>
      <c r="AB161" s="3">
        <f>'[2]Discounts %'!AI164</f>
        <v>0.71396147424128087</v>
      </c>
      <c r="AC161" s="3">
        <f>'[2]Discounts %'!AJ164</f>
        <v>0.86166287559561505</v>
      </c>
      <c r="AD161" s="3">
        <f>'[2]Discounts %'!AK164</f>
        <v>0.89525485397242177</v>
      </c>
      <c r="AE161" s="6">
        <f t="shared" si="30"/>
        <v>1.9804150445745017E-2</v>
      </c>
      <c r="AF161" s="6">
        <f t="shared" si="31"/>
        <v>-7.4344706996953835E-3</v>
      </c>
      <c r="AG161" s="6">
        <f t="shared" si="32"/>
        <v>-3.9056061212720872E-2</v>
      </c>
      <c r="AH161" s="6">
        <f t="shared" si="33"/>
        <v>-1.552196880840373E-2</v>
      </c>
      <c r="AI161" s="6">
        <f t="shared" si="34"/>
        <v>1.4878761867249679E-3</v>
      </c>
      <c r="AJ161" s="6">
        <f t="shared" si="35"/>
        <v>0</v>
      </c>
      <c r="AK161" s="6">
        <f t="shared" si="36"/>
        <v>-7.1485598122980054E-3</v>
      </c>
      <c r="AL161" s="6">
        <f t="shared" si="37"/>
        <v>2.8161588282782368E-2</v>
      </c>
      <c r="AM161" s="6">
        <f t="shared" si="38"/>
        <v>1.8092693399896609E-2</v>
      </c>
      <c r="AN161" s="6">
        <f t="shared" si="39"/>
        <v>1.3928222169638627E-2</v>
      </c>
      <c r="AO161" s="6">
        <f t="shared" si="40"/>
        <v>-2.0298635293767298E-3</v>
      </c>
      <c r="AP161" s="6">
        <f t="shared" si="41"/>
        <v>-1.8290393254371984E-2</v>
      </c>
      <c r="AQ161" s="6">
        <f t="shared" si="42"/>
        <v>-1.6801424911287777E-2</v>
      </c>
      <c r="AR161" s="6">
        <f t="shared" si="43"/>
        <v>-2.460147278193725E-2</v>
      </c>
    </row>
    <row r="162" spans="1:44" x14ac:dyDescent="0.25">
      <c r="A162" s="1" t="str">
        <f>'[2]Discounts %'!$E165</f>
        <v>EHV</v>
      </c>
      <c r="B162" s="1" t="str">
        <f>'[2]Discounts per kWh'!$F165</f>
        <v>LV Sub HH Metered</v>
      </c>
      <c r="C162" s="6">
        <f>'[1]Discounts %'!X165</f>
        <v>0.43180766164577689</v>
      </c>
      <c r="D162" s="6">
        <f>'[1]Discounts %'!Y165</f>
        <v>0.56863124593778025</v>
      </c>
      <c r="E162" s="6">
        <f>'[1]Discounts %'!Z165</f>
        <v>0.56572064996821458</v>
      </c>
      <c r="F162" s="6">
        <f>'[1]Discounts %'!AA165</f>
        <v>0.74721273210898786</v>
      </c>
      <c r="G162" s="6">
        <f>'[1]Discounts %'!AB165</f>
        <v>0.45014811451451947</v>
      </c>
      <c r="H162" s="6">
        <f>'[1]Discounts %'!AC165</f>
        <v>0.61535523365313483</v>
      </c>
      <c r="I162" s="6">
        <f>'[1]Discounts %'!AD165</f>
        <v>0.44007030766558825</v>
      </c>
      <c r="J162" s="6">
        <f>'[1]Discounts %'!AE165</f>
        <v>0.40226516373657362</v>
      </c>
      <c r="K162" s="6">
        <f>'[1]Discounts %'!AF165</f>
        <v>0.51692972573177887</v>
      </c>
      <c r="L162" s="6">
        <f>'[1]Discounts %'!AG165</f>
        <v>0.41455168057960706</v>
      </c>
      <c r="M162" s="6">
        <f>'[1]Discounts %'!AH165</f>
        <v>0.34923798528287708</v>
      </c>
      <c r="N162" s="6">
        <f>'[1]Discounts %'!AI165</f>
        <v>0.32901680270257155</v>
      </c>
      <c r="O162" s="6">
        <f>'[1]Discounts %'!AJ165</f>
        <v>0.49827017733541795</v>
      </c>
      <c r="P162" s="6">
        <f>'[1]Discounts %'!AK165</f>
        <v>0.5855858596825112</v>
      </c>
      <c r="Q162" s="3">
        <f>'[2]Discounts %'!X165</f>
        <v>0.4419651803753229</v>
      </c>
      <c r="R162" s="3">
        <f>'[2]Discounts %'!Y165</f>
        <v>0.58790696271339848</v>
      </c>
      <c r="S162" s="3">
        <f>'[2]Discounts %'!Z165</f>
        <v>0.57250601764830722</v>
      </c>
      <c r="T162" s="3">
        <f>'[2]Discounts %'!AA165</f>
        <v>0.69538462769822074</v>
      </c>
      <c r="U162" s="3">
        <f>'[2]Discounts %'!AB165</f>
        <v>0.4831763111497715</v>
      </c>
      <c r="V162" s="3">
        <f>'[2]Discounts %'!AC165</f>
        <v>0.63227367530029355</v>
      </c>
      <c r="W162" s="3">
        <f>'[2]Discounts %'!AD165</f>
        <v>0.4500908381345568</v>
      </c>
      <c r="X162" s="3">
        <f>'[2]Discounts %'!AE165</f>
        <v>0.37462784854815578</v>
      </c>
      <c r="Y162" s="3">
        <f>'[2]Discounts %'!AF165</f>
        <v>0.54414421074833375</v>
      </c>
      <c r="Z162" s="3">
        <f>'[2]Discounts %'!AG165</f>
        <v>0.41960107720534134</v>
      </c>
      <c r="AA162" s="3">
        <f>'[2]Discounts %'!AH165</f>
        <v>0.34895145225853547</v>
      </c>
      <c r="AB162" s="3">
        <f>'[2]Discounts %'!AI165</f>
        <v>0.33698253903700703</v>
      </c>
      <c r="AC162" s="3">
        <f>'[2]Discounts %'!AJ165</f>
        <v>0.49897450045062808</v>
      </c>
      <c r="AD162" s="3">
        <f>'[2]Discounts %'!AK165</f>
        <v>0.59218711313414907</v>
      </c>
      <c r="AE162" s="6">
        <f t="shared" si="30"/>
        <v>1.0157518729546011E-2</v>
      </c>
      <c r="AF162" s="6">
        <f t="shared" si="31"/>
        <v>1.9275716775618235E-2</v>
      </c>
      <c r="AG162" s="6">
        <f t="shared" si="32"/>
        <v>6.7853676800926355E-3</v>
      </c>
      <c r="AH162" s="6">
        <f t="shared" si="33"/>
        <v>-5.1828104410767128E-2</v>
      </c>
      <c r="AI162" s="6">
        <f t="shared" si="34"/>
        <v>3.3028196635252027E-2</v>
      </c>
      <c r="AJ162" s="6">
        <f t="shared" si="35"/>
        <v>1.6918441647158722E-2</v>
      </c>
      <c r="AK162" s="6">
        <f t="shared" si="36"/>
        <v>1.0020530468968558E-2</v>
      </c>
      <c r="AL162" s="6">
        <f t="shared" si="37"/>
        <v>-2.7637315188417833E-2</v>
      </c>
      <c r="AM162" s="6">
        <f t="shared" si="38"/>
        <v>2.7214485016554879E-2</v>
      </c>
      <c r="AN162" s="6">
        <f t="shared" si="39"/>
        <v>5.0493966257342815E-3</v>
      </c>
      <c r="AO162" s="6">
        <f t="shared" si="40"/>
        <v>-2.8653302434161754E-4</v>
      </c>
      <c r="AP162" s="6">
        <f t="shared" si="41"/>
        <v>7.9657363344354803E-3</v>
      </c>
      <c r="AQ162" s="6">
        <f t="shared" si="42"/>
        <v>7.0432311521012592E-4</v>
      </c>
      <c r="AR162" s="6">
        <f t="shared" si="43"/>
        <v>6.6012534516378674E-3</v>
      </c>
    </row>
    <row r="163" spans="1:44" x14ac:dyDescent="0.25">
      <c r="A163" s="1" t="str">
        <f>'[2]Discounts %'!$E166</f>
        <v>EHV</v>
      </c>
      <c r="B163" s="1" t="str">
        <f>'[2]Discounts per kWh'!$F166</f>
        <v>HV HH Metered</v>
      </c>
      <c r="C163" s="6">
        <f>'[1]Discounts %'!X166</f>
        <v>0.4403245242729073</v>
      </c>
      <c r="D163" s="6">
        <f>'[1]Discounts %'!Y166</f>
        <v>0.48050659486440739</v>
      </c>
      <c r="E163" s="6">
        <f>'[1]Discounts %'!Z166</f>
        <v>0.44764244126285624</v>
      </c>
      <c r="F163" s="6">
        <f>'[1]Discounts %'!AA166</f>
        <v>0.48707005311201129</v>
      </c>
      <c r="G163" s="6">
        <f>'[1]Discounts %'!AB166</f>
        <v>0.37168966397280478</v>
      </c>
      <c r="H163" s="6">
        <f>'[1]Discounts %'!AC166</f>
        <v>0.6063589157790219</v>
      </c>
      <c r="I163" s="6">
        <f>'[1]Discounts %'!AD166</f>
        <v>0.49360076285264726</v>
      </c>
      <c r="J163" s="6">
        <f>'[1]Discounts %'!AE166</f>
        <v>0.32479270966788915</v>
      </c>
      <c r="K163" s="6">
        <f>'[1]Discounts %'!AF166</f>
        <v>0.47023244853238338</v>
      </c>
      <c r="L163" s="6">
        <f>'[1]Discounts %'!AG166</f>
        <v>0.42865197737194305</v>
      </c>
      <c r="M163" s="6">
        <f>'[1]Discounts %'!AH166</f>
        <v>0.34853454623997282</v>
      </c>
      <c r="N163" s="6">
        <f>'[1]Discounts %'!AI166</f>
        <v>0.34574081612335744</v>
      </c>
      <c r="O163" s="6">
        <f>'[1]Discounts %'!AJ166</f>
        <v>0.45522304343528153</v>
      </c>
      <c r="P163" s="6">
        <f>'[1]Discounts %'!AK166</f>
        <v>0.50805574080340532</v>
      </c>
      <c r="Q163" s="3">
        <f>'[2]Discounts %'!X166</f>
        <v>0.43715369081174238</v>
      </c>
      <c r="R163" s="3">
        <f>'[2]Discounts %'!Y166</f>
        <v>0.47113281717756966</v>
      </c>
      <c r="S163" s="3">
        <f>'[2]Discounts %'!Z166</f>
        <v>0.46153324752942593</v>
      </c>
      <c r="T163" s="3">
        <f>'[2]Discounts %'!AA166</f>
        <v>0.47777185853335602</v>
      </c>
      <c r="U163" s="3">
        <f>'[2]Discounts %'!AB166</f>
        <v>0.38971134876865449</v>
      </c>
      <c r="V163" s="3">
        <f>'[2]Discounts %'!AC166</f>
        <v>0.59457529055125014</v>
      </c>
      <c r="W163" s="3">
        <f>'[2]Discounts %'!AD166</f>
        <v>0.4744194187718403</v>
      </c>
      <c r="X163" s="3">
        <f>'[2]Discounts %'!AE166</f>
        <v>0.32961596447211117</v>
      </c>
      <c r="Y163" s="3">
        <f>'[2]Discounts %'!AF166</f>
        <v>0.4808385633146533</v>
      </c>
      <c r="Z163" s="3">
        <f>'[2]Discounts %'!AG166</f>
        <v>0.43515649369009229</v>
      </c>
      <c r="AA163" s="3">
        <f>'[2]Discounts %'!AH166</f>
        <v>0.3425625431941402</v>
      </c>
      <c r="AB163" s="3">
        <f>'[2]Discounts %'!AI166</f>
        <v>0.34251799276268141</v>
      </c>
      <c r="AC163" s="3">
        <f>'[2]Discounts %'!AJ166</f>
        <v>0.45287985874116676</v>
      </c>
      <c r="AD163" s="3">
        <f>'[2]Discounts %'!AK166</f>
        <v>0.50012189750668568</v>
      </c>
      <c r="AE163" s="6">
        <f t="shared" si="30"/>
        <v>-3.1708334611649236E-3</v>
      </c>
      <c r="AF163" s="6">
        <f t="shared" si="31"/>
        <v>-9.3737776868377254E-3</v>
      </c>
      <c r="AG163" s="6">
        <f t="shared" si="32"/>
        <v>1.3890806266569689E-2</v>
      </c>
      <c r="AH163" s="6">
        <f t="shared" si="33"/>
        <v>-9.2981945786552722E-3</v>
      </c>
      <c r="AI163" s="6">
        <f t="shared" si="34"/>
        <v>1.8021684795849702E-2</v>
      </c>
      <c r="AJ163" s="6">
        <f t="shared" si="35"/>
        <v>-1.1783625227771766E-2</v>
      </c>
      <c r="AK163" s="6">
        <f t="shared" si="36"/>
        <v>-1.9181344080806961E-2</v>
      </c>
      <c r="AL163" s="6">
        <f t="shared" si="37"/>
        <v>4.8232548042220214E-3</v>
      </c>
      <c r="AM163" s="6">
        <f t="shared" si="38"/>
        <v>1.0606114782269915E-2</v>
      </c>
      <c r="AN163" s="6">
        <f t="shared" si="39"/>
        <v>6.5045163181492449E-3</v>
      </c>
      <c r="AO163" s="6">
        <f t="shared" si="40"/>
        <v>-5.972003045832619E-3</v>
      </c>
      <c r="AP163" s="6">
        <f t="shared" si="41"/>
        <v>-3.2228233606760304E-3</v>
      </c>
      <c r="AQ163" s="6">
        <f t="shared" si="42"/>
        <v>-2.3431846941147638E-3</v>
      </c>
      <c r="AR163" s="6">
        <f t="shared" si="43"/>
        <v>-7.9338432967196448E-3</v>
      </c>
    </row>
    <row r="164" spans="1:44" x14ac:dyDescent="0.25">
      <c r="A164" s="1" t="str">
        <f>'[2]Discounts %'!$E167</f>
        <v>EHV</v>
      </c>
      <c r="B164" s="1" t="str">
        <f>'[2]Discounts per kWh'!$F167</f>
        <v>NHH UMS category A</v>
      </c>
      <c r="C164" s="6">
        <f>'[1]Discounts %'!X167</f>
        <v>0.52754474957427056</v>
      </c>
      <c r="D164" s="6">
        <f>'[1]Discounts %'!Y167</f>
        <v>1</v>
      </c>
      <c r="E164" s="6">
        <f>'[1]Discounts %'!Z167</f>
        <v>1</v>
      </c>
      <c r="F164" s="6">
        <f>'[1]Discounts %'!AA167</f>
        <v>0.82978040633427341</v>
      </c>
      <c r="G164" s="6">
        <f>'[1]Discounts %'!AB167</f>
        <v>0.86893779531449133</v>
      </c>
      <c r="H164" s="6">
        <f>'[1]Discounts %'!AC167</f>
        <v>1</v>
      </c>
      <c r="I164" s="6">
        <f>'[1]Discounts %'!AD167</f>
        <v>0.99043056728619738</v>
      </c>
      <c r="J164" s="6">
        <f>'[1]Discounts %'!AE167</f>
        <v>0.63812011648292677</v>
      </c>
      <c r="K164" s="6">
        <f>'[1]Discounts %'!AF167</f>
        <v>0.73588827541855095</v>
      </c>
      <c r="L164" s="6">
        <f>'[1]Discounts %'!AG167</f>
        <v>0.71068679901497056</v>
      </c>
      <c r="M164" s="6">
        <f>'[1]Discounts %'!AH167</f>
        <v>0.65791765378207478</v>
      </c>
      <c r="N164" s="6">
        <f>'[1]Discounts %'!AI167</f>
        <v>0.71566315364486932</v>
      </c>
      <c r="O164" s="6">
        <f>'[1]Discounts %'!AJ167</f>
        <v>0.81530098409518914</v>
      </c>
      <c r="P164" s="6">
        <f>'[1]Discounts %'!AK167</f>
        <v>0.83287860274798797</v>
      </c>
      <c r="Q164" s="3">
        <f>'[2]Discounts %'!X167</f>
        <v>0.52479270876105422</v>
      </c>
      <c r="R164" s="3">
        <f>'[2]Discounts %'!Y167</f>
        <v>1</v>
      </c>
      <c r="S164" s="3">
        <f>'[2]Discounts %'!Z167</f>
        <v>1</v>
      </c>
      <c r="T164" s="3">
        <f>'[2]Discounts %'!AA167</f>
        <v>0.67416807005363122</v>
      </c>
      <c r="U164" s="3">
        <f>'[2]Discounts %'!AB167</f>
        <v>0.69229625458897792</v>
      </c>
      <c r="V164" s="3">
        <f>'[2]Discounts %'!AC167</f>
        <v>1</v>
      </c>
      <c r="W164" s="3">
        <f>'[2]Discounts %'!AD167</f>
        <v>0.98894670126306761</v>
      </c>
      <c r="X164" s="3">
        <f>'[2]Discounts %'!AE167</f>
        <v>0.54096021405566086</v>
      </c>
      <c r="Y164" s="3">
        <f>'[2]Discounts %'!AF167</f>
        <v>0.75794532408415494</v>
      </c>
      <c r="Z164" s="3">
        <f>'[2]Discounts %'!AG167</f>
        <v>0.68262556365618132</v>
      </c>
      <c r="AA164" s="3">
        <f>'[2]Discounts %'!AH167</f>
        <v>0.6334878402536045</v>
      </c>
      <c r="AB164" s="3">
        <f>'[2]Discounts %'!AI167</f>
        <v>0.69194460530367363</v>
      </c>
      <c r="AC164" s="3">
        <f>'[2]Discounts %'!AJ167</f>
        <v>0.78410302319614034</v>
      </c>
      <c r="AD164" s="3">
        <f>'[2]Discounts %'!AK167</f>
        <v>0.79104313233356982</v>
      </c>
      <c r="AE164" s="6">
        <f t="shared" ref="AE164:AE203" si="44">Q164-C164</f>
        <v>-2.7520408132163388E-3</v>
      </c>
      <c r="AF164" s="6">
        <f t="shared" ref="AF164:AF203" si="45">R164-D164</f>
        <v>0</v>
      </c>
      <c r="AG164" s="6">
        <f t="shared" ref="AG164:AG203" si="46">S164-E164</f>
        <v>0</v>
      </c>
      <c r="AH164" s="6">
        <f t="shared" ref="AH164:AH203" si="47">T164-F164</f>
        <v>-0.15561233628064219</v>
      </c>
      <c r="AI164" s="6">
        <f t="shared" ref="AI164:AI203" si="48">U164-G164</f>
        <v>-0.17664154072551341</v>
      </c>
      <c r="AJ164" s="6">
        <f t="shared" ref="AJ164:AJ203" si="49">V164-H164</f>
        <v>0</v>
      </c>
      <c r="AK164" s="6">
        <f t="shared" ref="AK164:AK203" si="50">W164-I164</f>
        <v>-1.4838660231297762E-3</v>
      </c>
      <c r="AL164" s="6">
        <f t="shared" ref="AL164:AL203" si="51">X164-J164</f>
        <v>-9.715990242726591E-2</v>
      </c>
      <c r="AM164" s="6">
        <f t="shared" ref="AM164:AM203" si="52">Y164-K164</f>
        <v>2.2057048665603984E-2</v>
      </c>
      <c r="AN164" s="6">
        <f t="shared" ref="AN164:AN203" si="53">Z164-L164</f>
        <v>-2.8061235358789238E-2</v>
      </c>
      <c r="AO164" s="6">
        <f t="shared" ref="AO164:AO203" si="54">AA164-M164</f>
        <v>-2.442981352847029E-2</v>
      </c>
      <c r="AP164" s="6">
        <f t="shared" ref="AP164:AP203" si="55">AB164-N164</f>
        <v>-2.3718548341195689E-2</v>
      </c>
      <c r="AQ164" s="6">
        <f t="shared" ref="AQ164:AQ203" si="56">AC164-O164</f>
        <v>-3.1197960899048804E-2</v>
      </c>
      <c r="AR164" s="6">
        <f t="shared" ref="AR164:AR203" si="57">AD164-P164</f>
        <v>-4.1835470414418152E-2</v>
      </c>
    </row>
    <row r="165" spans="1:44" x14ac:dyDescent="0.25">
      <c r="A165" s="1" t="str">
        <f>'[2]Discounts %'!$E168</f>
        <v>EHV</v>
      </c>
      <c r="B165" s="1" t="str">
        <f>'[2]Discounts per kWh'!$F168</f>
        <v>NHH UMS category B</v>
      </c>
      <c r="C165" s="6">
        <f>'[1]Discounts %'!X168</f>
        <v>0.49681995344297925</v>
      </c>
      <c r="D165" s="6">
        <f>'[1]Discounts %'!Y168</f>
        <v>0.9682887104124297</v>
      </c>
      <c r="E165" s="6">
        <f>'[1]Discounts %'!Z168</f>
        <v>1</v>
      </c>
      <c r="F165" s="6">
        <f>'[1]Discounts %'!AA168</f>
        <v>0.85901386238399025</v>
      </c>
      <c r="G165" s="6">
        <f>'[1]Discounts %'!AB168</f>
        <v>0.79635349260325672</v>
      </c>
      <c r="H165" s="6">
        <f>'[1]Discounts %'!AC168</f>
        <v>1</v>
      </c>
      <c r="I165" s="6">
        <f>'[1]Discounts %'!AD168</f>
        <v>0.86946478962065277</v>
      </c>
      <c r="J165" s="6">
        <f>'[1]Discounts %'!AE168</f>
        <v>0.71891860001875085</v>
      </c>
      <c r="K165" s="6">
        <f>'[1]Discounts %'!AF168</f>
        <v>0.54381839885641881</v>
      </c>
      <c r="L165" s="6">
        <f>'[1]Discounts %'!AG168</f>
        <v>0.48731242909703731</v>
      </c>
      <c r="M165" s="6">
        <f>'[1]Discounts %'!AH168</f>
        <v>0.58636330538402437</v>
      </c>
      <c r="N165" s="6">
        <f>'[1]Discounts %'!AI168</f>
        <v>0.63800828369277651</v>
      </c>
      <c r="O165" s="6">
        <f>'[1]Discounts %'!AJ168</f>
        <v>0.72495550467484415</v>
      </c>
      <c r="P165" s="6">
        <f>'[1]Discounts %'!AK168</f>
        <v>0.76545028651581326</v>
      </c>
      <c r="Q165" s="3">
        <f>'[2]Discounts %'!X168</f>
        <v>0.49500037214961912</v>
      </c>
      <c r="R165" s="3">
        <f>'[2]Discounts %'!Y168</f>
        <v>1</v>
      </c>
      <c r="S165" s="3">
        <f>'[2]Discounts %'!Z168</f>
        <v>1</v>
      </c>
      <c r="T165" s="3">
        <f>'[2]Discounts %'!AA168</f>
        <v>0.67342230891419141</v>
      </c>
      <c r="U165" s="3">
        <f>'[2]Discounts %'!AB168</f>
        <v>0.6495719967389505</v>
      </c>
      <c r="V165" s="3">
        <f>'[2]Discounts %'!AC168</f>
        <v>1</v>
      </c>
      <c r="W165" s="3">
        <f>'[2]Discounts %'!AD168</f>
        <v>0.90013110447960365</v>
      </c>
      <c r="X165" s="3">
        <f>'[2]Discounts %'!AE168</f>
        <v>0.62323553178275748</v>
      </c>
      <c r="Y165" s="3">
        <f>'[2]Discounts %'!AF168</f>
        <v>0.57687920088997835</v>
      </c>
      <c r="Z165" s="3">
        <f>'[2]Discounts %'!AG168</f>
        <v>0.47923004486197879</v>
      </c>
      <c r="AA165" s="3">
        <f>'[2]Discounts %'!AH168</f>
        <v>0.57011486807092238</v>
      </c>
      <c r="AB165" s="3">
        <f>'[2]Discounts %'!AI168</f>
        <v>0.62495167909739946</v>
      </c>
      <c r="AC165" s="3">
        <f>'[2]Discounts %'!AJ168</f>
        <v>0.70791760477725485</v>
      </c>
      <c r="AD165" s="3">
        <f>'[2]Discounts %'!AK168</f>
        <v>0.7216304071453592</v>
      </c>
      <c r="AE165" s="6">
        <f t="shared" si="44"/>
        <v>-1.8195812933601285E-3</v>
      </c>
      <c r="AF165" s="6">
        <f t="shared" si="45"/>
        <v>3.1711289587570302E-2</v>
      </c>
      <c r="AG165" s="6">
        <f t="shared" si="46"/>
        <v>0</v>
      </c>
      <c r="AH165" s="6">
        <f t="shared" si="47"/>
        <v>-0.18559155346979883</v>
      </c>
      <c r="AI165" s="6">
        <f t="shared" si="48"/>
        <v>-0.14678149586430622</v>
      </c>
      <c r="AJ165" s="6">
        <f t="shared" si="49"/>
        <v>0</v>
      </c>
      <c r="AK165" s="6">
        <f t="shared" si="50"/>
        <v>3.0666314858950883E-2</v>
      </c>
      <c r="AL165" s="6">
        <f t="shared" si="51"/>
        <v>-9.5683068235993374E-2</v>
      </c>
      <c r="AM165" s="6">
        <f t="shared" si="52"/>
        <v>3.3060802033559544E-2</v>
      </c>
      <c r="AN165" s="6">
        <f t="shared" si="53"/>
        <v>-8.0823842350585262E-3</v>
      </c>
      <c r="AO165" s="6">
        <f t="shared" si="54"/>
        <v>-1.6248437313101993E-2</v>
      </c>
      <c r="AP165" s="6">
        <f t="shared" si="55"/>
        <v>-1.3056604595377053E-2</v>
      </c>
      <c r="AQ165" s="6">
        <f t="shared" si="56"/>
        <v>-1.7037899897589304E-2</v>
      </c>
      <c r="AR165" s="6">
        <f t="shared" si="57"/>
        <v>-4.3819879370454062E-2</v>
      </c>
    </row>
    <row r="166" spans="1:44" x14ac:dyDescent="0.25">
      <c r="A166" s="1" t="str">
        <f>'[2]Discounts %'!$E169</f>
        <v>EHV</v>
      </c>
      <c r="B166" s="1" t="str">
        <f>'[2]Discounts per kWh'!$F169</f>
        <v>NHH UMS category C</v>
      </c>
      <c r="C166" s="6">
        <f>'[1]Discounts %'!X169</f>
        <v>0.37670119675937097</v>
      </c>
      <c r="D166" s="6">
        <f>'[1]Discounts %'!Y169</f>
        <v>0.64750959860400958</v>
      </c>
      <c r="E166" s="6">
        <f>'[1]Discounts %'!Z169</f>
        <v>0.85566014709200788</v>
      </c>
      <c r="F166" s="6">
        <f>'[1]Discounts %'!AA169</f>
        <v>0.68857954066551585</v>
      </c>
      <c r="G166" s="6">
        <f>'[1]Discounts %'!AB169</f>
        <v>0.56004047230742637</v>
      </c>
      <c r="H166" s="6">
        <f>'[1]Discounts %'!AC169</f>
        <v>0.78095036077196256</v>
      </c>
      <c r="I166" s="6">
        <f>'[1]Discounts %'!AD169</f>
        <v>0.60016752404164908</v>
      </c>
      <c r="J166" s="6">
        <f>'[1]Discounts %'!AE169</f>
        <v>0.37910676485460831</v>
      </c>
      <c r="K166" s="6">
        <f>'[1]Discounts %'!AF169</f>
        <v>0.33272120847348324</v>
      </c>
      <c r="L166" s="6">
        <f>'[1]Discounts %'!AG169</f>
        <v>0.29041625572250468</v>
      </c>
      <c r="M166" s="6">
        <f>'[1]Discounts %'!AH169</f>
        <v>0.42597985605250749</v>
      </c>
      <c r="N166" s="6">
        <f>'[1]Discounts %'!AI169</f>
        <v>0.4765306890047824</v>
      </c>
      <c r="O166" s="6">
        <f>'[1]Discounts %'!AJ169</f>
        <v>0.57474568544905946</v>
      </c>
      <c r="P166" s="6">
        <f>'[1]Discounts %'!AK169</f>
        <v>0.63732770636938962</v>
      </c>
      <c r="Q166" s="3">
        <f>'[2]Discounts %'!X169</f>
        <v>0.37504874723452569</v>
      </c>
      <c r="R166" s="3">
        <f>'[2]Discounts %'!Y169</f>
        <v>0.68985633957082571</v>
      </c>
      <c r="S166" s="3">
        <f>'[2]Discounts %'!Z169</f>
        <v>0.86058903138651111</v>
      </c>
      <c r="T166" s="3">
        <f>'[2]Discounts %'!AA169</f>
        <v>0.56756830809102066</v>
      </c>
      <c r="U166" s="3">
        <f>'[2]Discounts %'!AB169</f>
        <v>0.49924808450268582</v>
      </c>
      <c r="V166" s="3">
        <f>'[2]Discounts %'!AC169</f>
        <v>0.78139524717844344</v>
      </c>
      <c r="W166" s="3">
        <f>'[2]Discounts %'!AD169</f>
        <v>0.65159234809297817</v>
      </c>
      <c r="X166" s="3">
        <f>'[2]Discounts %'!AE169</f>
        <v>0.32963488156634541</v>
      </c>
      <c r="Y166" s="3">
        <f>'[2]Discounts %'!AF169</f>
        <v>0.36326519004075425</v>
      </c>
      <c r="Z166" s="3">
        <f>'[2]Discounts %'!AG169</f>
        <v>0.29010515166053663</v>
      </c>
      <c r="AA166" s="3">
        <f>'[2]Discounts %'!AH169</f>
        <v>0.41707565348540387</v>
      </c>
      <c r="AB166" s="3">
        <f>'[2]Discounts %'!AI169</f>
        <v>0.47312451644695624</v>
      </c>
      <c r="AC166" s="3">
        <f>'[2]Discounts %'!AJ169</f>
        <v>0.56198510194945217</v>
      </c>
      <c r="AD166" s="3">
        <f>'[2]Discounts %'!AK169</f>
        <v>0.59341697197521714</v>
      </c>
      <c r="AE166" s="6">
        <f t="shared" si="44"/>
        <v>-1.6524495248452786E-3</v>
      </c>
      <c r="AF166" s="6">
        <f t="shared" si="45"/>
        <v>4.2346740966816121E-2</v>
      </c>
      <c r="AG166" s="6">
        <f t="shared" si="46"/>
        <v>4.9288842945032219E-3</v>
      </c>
      <c r="AH166" s="6">
        <f t="shared" si="47"/>
        <v>-0.1210112325744952</v>
      </c>
      <c r="AI166" s="6">
        <f t="shared" si="48"/>
        <v>-6.0792387804740555E-2</v>
      </c>
      <c r="AJ166" s="6">
        <f t="shared" si="49"/>
        <v>4.4488640648088218E-4</v>
      </c>
      <c r="AK166" s="6">
        <f t="shared" si="50"/>
        <v>5.1424824051329088E-2</v>
      </c>
      <c r="AL166" s="6">
        <f t="shared" si="51"/>
        <v>-4.9471883288262908E-2</v>
      </c>
      <c r="AM166" s="6">
        <f t="shared" si="52"/>
        <v>3.0543981567271006E-2</v>
      </c>
      <c r="AN166" s="6">
        <f t="shared" si="53"/>
        <v>-3.111040619680483E-4</v>
      </c>
      <c r="AO166" s="6">
        <f t="shared" si="54"/>
        <v>-8.904202567103614E-3</v>
      </c>
      <c r="AP166" s="6">
        <f t="shared" si="55"/>
        <v>-3.4061725578261592E-3</v>
      </c>
      <c r="AQ166" s="6">
        <f t="shared" si="56"/>
        <v>-1.2760583499607292E-2</v>
      </c>
      <c r="AR166" s="6">
        <f t="shared" si="57"/>
        <v>-4.3910734394172479E-2</v>
      </c>
    </row>
    <row r="167" spans="1:44" x14ac:dyDescent="0.25">
      <c r="A167" s="1" t="str">
        <f>'[2]Discounts %'!$E170</f>
        <v>EHV</v>
      </c>
      <c r="B167" s="1" t="str">
        <f>'[2]Discounts per kWh'!$F170</f>
        <v>NHH UMS category D</v>
      </c>
      <c r="C167" s="6">
        <f>'[1]Discounts %'!X170</f>
        <v>0.53938656975124599</v>
      </c>
      <c r="D167" s="6">
        <f>'[1]Discounts %'!Y170</f>
        <v>1</v>
      </c>
      <c r="E167" s="6">
        <f>'[1]Discounts %'!Z170</f>
        <v>1</v>
      </c>
      <c r="F167" s="6">
        <f>'[1]Discounts %'!AA170</f>
        <v>0.79909945013367834</v>
      </c>
      <c r="G167" s="6">
        <f>'[1]Discounts %'!AB170</f>
        <v>0.92481184423715235</v>
      </c>
      <c r="H167" s="6">
        <f>'[1]Discounts %'!AC170</f>
        <v>1</v>
      </c>
      <c r="I167" s="6">
        <f>'[1]Discounts %'!AD170</f>
        <v>1</v>
      </c>
      <c r="J167" s="6">
        <f>'[1]Discounts %'!AE170</f>
        <v>0.55639187913939792</v>
      </c>
      <c r="K167" s="6">
        <f>'[1]Discounts %'!AF170</f>
        <v>0.94582769370482422</v>
      </c>
      <c r="L167" s="6">
        <f>'[1]Discounts %'!AG170</f>
        <v>1</v>
      </c>
      <c r="M167" s="6">
        <f>'[1]Discounts %'!AH170</f>
        <v>0.74976072328562349</v>
      </c>
      <c r="N167" s="6">
        <f>'[1]Discounts %'!AI170</f>
        <v>0.81861007352625426</v>
      </c>
      <c r="O167" s="6">
        <f>'[1]Discounts %'!AJ170</f>
        <v>0.9274554947082071</v>
      </c>
      <c r="P167" s="6">
        <f>'[1]Discounts %'!AK170</f>
        <v>0.90971352970419894</v>
      </c>
      <c r="Q167" s="3">
        <f>'[2]Discounts %'!X170</f>
        <v>0.53646487472714355</v>
      </c>
      <c r="R167" s="3">
        <f>'[2]Discounts %'!Y170</f>
        <v>1</v>
      </c>
      <c r="S167" s="3">
        <f>'[2]Discounts %'!Z170</f>
        <v>1</v>
      </c>
      <c r="T167" s="3">
        <f>'[2]Discounts %'!AA170</f>
        <v>0.66649197203681732</v>
      </c>
      <c r="U167" s="3">
        <f>'[2]Discounts %'!AB170</f>
        <v>0.72067647610287389</v>
      </c>
      <c r="V167" s="3">
        <f>'[2]Discounts %'!AC170</f>
        <v>1</v>
      </c>
      <c r="W167" s="3">
        <f>'[2]Discounts %'!AD170</f>
        <v>1</v>
      </c>
      <c r="X167" s="3">
        <f>'[2]Discounts %'!AE170</f>
        <v>0.46648436815045247</v>
      </c>
      <c r="Y167" s="3">
        <f>'[2]Discounts %'!AF170</f>
        <v>0.94349696626431967</v>
      </c>
      <c r="Z167" s="3">
        <f>'[2]Discounts %'!AG170</f>
        <v>0.94894765214627264</v>
      </c>
      <c r="AA167" s="3">
        <f>'[2]Discounts %'!AH170</f>
        <v>0.71203187385681732</v>
      </c>
      <c r="AB167" s="3">
        <f>'[2]Discounts %'!AI170</f>
        <v>0.77799563799050175</v>
      </c>
      <c r="AC167" s="3">
        <f>'[2]Discounts %'!AJ170</f>
        <v>0.87492898443777622</v>
      </c>
      <c r="AD167" s="3">
        <f>'[2]Discounts %'!AK170</f>
        <v>0.87172953183159396</v>
      </c>
      <c r="AE167" s="6">
        <f t="shared" si="44"/>
        <v>-2.9216950241024442E-3</v>
      </c>
      <c r="AF167" s="6">
        <f t="shared" si="45"/>
        <v>0</v>
      </c>
      <c r="AG167" s="6">
        <f t="shared" si="46"/>
        <v>0</v>
      </c>
      <c r="AH167" s="6">
        <f t="shared" si="47"/>
        <v>-0.13260747809686102</v>
      </c>
      <c r="AI167" s="6">
        <f t="shared" si="48"/>
        <v>-0.20413536813427846</v>
      </c>
      <c r="AJ167" s="6">
        <f t="shared" si="49"/>
        <v>0</v>
      </c>
      <c r="AK167" s="6">
        <f t="shared" si="50"/>
        <v>0</v>
      </c>
      <c r="AL167" s="6">
        <f t="shared" si="51"/>
        <v>-8.9907510988945449E-2</v>
      </c>
      <c r="AM167" s="6">
        <f t="shared" si="52"/>
        <v>-2.3307274405045542E-3</v>
      </c>
      <c r="AN167" s="6">
        <f t="shared" si="53"/>
        <v>-5.1052347853727365E-2</v>
      </c>
      <c r="AO167" s="6">
        <f t="shared" si="54"/>
        <v>-3.7728849428806166E-2</v>
      </c>
      <c r="AP167" s="6">
        <f t="shared" si="55"/>
        <v>-4.0614435535752502E-2</v>
      </c>
      <c r="AQ167" s="6">
        <f t="shared" si="56"/>
        <v>-5.2526510270430871E-2</v>
      </c>
      <c r="AR167" s="6">
        <f t="shared" si="57"/>
        <v>-3.798399787260498E-2</v>
      </c>
    </row>
    <row r="168" spans="1:44" x14ac:dyDescent="0.25">
      <c r="A168" s="1" t="str">
        <f>'[2]Discounts %'!$E171</f>
        <v>EHV</v>
      </c>
      <c r="B168" s="1" t="str">
        <f>'[2]Discounts per kWh'!$F171</f>
        <v>LV UMS (Pseudo HH Metered)</v>
      </c>
      <c r="C168" s="6">
        <f>'[1]Discounts %'!X171</f>
        <v>0.48927533241204268</v>
      </c>
      <c r="D168" s="6">
        <f>'[1]Discounts %'!Y171</f>
        <v>0.98176444241875471</v>
      </c>
      <c r="E168" s="6">
        <f>'[1]Discounts %'!Z171</f>
        <v>1</v>
      </c>
      <c r="F168" s="6">
        <f>'[1]Discounts %'!AA171</f>
        <v>0.84805593132246626</v>
      </c>
      <c r="G168" s="6">
        <f>'[1]Discounts %'!AB171</f>
        <v>0.79157126156862556</v>
      </c>
      <c r="H168" s="6">
        <f>'[1]Discounts %'!AC171</f>
        <v>1</v>
      </c>
      <c r="I168" s="6">
        <f>'[1]Discounts %'!AD171</f>
        <v>0.86518230716747335</v>
      </c>
      <c r="J168" s="6">
        <f>'[1]Discounts %'!AE171</f>
        <v>0.72289042885880683</v>
      </c>
      <c r="K168" s="6">
        <f>'[1]Discounts %'!AF171</f>
        <v>0.56629583447129594</v>
      </c>
      <c r="L168" s="6">
        <f>'[1]Discounts %'!AG171</f>
        <v>0.47038491597995546</v>
      </c>
      <c r="M168" s="6">
        <f>'[1]Discounts %'!AH171</f>
        <v>0.54603124956998517</v>
      </c>
      <c r="N168" s="6">
        <f>'[1]Discounts %'!AI171</f>
        <v>0.64633671183745667</v>
      </c>
      <c r="O168" s="6">
        <f>'[1]Discounts %'!AJ171</f>
        <v>0.69360726737548195</v>
      </c>
      <c r="P168" s="6">
        <f>'[1]Discounts %'!AK171</f>
        <v>0.72547429265478525</v>
      </c>
      <c r="Q168" s="3">
        <f>'[2]Discounts %'!X171</f>
        <v>0.49001440419337178</v>
      </c>
      <c r="R168" s="3">
        <f>'[2]Discounts %'!Y171</f>
        <v>1</v>
      </c>
      <c r="S168" s="3">
        <f>'[2]Discounts %'!Z171</f>
        <v>1</v>
      </c>
      <c r="T168" s="3">
        <f>'[2]Discounts %'!AA171</f>
        <v>0.66495589084303031</v>
      </c>
      <c r="U168" s="3">
        <f>'[2]Discounts %'!AB171</f>
        <v>0.59565690951177452</v>
      </c>
      <c r="V168" s="3">
        <f>'[2]Discounts %'!AC171</f>
        <v>1</v>
      </c>
      <c r="W168" s="3">
        <f>'[2]Discounts %'!AD171</f>
        <v>0.89091120406451663</v>
      </c>
      <c r="X168" s="3">
        <f>'[2]Discounts %'!AE171</f>
        <v>0.56157583726062676</v>
      </c>
      <c r="Y168" s="3">
        <f>'[2]Discounts %'!AF171</f>
        <v>0.56606223824878932</v>
      </c>
      <c r="Z168" s="3">
        <f>'[2]Discounts %'!AG171</f>
        <v>0.46628723223304641</v>
      </c>
      <c r="AA168" s="3">
        <f>'[2]Discounts %'!AH171</f>
        <v>0.55570493438462432</v>
      </c>
      <c r="AB168" s="3">
        <f>'[2]Discounts %'!AI171</f>
        <v>0.62684367524550344</v>
      </c>
      <c r="AC168" s="3">
        <f>'[2]Discounts %'!AJ171</f>
        <v>0.69489422730959038</v>
      </c>
      <c r="AD168" s="3">
        <f>'[2]Discounts %'!AK171</f>
        <v>0.70095188745992476</v>
      </c>
      <c r="AE168" s="6">
        <f t="shared" si="44"/>
        <v>7.3907178132909257E-4</v>
      </c>
      <c r="AF168" s="6">
        <f t="shared" si="45"/>
        <v>1.8235557581245287E-2</v>
      </c>
      <c r="AG168" s="6">
        <f t="shared" si="46"/>
        <v>0</v>
      </c>
      <c r="AH168" s="6">
        <f t="shared" si="47"/>
        <v>-0.18310004047943595</v>
      </c>
      <c r="AI168" s="6">
        <f t="shared" si="48"/>
        <v>-0.19591435205685104</v>
      </c>
      <c r="AJ168" s="6">
        <f t="shared" si="49"/>
        <v>0</v>
      </c>
      <c r="AK168" s="6">
        <f t="shared" si="50"/>
        <v>2.5728896897043274E-2</v>
      </c>
      <c r="AL168" s="6">
        <f t="shared" si="51"/>
        <v>-0.16131459159818007</v>
      </c>
      <c r="AM168" s="6">
        <f t="shared" si="52"/>
        <v>-2.3359622250662682E-4</v>
      </c>
      <c r="AN168" s="6">
        <f t="shared" si="53"/>
        <v>-4.0976837469090532E-3</v>
      </c>
      <c r="AO168" s="6">
        <f t="shared" si="54"/>
        <v>9.6736848146391496E-3</v>
      </c>
      <c r="AP168" s="6">
        <f t="shared" si="55"/>
        <v>-1.9493036591953228E-2</v>
      </c>
      <c r="AQ168" s="6">
        <f t="shared" si="56"/>
        <v>1.2869599341084337E-3</v>
      </c>
      <c r="AR168" s="6">
        <f t="shared" si="57"/>
        <v>-2.4522405194860486E-2</v>
      </c>
    </row>
    <row r="169" spans="1:44" x14ac:dyDescent="0.25">
      <c r="A169" s="1" t="str">
        <f>'[2]Discounts %'!$E172</f>
        <v>EHV</v>
      </c>
      <c r="B169" s="1" t="str">
        <f>'[2]Discounts per kWh'!$F172</f>
        <v>LV Generation NHH or Aggregate HH</v>
      </c>
      <c r="C169" s="6">
        <f>'[1]Discounts %'!X172</f>
        <v>0.93397103299680428</v>
      </c>
      <c r="D169" s="6">
        <f>'[1]Discounts %'!Y172</f>
        <v>1</v>
      </c>
      <c r="E169" s="6">
        <f>'[1]Discounts %'!Z172</f>
        <v>1</v>
      </c>
      <c r="F169" s="6">
        <f>'[1]Discounts %'!AA172</f>
        <v>1</v>
      </c>
      <c r="G169" s="6">
        <f>'[1]Discounts %'!AB172</f>
        <v>1</v>
      </c>
      <c r="H169" s="6">
        <f>'[1]Discounts %'!AC172</f>
        <v>1</v>
      </c>
      <c r="I169" s="6">
        <f>'[1]Discounts %'!AD172</f>
        <v>1</v>
      </c>
      <c r="J169" s="6">
        <f>'[1]Discounts %'!AE172</f>
        <v>0.61000271126432914</v>
      </c>
      <c r="K169" s="6">
        <f>'[1]Discounts %'!AF172</f>
        <v>0.95171558851609861</v>
      </c>
      <c r="L169" s="6">
        <f>'[1]Discounts %'!AG172</f>
        <v>0.73074698540390004</v>
      </c>
      <c r="M169" s="6">
        <f>'[1]Discounts %'!AH172</f>
        <v>1</v>
      </c>
      <c r="N169" s="6">
        <f>'[1]Discounts %'!AI172</f>
        <v>1</v>
      </c>
      <c r="O169" s="6">
        <f>'[1]Discounts %'!AJ172</f>
        <v>1</v>
      </c>
      <c r="P169" s="6">
        <f>'[1]Discounts %'!AK172</f>
        <v>1</v>
      </c>
      <c r="Q169" s="3">
        <f>'[2]Discounts %'!X172</f>
        <v>0.96046942591534801</v>
      </c>
      <c r="R169" s="3">
        <f>'[2]Discounts %'!Y172</f>
        <v>1</v>
      </c>
      <c r="S169" s="3">
        <f>'[2]Discounts %'!Z172</f>
        <v>1</v>
      </c>
      <c r="T169" s="3">
        <f>'[2]Discounts %'!AA172</f>
        <v>1</v>
      </c>
      <c r="U169" s="3">
        <f>'[2]Discounts %'!AB172</f>
        <v>1</v>
      </c>
      <c r="V169" s="3">
        <f>'[2]Discounts %'!AC172</f>
        <v>1</v>
      </c>
      <c r="W169" s="3">
        <f>'[2]Discounts %'!AD172</f>
        <v>1</v>
      </c>
      <c r="X169" s="3">
        <f>'[2]Discounts %'!AE172</f>
        <v>0.62381455433657274</v>
      </c>
      <c r="Y169" s="3">
        <f>'[2]Discounts %'!AF172</f>
        <v>0.97744302775206537</v>
      </c>
      <c r="Z169" s="3">
        <f>'[2]Discounts %'!AG172</f>
        <v>0.75325472870677657</v>
      </c>
      <c r="AA169" s="3">
        <f>'[2]Discounts %'!AH172</f>
        <v>1</v>
      </c>
      <c r="AB169" s="3">
        <f>'[2]Discounts %'!AI172</f>
        <v>1</v>
      </c>
      <c r="AC169" s="3">
        <f>'[2]Discounts %'!AJ172</f>
        <v>1</v>
      </c>
      <c r="AD169" s="3">
        <f>'[2]Discounts %'!AK172</f>
        <v>1</v>
      </c>
      <c r="AE169" s="6">
        <f t="shared" si="44"/>
        <v>2.6498392918543723E-2</v>
      </c>
      <c r="AF169" s="6">
        <f t="shared" si="45"/>
        <v>0</v>
      </c>
      <c r="AG169" s="6">
        <f t="shared" si="46"/>
        <v>0</v>
      </c>
      <c r="AH169" s="6">
        <f t="shared" si="47"/>
        <v>0</v>
      </c>
      <c r="AI169" s="6">
        <f t="shared" si="48"/>
        <v>0</v>
      </c>
      <c r="AJ169" s="6">
        <f t="shared" si="49"/>
        <v>0</v>
      </c>
      <c r="AK169" s="6">
        <f t="shared" si="50"/>
        <v>0</v>
      </c>
      <c r="AL169" s="6">
        <f t="shared" si="51"/>
        <v>1.381184307224359E-2</v>
      </c>
      <c r="AM169" s="6">
        <f t="shared" si="52"/>
        <v>2.5727439235966765E-2</v>
      </c>
      <c r="AN169" s="6">
        <f t="shared" si="53"/>
        <v>2.2507743302876526E-2</v>
      </c>
      <c r="AO169" s="6">
        <f t="shared" si="54"/>
        <v>0</v>
      </c>
      <c r="AP169" s="6">
        <f t="shared" si="55"/>
        <v>0</v>
      </c>
      <c r="AQ169" s="6">
        <f t="shared" si="56"/>
        <v>0</v>
      </c>
      <c r="AR169" s="6">
        <f t="shared" si="57"/>
        <v>0</v>
      </c>
    </row>
    <row r="170" spans="1:44" x14ac:dyDescent="0.25">
      <c r="A170" s="1" t="str">
        <f>'[2]Discounts %'!$E173</f>
        <v>EHV</v>
      </c>
      <c r="B170" s="1" t="str">
        <f>'[2]Discounts per kWh'!$F173</f>
        <v>LV Sub Generation NHH</v>
      </c>
      <c r="C170" s="6">
        <f>'[1]Discounts %'!X173</f>
        <v>0.85635649595422203</v>
      </c>
      <c r="D170" s="6">
        <f>'[1]Discounts %'!Y173</f>
        <v>1</v>
      </c>
      <c r="E170" s="6">
        <f>'[1]Discounts %'!Z173</f>
        <v>1</v>
      </c>
      <c r="F170" s="6">
        <f>'[1]Discounts %'!AA173</f>
        <v>1</v>
      </c>
      <c r="G170" s="6">
        <f>'[1]Discounts %'!AB173</f>
        <v>0.97399516626537042</v>
      </c>
      <c r="H170" s="6">
        <f>'[1]Discounts %'!AC173</f>
        <v>1</v>
      </c>
      <c r="I170" s="6">
        <f>'[1]Discounts %'!AD173</f>
        <v>0.97187836693257046</v>
      </c>
      <c r="J170" s="6">
        <f>'[1]Discounts %'!AE173</f>
        <v>0.54346273773373832</v>
      </c>
      <c r="K170" s="6">
        <f>'[1]Discounts %'!AF173</f>
        <v>0.86769402219952541</v>
      </c>
      <c r="L170" s="6">
        <f>'[1]Discounts %'!AG173</f>
        <v>0.66130025266635362</v>
      </c>
      <c r="M170" s="6">
        <f>'[1]Discounts %'!AH173</f>
        <v>1</v>
      </c>
      <c r="N170" s="6">
        <f>'[1]Discounts %'!AI173</f>
        <v>1</v>
      </c>
      <c r="O170" s="6">
        <f>'[1]Discounts %'!AJ173</f>
        <v>1</v>
      </c>
      <c r="P170" s="6">
        <f>'[1]Discounts %'!AK173</f>
        <v>1</v>
      </c>
      <c r="Q170" s="3">
        <f>'[2]Discounts %'!X173</f>
        <v>0.88329204026065133</v>
      </c>
      <c r="R170" s="3">
        <f>'[2]Discounts %'!Y173</f>
        <v>1</v>
      </c>
      <c r="S170" s="3">
        <f>'[2]Discounts %'!Z173</f>
        <v>1</v>
      </c>
      <c r="T170" s="3">
        <f>'[2]Discounts %'!AA173</f>
        <v>1</v>
      </c>
      <c r="U170" s="3">
        <f>'[2]Discounts %'!AB173</f>
        <v>0.95663514524281834</v>
      </c>
      <c r="V170" s="3">
        <f>'[2]Discounts %'!AC173</f>
        <v>1</v>
      </c>
      <c r="W170" s="3">
        <f>'[2]Discounts %'!AD173</f>
        <v>1</v>
      </c>
      <c r="X170" s="3">
        <f>'[2]Discounts %'!AE173</f>
        <v>0.55509856719201234</v>
      </c>
      <c r="Y170" s="3">
        <f>'[2]Discounts %'!AF173</f>
        <v>0.89327894120903339</v>
      </c>
      <c r="Z170" s="3">
        <f>'[2]Discounts %'!AG173</f>
        <v>0.68141528133271401</v>
      </c>
      <c r="AA170" s="3">
        <f>'[2]Discounts %'!AH173</f>
        <v>1</v>
      </c>
      <c r="AB170" s="3">
        <f>'[2]Discounts %'!AI173</f>
        <v>1</v>
      </c>
      <c r="AC170" s="3">
        <f>'[2]Discounts %'!AJ173</f>
        <v>1</v>
      </c>
      <c r="AD170" s="3">
        <f>'[2]Discounts %'!AK173</f>
        <v>1</v>
      </c>
      <c r="AE170" s="6">
        <f t="shared" si="44"/>
        <v>2.6935544306429304E-2</v>
      </c>
      <c r="AF170" s="6">
        <f t="shared" si="45"/>
        <v>0</v>
      </c>
      <c r="AG170" s="6">
        <f t="shared" si="46"/>
        <v>0</v>
      </c>
      <c r="AH170" s="6">
        <f t="shared" si="47"/>
        <v>0</v>
      </c>
      <c r="AI170" s="6">
        <f t="shared" si="48"/>
        <v>-1.7360021022552075E-2</v>
      </c>
      <c r="AJ170" s="6">
        <f t="shared" si="49"/>
        <v>0</v>
      </c>
      <c r="AK170" s="6">
        <f t="shared" si="50"/>
        <v>2.8121633067429541E-2</v>
      </c>
      <c r="AL170" s="6">
        <f t="shared" si="51"/>
        <v>1.1635829458274016E-2</v>
      </c>
      <c r="AM170" s="6">
        <f t="shared" si="52"/>
        <v>2.5584919009507989E-2</v>
      </c>
      <c r="AN170" s="6">
        <f t="shared" si="53"/>
        <v>2.0115028666360391E-2</v>
      </c>
      <c r="AO170" s="6">
        <f t="shared" si="54"/>
        <v>0</v>
      </c>
      <c r="AP170" s="6">
        <f t="shared" si="55"/>
        <v>0</v>
      </c>
      <c r="AQ170" s="6">
        <f t="shared" si="56"/>
        <v>0</v>
      </c>
      <c r="AR170" s="6">
        <f t="shared" si="57"/>
        <v>0</v>
      </c>
    </row>
    <row r="171" spans="1:44" x14ac:dyDescent="0.25">
      <c r="A171" s="1" t="str">
        <f>'[2]Discounts %'!$E174</f>
        <v>EHV</v>
      </c>
      <c r="B171" s="1" t="str">
        <f>'[2]Discounts per kWh'!$F174</f>
        <v>LV Generation Intermittent</v>
      </c>
      <c r="C171" s="6">
        <f>'[1]Discounts %'!X174</f>
        <v>0.9456555887038941</v>
      </c>
      <c r="D171" s="6">
        <f>'[1]Discounts %'!Y174</f>
        <v>1</v>
      </c>
      <c r="E171" s="6">
        <f>'[1]Discounts %'!Z174</f>
        <v>1</v>
      </c>
      <c r="F171" s="6">
        <f>'[1]Discounts %'!AA174</f>
        <v>1</v>
      </c>
      <c r="G171" s="6">
        <f>'[1]Discounts %'!AB174</f>
        <v>1</v>
      </c>
      <c r="H171" s="6">
        <f>'[1]Discounts %'!AC174</f>
        <v>1</v>
      </c>
      <c r="I171" s="6">
        <f>'[1]Discounts %'!AD174</f>
        <v>1</v>
      </c>
      <c r="J171" s="6">
        <f>'[1]Discounts %'!AE174</f>
        <v>0.64092961209467258</v>
      </c>
      <c r="K171" s="6">
        <f>'[1]Discounts %'!AF174</f>
        <v>0.96849009166570077</v>
      </c>
      <c r="L171" s="6">
        <f>'[1]Discounts %'!AG174</f>
        <v>0.74726410549134725</v>
      </c>
      <c r="M171" s="6">
        <f>'[1]Discounts %'!AH174</f>
        <v>1</v>
      </c>
      <c r="N171" s="6">
        <f>'[1]Discounts %'!AI174</f>
        <v>1</v>
      </c>
      <c r="O171" s="6">
        <f>'[1]Discounts %'!AJ174</f>
        <v>1</v>
      </c>
      <c r="P171" s="6">
        <f>'[1]Discounts %'!AK174</f>
        <v>1</v>
      </c>
      <c r="Q171" s="3">
        <f>'[2]Discounts %'!X174</f>
        <v>0.97146115564308921</v>
      </c>
      <c r="R171" s="3">
        <f>'[2]Discounts %'!Y174</f>
        <v>1</v>
      </c>
      <c r="S171" s="3">
        <f>'[2]Discounts %'!Z174</f>
        <v>1</v>
      </c>
      <c r="T171" s="3">
        <f>'[2]Discounts %'!AA174</f>
        <v>1</v>
      </c>
      <c r="U171" s="3">
        <f>'[2]Discounts %'!AB174</f>
        <v>1</v>
      </c>
      <c r="V171" s="3">
        <f>'[2]Discounts %'!AC174</f>
        <v>1</v>
      </c>
      <c r="W171" s="3">
        <f>'[2]Discounts %'!AD174</f>
        <v>1</v>
      </c>
      <c r="X171" s="3">
        <f>'[2]Discounts %'!AE174</f>
        <v>0.66386133423904237</v>
      </c>
      <c r="Y171" s="3">
        <f>'[2]Discounts %'!AF174</f>
        <v>0.9928452880733365</v>
      </c>
      <c r="Z171" s="3">
        <f>'[2]Discounts %'!AG174</f>
        <v>0.7910689640630274</v>
      </c>
      <c r="AA171" s="3">
        <f>'[2]Discounts %'!AH174</f>
        <v>1</v>
      </c>
      <c r="AB171" s="3">
        <f>'[2]Discounts %'!AI174</f>
        <v>1</v>
      </c>
      <c r="AC171" s="3">
        <f>'[2]Discounts %'!AJ174</f>
        <v>1</v>
      </c>
      <c r="AD171" s="3">
        <f>'[2]Discounts %'!AK174</f>
        <v>1</v>
      </c>
      <c r="AE171" s="6">
        <f t="shared" si="44"/>
        <v>2.5805566939195113E-2</v>
      </c>
      <c r="AF171" s="6">
        <f t="shared" si="45"/>
        <v>0</v>
      </c>
      <c r="AG171" s="6">
        <f t="shared" si="46"/>
        <v>0</v>
      </c>
      <c r="AH171" s="6">
        <f t="shared" si="47"/>
        <v>0</v>
      </c>
      <c r="AI171" s="6">
        <f t="shared" si="48"/>
        <v>0</v>
      </c>
      <c r="AJ171" s="6">
        <f t="shared" si="49"/>
        <v>0</v>
      </c>
      <c r="AK171" s="6">
        <f t="shared" si="50"/>
        <v>0</v>
      </c>
      <c r="AL171" s="6">
        <f t="shared" si="51"/>
        <v>2.2931722144369782E-2</v>
      </c>
      <c r="AM171" s="6">
        <f t="shared" si="52"/>
        <v>2.4355196407635726E-2</v>
      </c>
      <c r="AN171" s="6">
        <f t="shared" si="53"/>
        <v>4.380485857168015E-2</v>
      </c>
      <c r="AO171" s="6">
        <f t="shared" si="54"/>
        <v>0</v>
      </c>
      <c r="AP171" s="6">
        <f t="shared" si="55"/>
        <v>0</v>
      </c>
      <c r="AQ171" s="6">
        <f t="shared" si="56"/>
        <v>0</v>
      </c>
      <c r="AR171" s="6">
        <f t="shared" si="57"/>
        <v>0</v>
      </c>
    </row>
    <row r="172" spans="1:44" x14ac:dyDescent="0.25">
      <c r="A172" s="1" t="str">
        <f>'[2]Discounts %'!$E175</f>
        <v>EHV</v>
      </c>
      <c r="B172" s="1" t="str">
        <f>'[2]Discounts per kWh'!$F175</f>
        <v>LV Generation Non-Intermittent</v>
      </c>
      <c r="C172" s="6">
        <f>'[1]Discounts %'!X175</f>
        <v>0.96800737144244076</v>
      </c>
      <c r="D172" s="6">
        <f>'[1]Discounts %'!Y175</f>
        <v>1</v>
      </c>
      <c r="E172" s="6">
        <f>'[1]Discounts %'!Z175</f>
        <v>1</v>
      </c>
      <c r="F172" s="6">
        <f>'[1]Discounts %'!AA175</f>
        <v>1</v>
      </c>
      <c r="G172" s="6">
        <f>'[1]Discounts %'!AB175</f>
        <v>1</v>
      </c>
      <c r="H172" s="6">
        <f>'[1]Discounts %'!AC175</f>
        <v>1</v>
      </c>
      <c r="I172" s="6">
        <f>'[1]Discounts %'!AD175</f>
        <v>1</v>
      </c>
      <c r="J172" s="6">
        <f>'[1]Discounts %'!AE175</f>
        <v>0.64125632277120159</v>
      </c>
      <c r="K172" s="6">
        <f>'[1]Discounts %'!AF175</f>
        <v>1</v>
      </c>
      <c r="L172" s="6">
        <f>'[1]Discounts %'!AG175</f>
        <v>0.16046862938330309</v>
      </c>
      <c r="M172" s="6">
        <f>'[1]Discounts %'!AH175</f>
        <v>1</v>
      </c>
      <c r="N172" s="6">
        <f>'[1]Discounts %'!AI175</f>
        <v>1</v>
      </c>
      <c r="O172" s="6">
        <f>'[1]Discounts %'!AJ175</f>
        <v>1</v>
      </c>
      <c r="P172" s="6">
        <f>'[1]Discounts %'!AK175</f>
        <v>1</v>
      </c>
      <c r="Q172" s="3">
        <f>'[2]Discounts %'!X175</f>
        <v>1</v>
      </c>
      <c r="R172" s="3">
        <f>'[2]Discounts %'!Y175</f>
        <v>1</v>
      </c>
      <c r="S172" s="3">
        <f>'[2]Discounts %'!Z175</f>
        <v>1</v>
      </c>
      <c r="T172" s="3">
        <f>'[2]Discounts %'!AA175</f>
        <v>1</v>
      </c>
      <c r="U172" s="3">
        <f>'[2]Discounts %'!AB175</f>
        <v>0.97822609258939308</v>
      </c>
      <c r="V172" s="3">
        <f>'[2]Discounts %'!AC175</f>
        <v>1</v>
      </c>
      <c r="W172" s="3">
        <f>'[2]Discounts %'!AD175</f>
        <v>1</v>
      </c>
      <c r="X172" s="3">
        <f>'[2]Discounts %'!AE175</f>
        <v>0.62856788770619487</v>
      </c>
      <c r="Y172" s="3">
        <f>'[2]Discounts %'!AF175</f>
        <v>0.95225488962612959</v>
      </c>
      <c r="Z172" s="3">
        <f>'[2]Discounts %'!AG175</f>
        <v>0.1866418110419879</v>
      </c>
      <c r="AA172" s="3">
        <f>'[2]Discounts %'!AH175</f>
        <v>1</v>
      </c>
      <c r="AB172" s="3">
        <f>'[2]Discounts %'!AI175</f>
        <v>1</v>
      </c>
      <c r="AC172" s="3">
        <f>'[2]Discounts %'!AJ175</f>
        <v>1</v>
      </c>
      <c r="AD172" s="3">
        <f>'[2]Discounts %'!AK175</f>
        <v>1</v>
      </c>
      <c r="AE172" s="6">
        <f t="shared" si="44"/>
        <v>3.1992628557559244E-2</v>
      </c>
      <c r="AF172" s="6">
        <f t="shared" si="45"/>
        <v>0</v>
      </c>
      <c r="AG172" s="6">
        <f t="shared" si="46"/>
        <v>0</v>
      </c>
      <c r="AH172" s="6">
        <f t="shared" si="47"/>
        <v>0</v>
      </c>
      <c r="AI172" s="6">
        <f t="shared" si="48"/>
        <v>-2.1773907410606919E-2</v>
      </c>
      <c r="AJ172" s="6">
        <f t="shared" si="49"/>
        <v>0</v>
      </c>
      <c r="AK172" s="6">
        <f t="shared" si="50"/>
        <v>0</v>
      </c>
      <c r="AL172" s="6">
        <f t="shared" si="51"/>
        <v>-1.268843506500672E-2</v>
      </c>
      <c r="AM172" s="6">
        <f t="shared" si="52"/>
        <v>-4.7745110373870414E-2</v>
      </c>
      <c r="AN172" s="6">
        <f t="shared" si="53"/>
        <v>2.6173181658684819E-2</v>
      </c>
      <c r="AO172" s="6">
        <f t="shared" si="54"/>
        <v>0</v>
      </c>
      <c r="AP172" s="6">
        <f t="shared" si="55"/>
        <v>0</v>
      </c>
      <c r="AQ172" s="6">
        <f t="shared" si="56"/>
        <v>0</v>
      </c>
      <c r="AR172" s="6">
        <f t="shared" si="57"/>
        <v>0</v>
      </c>
    </row>
    <row r="173" spans="1:44" x14ac:dyDescent="0.25">
      <c r="A173" s="1" t="str">
        <f>'[2]Discounts %'!$E176</f>
        <v>EHV</v>
      </c>
      <c r="B173" s="1" t="str">
        <f>'[2]Discounts per kWh'!$F176</f>
        <v>LV Sub Generation Intermittent</v>
      </c>
      <c r="C173" s="6">
        <f>'[1]Discounts %'!X176</f>
        <v>0.86568634967271507</v>
      </c>
      <c r="D173" s="6">
        <f>'[1]Discounts %'!Y176</f>
        <v>1</v>
      </c>
      <c r="E173" s="6">
        <f>'[1]Discounts %'!Z176</f>
        <v>1</v>
      </c>
      <c r="F173" s="6">
        <f>'[1]Discounts %'!AA176</f>
        <v>1</v>
      </c>
      <c r="G173" s="6">
        <f>'[1]Discounts %'!AB176</f>
        <v>1</v>
      </c>
      <c r="H173" s="6">
        <f>'[1]Discounts %'!AC176</f>
        <v>1</v>
      </c>
      <c r="I173" s="6">
        <f>'[1]Discounts %'!AD176</f>
        <v>0.97505320827196629</v>
      </c>
      <c r="J173" s="6">
        <f>'[1]Discounts %'!AE176</f>
        <v>0.54781210383071166</v>
      </c>
      <c r="K173" s="6">
        <f>'[1]Discounts %'!AF176</f>
        <v>0.86840242017447944</v>
      </c>
      <c r="L173" s="6">
        <f>'[1]Discounts %'!AG176</f>
        <v>1</v>
      </c>
      <c r="M173" s="6">
        <f>'[1]Discounts %'!AH176</f>
        <v>1</v>
      </c>
      <c r="N173" s="6">
        <f>'[1]Discounts %'!AI176</f>
        <v>1</v>
      </c>
      <c r="O173" s="6">
        <f>'[1]Discounts %'!AJ176</f>
        <v>1</v>
      </c>
      <c r="P173" s="6">
        <f>'[1]Discounts %'!AK176</f>
        <v>1</v>
      </c>
      <c r="Q173" s="3">
        <f>'[2]Discounts %'!X176</f>
        <v>0.88995182739225032</v>
      </c>
      <c r="R173" s="3">
        <f>'[2]Discounts %'!Y176</f>
        <v>1</v>
      </c>
      <c r="S173" s="3">
        <f>'[2]Discounts %'!Z176</f>
        <v>1</v>
      </c>
      <c r="T173" s="3">
        <f>'[2]Discounts %'!AA176</f>
        <v>1</v>
      </c>
      <c r="U173" s="3">
        <f>'[2]Discounts %'!AB176</f>
        <v>0.98284666334912518</v>
      </c>
      <c r="V173" s="3">
        <f>'[2]Discounts %'!AC176</f>
        <v>1</v>
      </c>
      <c r="W173" s="3">
        <f>'[2]Discounts %'!AD176</f>
        <v>1</v>
      </c>
      <c r="X173" s="3">
        <f>'[2]Discounts %'!AE176</f>
        <v>0.55971679606985592</v>
      </c>
      <c r="Y173" s="3">
        <f>'[2]Discounts %'!AF176</f>
        <v>0.89400099499829122</v>
      </c>
      <c r="Z173" s="3">
        <f>'[2]Discounts %'!AG176</f>
        <v>0.89768031651095048</v>
      </c>
      <c r="AA173" s="3">
        <f>'[2]Discounts %'!AH176</f>
        <v>1</v>
      </c>
      <c r="AB173" s="3">
        <f>'[2]Discounts %'!AI176</f>
        <v>1</v>
      </c>
      <c r="AC173" s="3">
        <f>'[2]Discounts %'!AJ176</f>
        <v>1</v>
      </c>
      <c r="AD173" s="3">
        <f>'[2]Discounts %'!AK176</f>
        <v>1</v>
      </c>
      <c r="AE173" s="6">
        <f t="shared" si="44"/>
        <v>2.4265477719535244E-2</v>
      </c>
      <c r="AF173" s="6">
        <f t="shared" si="45"/>
        <v>0</v>
      </c>
      <c r="AG173" s="6">
        <f t="shared" si="46"/>
        <v>0</v>
      </c>
      <c r="AH173" s="6">
        <f t="shared" si="47"/>
        <v>0</v>
      </c>
      <c r="AI173" s="6">
        <f t="shared" si="48"/>
        <v>-1.7153336650874818E-2</v>
      </c>
      <c r="AJ173" s="6">
        <f t="shared" si="49"/>
        <v>0</v>
      </c>
      <c r="AK173" s="6">
        <f t="shared" si="50"/>
        <v>2.4946791728033713E-2</v>
      </c>
      <c r="AL173" s="6">
        <f t="shared" si="51"/>
        <v>1.1904692239144254E-2</v>
      </c>
      <c r="AM173" s="6">
        <f t="shared" si="52"/>
        <v>2.5598574823811782E-2</v>
      </c>
      <c r="AN173" s="6">
        <f t="shared" si="53"/>
        <v>-0.10231968348904952</v>
      </c>
      <c r="AO173" s="6">
        <f t="shared" si="54"/>
        <v>0</v>
      </c>
      <c r="AP173" s="6">
        <f t="shared" si="55"/>
        <v>0</v>
      </c>
      <c r="AQ173" s="6">
        <f t="shared" si="56"/>
        <v>0</v>
      </c>
      <c r="AR173" s="6">
        <f t="shared" si="57"/>
        <v>0</v>
      </c>
    </row>
    <row r="174" spans="1:44" x14ac:dyDescent="0.25">
      <c r="A174" s="1" t="str">
        <f>'[2]Discounts %'!$E177</f>
        <v>EHV</v>
      </c>
      <c r="B174" s="1" t="str">
        <f>'[2]Discounts per kWh'!$F177</f>
        <v>LV Sub Generation Non-Intermittent</v>
      </c>
      <c r="C174" s="6">
        <f>'[1]Discounts %'!X177</f>
        <v>0.90996941203194226</v>
      </c>
      <c r="D174" s="6">
        <f>'[1]Discounts %'!Y177</f>
        <v>1</v>
      </c>
      <c r="E174" s="6">
        <f>'[1]Discounts %'!Z177</f>
        <v>1</v>
      </c>
      <c r="F174" s="6">
        <f>'[1]Discounts %'!AA177</f>
        <v>1</v>
      </c>
      <c r="G174" s="6">
        <f>'[1]Discounts %'!AB177</f>
        <v>0.9695003665003421</v>
      </c>
      <c r="H174" s="6">
        <f>'[1]Discounts %'!AC177</f>
        <v>1</v>
      </c>
      <c r="I174" s="6">
        <f>'[1]Discounts %'!AD177</f>
        <v>0.9763704677523759</v>
      </c>
      <c r="J174" s="6">
        <f>'[1]Discounts %'!AE177</f>
        <v>0.57156668543679778</v>
      </c>
      <c r="K174" s="6">
        <f>'[1]Discounts %'!AF177</f>
        <v>0.91682727881607629</v>
      </c>
      <c r="L174" s="6">
        <f>'[1]Discounts %'!AG177</f>
        <v>0.15521546274667869</v>
      </c>
      <c r="M174" s="6">
        <f>'[1]Discounts %'!AH177</f>
        <v>0.98808642386137624</v>
      </c>
      <c r="N174" s="6">
        <f>'[1]Discounts %'!AI177</f>
        <v>1</v>
      </c>
      <c r="O174" s="6">
        <f>'[1]Discounts %'!AJ177</f>
        <v>1</v>
      </c>
      <c r="P174" s="6">
        <f>'[1]Discounts %'!AK177</f>
        <v>1</v>
      </c>
      <c r="Q174" s="3">
        <f>'[2]Discounts %'!X177</f>
        <v>0.85613328703398084</v>
      </c>
      <c r="R174" s="3">
        <f>'[2]Discounts %'!Y177</f>
        <v>1</v>
      </c>
      <c r="S174" s="3">
        <f>'[2]Discounts %'!Z177</f>
        <v>1</v>
      </c>
      <c r="T174" s="3">
        <f>'[2]Discounts %'!AA177</f>
        <v>1</v>
      </c>
      <c r="U174" s="3">
        <f>'[2]Discounts %'!AB177</f>
        <v>0.88427952732646631</v>
      </c>
      <c r="V174" s="3">
        <f>'[2]Discounts %'!AC177</f>
        <v>1</v>
      </c>
      <c r="W174" s="3">
        <f>'[2]Discounts %'!AD177</f>
        <v>1</v>
      </c>
      <c r="X174" s="3">
        <f>'[2]Discounts %'!AE177</f>
        <v>0.55935331456045967</v>
      </c>
      <c r="Y174" s="3">
        <f>'[2]Discounts %'!AF177</f>
        <v>0.87264192871616386</v>
      </c>
      <c r="Z174" s="3">
        <f>'[2]Discounts %'!AG177</f>
        <v>0.25380274307808609</v>
      </c>
      <c r="AA174" s="3">
        <f>'[2]Discounts %'!AH177</f>
        <v>1</v>
      </c>
      <c r="AB174" s="3">
        <f>'[2]Discounts %'!AI177</f>
        <v>1</v>
      </c>
      <c r="AC174" s="3">
        <f>'[2]Discounts %'!AJ177</f>
        <v>1</v>
      </c>
      <c r="AD174" s="3">
        <f>'[2]Discounts %'!AK177</f>
        <v>1</v>
      </c>
      <c r="AE174" s="6">
        <f t="shared" si="44"/>
        <v>-5.3836124997961421E-2</v>
      </c>
      <c r="AF174" s="6">
        <f t="shared" si="45"/>
        <v>0</v>
      </c>
      <c r="AG174" s="6">
        <f t="shared" si="46"/>
        <v>0</v>
      </c>
      <c r="AH174" s="6">
        <f t="shared" si="47"/>
        <v>0</v>
      </c>
      <c r="AI174" s="6">
        <f t="shared" si="48"/>
        <v>-8.5220839173875795E-2</v>
      </c>
      <c r="AJ174" s="6">
        <f t="shared" si="49"/>
        <v>0</v>
      </c>
      <c r="AK174" s="6">
        <f t="shared" si="50"/>
        <v>2.3629532247624097E-2</v>
      </c>
      <c r="AL174" s="6">
        <f t="shared" si="51"/>
        <v>-1.2213370876338114E-2</v>
      </c>
      <c r="AM174" s="6">
        <f t="shared" si="52"/>
        <v>-4.4185350099912424E-2</v>
      </c>
      <c r="AN174" s="6">
        <f t="shared" si="53"/>
        <v>9.8587280331407401E-2</v>
      </c>
      <c r="AO174" s="6">
        <f t="shared" si="54"/>
        <v>1.191357613862376E-2</v>
      </c>
      <c r="AP174" s="6">
        <f t="shared" si="55"/>
        <v>0</v>
      </c>
      <c r="AQ174" s="6">
        <f t="shared" si="56"/>
        <v>0</v>
      </c>
      <c r="AR174" s="6">
        <f t="shared" si="57"/>
        <v>0</v>
      </c>
    </row>
    <row r="175" spans="1:44" x14ac:dyDescent="0.25">
      <c r="A175" s="1" t="str">
        <f>'[2]Discounts %'!$E178</f>
        <v>EHV</v>
      </c>
      <c r="B175" s="1" t="str">
        <f>'[2]Discounts per kWh'!$F178</f>
        <v>HV Generation Intermittent</v>
      </c>
      <c r="C175" s="6">
        <f>'[1]Discounts %'!X178</f>
        <v>0.34706394905585636</v>
      </c>
      <c r="D175" s="6">
        <f>'[1]Discounts %'!Y178</f>
        <v>0.56406192343494077</v>
      </c>
      <c r="E175" s="6">
        <f>'[1]Discounts %'!Z178</f>
        <v>0.68309466648569361</v>
      </c>
      <c r="F175" s="6">
        <f>'[1]Discounts %'!AA178</f>
        <v>0.82497267609747549</v>
      </c>
      <c r="G175" s="6">
        <f>'[1]Discounts %'!AB178</f>
        <v>0.37376310110952915</v>
      </c>
      <c r="H175" s="6">
        <f>'[1]Discounts %'!AC178</f>
        <v>0.8611470523234821</v>
      </c>
      <c r="I175" s="6">
        <f>'[1]Discounts %'!AD178</f>
        <v>0.38740132824489343</v>
      </c>
      <c r="J175" s="6">
        <f>'[1]Discounts %'!AE178</f>
        <v>0.39663970439140322</v>
      </c>
      <c r="K175" s="6">
        <f>'[1]Discounts %'!AF178</f>
        <v>0.30873007668113817</v>
      </c>
      <c r="L175" s="6">
        <f>'[1]Discounts %'!AG178</f>
        <v>0.35565420702124811</v>
      </c>
      <c r="M175" s="6">
        <f>'[1]Discounts %'!AH178</f>
        <v>0.38274857320574901</v>
      </c>
      <c r="N175" s="6">
        <f>'[1]Discounts %'!AI178</f>
        <v>0.86482966805734784</v>
      </c>
      <c r="O175" s="6">
        <f>'[1]Discounts %'!AJ178</f>
        <v>0.5164851784949207</v>
      </c>
      <c r="P175" s="6">
        <f>'[1]Discounts %'!AK178</f>
        <v>0.32326705356278085</v>
      </c>
      <c r="Q175" s="3">
        <f>'[2]Discounts %'!X178</f>
        <v>0.35706290492011367</v>
      </c>
      <c r="R175" s="3">
        <f>'[2]Discounts %'!Y178</f>
        <v>0.64208291532607742</v>
      </c>
      <c r="S175" s="3">
        <f>'[2]Discounts %'!Z178</f>
        <v>0.72084200795113917</v>
      </c>
      <c r="T175" s="3">
        <f>'[2]Discounts %'!AA178</f>
        <v>0.92441370369646925</v>
      </c>
      <c r="U175" s="3">
        <f>'[2]Discounts %'!AB178</f>
        <v>0.38748216307171673</v>
      </c>
      <c r="V175" s="3">
        <f>'[2]Discounts %'!AC178</f>
        <v>0.9376373240803435</v>
      </c>
      <c r="W175" s="3">
        <f>'[2]Discounts %'!AD178</f>
        <v>0.43491086020630848</v>
      </c>
      <c r="X175" s="3">
        <f>'[2]Discounts %'!AE178</f>
        <v>0.41635148523547888</v>
      </c>
      <c r="Y175" s="3">
        <f>'[2]Discounts %'!AF178</f>
        <v>0.31581693292811025</v>
      </c>
      <c r="Z175" s="3">
        <f>'[2]Discounts %'!AG178</f>
        <v>0.36533567465742561</v>
      </c>
      <c r="AA175" s="3">
        <f>'[2]Discounts %'!AH178</f>
        <v>0.40547993249398723</v>
      </c>
      <c r="AB175" s="3">
        <f>'[2]Discounts %'!AI178</f>
        <v>0.87577436349228888</v>
      </c>
      <c r="AC175" s="3">
        <f>'[2]Discounts %'!AJ178</f>
        <v>0.53428901637586124</v>
      </c>
      <c r="AD175" s="3">
        <f>'[2]Discounts %'!AK178</f>
        <v>0.33660406703390272</v>
      </c>
      <c r="AE175" s="6">
        <f t="shared" si="44"/>
        <v>9.9989558642573084E-3</v>
      </c>
      <c r="AF175" s="6">
        <f t="shared" si="45"/>
        <v>7.8020991891136648E-2</v>
      </c>
      <c r="AG175" s="6">
        <f t="shared" si="46"/>
        <v>3.7747341465445561E-2</v>
      </c>
      <c r="AH175" s="6">
        <f t="shared" si="47"/>
        <v>9.9441027598993759E-2</v>
      </c>
      <c r="AI175" s="6">
        <f t="shared" si="48"/>
        <v>1.3719061962187584E-2</v>
      </c>
      <c r="AJ175" s="6">
        <f t="shared" si="49"/>
        <v>7.6490271756861405E-2</v>
      </c>
      <c r="AK175" s="6">
        <f t="shared" si="50"/>
        <v>4.7509531961415052E-2</v>
      </c>
      <c r="AL175" s="6">
        <f t="shared" si="51"/>
        <v>1.9711780844075655E-2</v>
      </c>
      <c r="AM175" s="6">
        <f t="shared" si="52"/>
        <v>7.0868562469720842E-3</v>
      </c>
      <c r="AN175" s="6">
        <f t="shared" si="53"/>
        <v>9.6814676361774987E-3</v>
      </c>
      <c r="AO175" s="6">
        <f t="shared" si="54"/>
        <v>2.2731359288238218E-2</v>
      </c>
      <c r="AP175" s="6">
        <f t="shared" si="55"/>
        <v>1.0944695434941032E-2</v>
      </c>
      <c r="AQ175" s="6">
        <f t="shared" si="56"/>
        <v>1.7803837880940532E-2</v>
      </c>
      <c r="AR175" s="6">
        <f t="shared" si="57"/>
        <v>1.3337013471121872E-2</v>
      </c>
    </row>
    <row r="176" spans="1:44" x14ac:dyDescent="0.25">
      <c r="A176" s="1" t="str">
        <f>'[2]Discounts %'!$E179</f>
        <v>EHV</v>
      </c>
      <c r="B176" s="1" t="str">
        <f>'[2]Discounts per kWh'!$F179</f>
        <v>HV Generation Non-Intermittent</v>
      </c>
      <c r="C176" s="6">
        <f>'[1]Discounts %'!X179</f>
        <v>0.32495926006447445</v>
      </c>
      <c r="D176" s="6">
        <f>'[1]Discounts %'!Y179</f>
        <v>0.51872891886987038</v>
      </c>
      <c r="E176" s="6">
        <f>'[1]Discounts %'!Z179</f>
        <v>0.52010130775577423</v>
      </c>
      <c r="F176" s="6">
        <f>'[1]Discounts %'!AA179</f>
        <v>0.74932156126294247</v>
      </c>
      <c r="G176" s="6">
        <f>'[1]Discounts %'!AB179</f>
        <v>0.33208736621670137</v>
      </c>
      <c r="H176" s="6">
        <f>'[1]Discounts %'!AC179</f>
        <v>0.83841965836607557</v>
      </c>
      <c r="I176" s="6">
        <f>'[1]Discounts %'!AD179</f>
        <v>0.38116928876894629</v>
      </c>
      <c r="J176" s="6">
        <f>'[1]Discounts %'!AE179</f>
        <v>0.29086858800226822</v>
      </c>
      <c r="K176" s="6">
        <f>'[1]Discounts %'!AF179</f>
        <v>0.25508851205973782</v>
      </c>
      <c r="L176" s="6">
        <f>'[1]Discounts %'!AG179</f>
        <v>0.30071601889172161</v>
      </c>
      <c r="M176" s="6">
        <f>'[1]Discounts %'!AH179</f>
        <v>0.34081251847535365</v>
      </c>
      <c r="N176" s="6">
        <f>'[1]Discounts %'!AI179</f>
        <v>0.79619690718408132</v>
      </c>
      <c r="O176" s="6">
        <f>'[1]Discounts %'!AJ179</f>
        <v>0.42911915017245345</v>
      </c>
      <c r="P176" s="6">
        <f>'[1]Discounts %'!AK179</f>
        <v>0.23881461069917384</v>
      </c>
      <c r="Q176" s="3">
        <f>'[2]Discounts %'!X179</f>
        <v>0.30457073288869391</v>
      </c>
      <c r="R176" s="3">
        <f>'[2]Discounts %'!Y179</f>
        <v>0.57676975918145112</v>
      </c>
      <c r="S176" s="3">
        <f>'[2]Discounts %'!Z179</f>
        <v>0.53392576017517834</v>
      </c>
      <c r="T176" s="3">
        <f>'[2]Discounts %'!AA179</f>
        <v>0.70484048504915486</v>
      </c>
      <c r="U176" s="3">
        <f>'[2]Discounts %'!AB179</f>
        <v>0.36253217467420523</v>
      </c>
      <c r="V176" s="3">
        <f>'[2]Discounts %'!AC179</f>
        <v>0.9024827071184045</v>
      </c>
      <c r="W176" s="3">
        <f>'[2]Discounts %'!AD179</f>
        <v>0.37224811682804909</v>
      </c>
      <c r="X176" s="3">
        <f>'[2]Discounts %'!AE179</f>
        <v>0.31637691326132178</v>
      </c>
      <c r="Y176" s="3">
        <f>'[2]Discounts %'!AF179</f>
        <v>0.25778172354291401</v>
      </c>
      <c r="Z176" s="3">
        <f>'[2]Discounts %'!AG179</f>
        <v>0.31836943198603773</v>
      </c>
      <c r="AA176" s="3">
        <f>'[2]Discounts %'!AH179</f>
        <v>0.35801406568328004</v>
      </c>
      <c r="AB176" s="3">
        <f>'[2]Discounts %'!AI179</f>
        <v>0.80515815797300272</v>
      </c>
      <c r="AC176" s="3">
        <f>'[2]Discounts %'!AJ179</f>
        <v>0.4176336170776207</v>
      </c>
      <c r="AD176" s="3">
        <f>'[2]Discounts %'!AK179</f>
        <v>0.18805910654495511</v>
      </c>
      <c r="AE176" s="6">
        <f t="shared" si="44"/>
        <v>-2.0388527175780546E-2</v>
      </c>
      <c r="AF176" s="6">
        <f t="shared" si="45"/>
        <v>5.8040840311580744E-2</v>
      </c>
      <c r="AG176" s="6">
        <f t="shared" si="46"/>
        <v>1.382445241940411E-2</v>
      </c>
      <c r="AH176" s="6">
        <f t="shared" si="47"/>
        <v>-4.4481076213787607E-2</v>
      </c>
      <c r="AI176" s="6">
        <f t="shared" si="48"/>
        <v>3.0444808457503858E-2</v>
      </c>
      <c r="AJ176" s="6">
        <f t="shared" si="49"/>
        <v>6.4063048752328933E-2</v>
      </c>
      <c r="AK176" s="6">
        <f t="shared" si="50"/>
        <v>-8.921171940897199E-3</v>
      </c>
      <c r="AL176" s="6">
        <f t="shared" si="51"/>
        <v>2.5508325259053555E-2</v>
      </c>
      <c r="AM176" s="6">
        <f t="shared" si="52"/>
        <v>2.6932114831761944E-3</v>
      </c>
      <c r="AN176" s="6">
        <f t="shared" si="53"/>
        <v>1.7653413094316117E-2</v>
      </c>
      <c r="AO176" s="6">
        <f t="shared" si="54"/>
        <v>1.7201547207926382E-2</v>
      </c>
      <c r="AP176" s="6">
        <f t="shared" si="55"/>
        <v>8.9612507889214044E-3</v>
      </c>
      <c r="AQ176" s="6">
        <f t="shared" si="56"/>
        <v>-1.1485533094832745E-2</v>
      </c>
      <c r="AR176" s="6">
        <f t="shared" si="57"/>
        <v>-5.0755504154218728E-2</v>
      </c>
    </row>
    <row r="177" spans="1:44" x14ac:dyDescent="0.25">
      <c r="A177" s="1" t="str">
        <f>'[2]Discounts %'!$E180</f>
        <v>HVplus</v>
      </c>
      <c r="B177" s="1" t="str">
        <f>'[2]Discounts per kWh'!$F180</f>
        <v>Domestic Unrestricted</v>
      </c>
      <c r="C177" s="6">
        <f>'[1]Discounts %'!X180</f>
        <v>0.58701452095765982</v>
      </c>
      <c r="D177" s="6">
        <f>'[1]Discounts %'!Y180</f>
        <v>0.6711768682615995</v>
      </c>
      <c r="E177" s="6">
        <f>'[1]Discounts %'!Z180</f>
        <v>0.71727877209643498</v>
      </c>
      <c r="F177" s="6">
        <f>'[1]Discounts %'!AA180</f>
        <v>0.62409465281796905</v>
      </c>
      <c r="G177" s="6">
        <f>'[1]Discounts %'!AB180</f>
        <v>0.6283492971974739</v>
      </c>
      <c r="H177" s="6">
        <f>'[1]Discounts %'!AC180</f>
        <v>0.71071477650371084</v>
      </c>
      <c r="I177" s="6">
        <f>'[1]Discounts %'!AD180</f>
        <v>0.63133418753107884</v>
      </c>
      <c r="J177" s="6">
        <f>'[1]Discounts %'!AE180</f>
        <v>0.47291559119170606</v>
      </c>
      <c r="K177" s="6">
        <f>'[1]Discounts %'!AF180</f>
        <v>0.53781260712942258</v>
      </c>
      <c r="L177" s="6">
        <f>'[1]Discounts %'!AG180</f>
        <v>0.4376164102420772</v>
      </c>
      <c r="M177" s="6">
        <f>'[1]Discounts %'!AH180</f>
        <v>0.55789543219631654</v>
      </c>
      <c r="N177" s="6">
        <f>'[1]Discounts %'!AI180</f>
        <v>0.60343667862629446</v>
      </c>
      <c r="O177" s="6">
        <f>'[1]Discounts %'!AJ180</f>
        <v>0.6860992535087227</v>
      </c>
      <c r="P177" s="6">
        <f>'[1]Discounts %'!AK180</f>
        <v>0.72595795989983558</v>
      </c>
      <c r="Q177" s="3">
        <f>'[2]Discounts %'!X180</f>
        <v>0.59225199924683203</v>
      </c>
      <c r="R177" s="3">
        <f>'[2]Discounts %'!Y180</f>
        <v>0.68277096210363442</v>
      </c>
      <c r="S177" s="3">
        <f>'[2]Discounts %'!Z180</f>
        <v>0.71405483857354624</v>
      </c>
      <c r="T177" s="3">
        <f>'[2]Discounts %'!AA180</f>
        <v>0.64397129069885595</v>
      </c>
      <c r="U177" s="3">
        <f>'[2]Discounts %'!AB180</f>
        <v>0.62000125982789389</v>
      </c>
      <c r="V177" s="3">
        <f>'[2]Discounts %'!AC180</f>
        <v>0.71479603559886318</v>
      </c>
      <c r="W177" s="3">
        <f>'[2]Discounts %'!AD180</f>
        <v>0.62699113829896747</v>
      </c>
      <c r="X177" s="3">
        <f>'[2]Discounts %'!AE180</f>
        <v>0.43984256584027898</v>
      </c>
      <c r="Y177" s="3">
        <f>'[2]Discounts %'!AF180</f>
        <v>0.52959036515999935</v>
      </c>
      <c r="Z177" s="3">
        <f>'[2]Discounts %'!AG180</f>
        <v>0.4459090017267423</v>
      </c>
      <c r="AA177" s="3">
        <f>'[2]Discounts %'!AH180</f>
        <v>0.56875331593153644</v>
      </c>
      <c r="AB177" s="3">
        <f>'[2]Discounts %'!AI180</f>
        <v>0.61073877331350312</v>
      </c>
      <c r="AC177" s="3">
        <f>'[2]Discounts %'!AJ180</f>
        <v>0.68856816012831401</v>
      </c>
      <c r="AD177" s="3">
        <f>'[2]Discounts %'!AK180</f>
        <v>0.71707165974406484</v>
      </c>
      <c r="AE177" s="6">
        <f t="shared" si="44"/>
        <v>5.2374782891722038E-3</v>
      </c>
      <c r="AF177" s="6">
        <f t="shared" si="45"/>
        <v>1.1594093842034914E-2</v>
      </c>
      <c r="AG177" s="6">
        <f t="shared" si="46"/>
        <v>-3.2239335228887445E-3</v>
      </c>
      <c r="AH177" s="6">
        <f t="shared" si="47"/>
        <v>1.9876637880886894E-2</v>
      </c>
      <c r="AI177" s="6">
        <f t="shared" si="48"/>
        <v>-8.3480373695800081E-3</v>
      </c>
      <c r="AJ177" s="6">
        <f t="shared" si="49"/>
        <v>4.0812590951523342E-3</v>
      </c>
      <c r="AK177" s="6">
        <f t="shared" si="50"/>
        <v>-4.3430492321113734E-3</v>
      </c>
      <c r="AL177" s="6">
        <f t="shared" si="51"/>
        <v>-3.3073025351427088E-2</v>
      </c>
      <c r="AM177" s="6">
        <f t="shared" si="52"/>
        <v>-8.2222419694232274E-3</v>
      </c>
      <c r="AN177" s="6">
        <f t="shared" si="53"/>
        <v>8.2925914846651017E-3</v>
      </c>
      <c r="AO177" s="6">
        <f t="shared" si="54"/>
        <v>1.0857883735219898E-2</v>
      </c>
      <c r="AP177" s="6">
        <f t="shared" si="55"/>
        <v>7.3020946872086601E-3</v>
      </c>
      <c r="AQ177" s="6">
        <f t="shared" si="56"/>
        <v>2.4689066195913156E-3</v>
      </c>
      <c r="AR177" s="6">
        <f t="shared" si="57"/>
        <v>-8.8863001557707433E-3</v>
      </c>
    </row>
    <row r="178" spans="1:44" x14ac:dyDescent="0.25">
      <c r="A178" s="1" t="str">
        <f>'[2]Discounts %'!$E181</f>
        <v>HVplus</v>
      </c>
      <c r="B178" s="1" t="str">
        <f>'[2]Discounts per kWh'!$F181</f>
        <v>Domestic Two Rate</v>
      </c>
      <c r="C178" s="6">
        <f>'[1]Discounts %'!X181</f>
        <v>0.83213655241944251</v>
      </c>
      <c r="D178" s="6">
        <f>'[1]Discounts %'!Y181</f>
        <v>0.95884559765382837</v>
      </c>
      <c r="E178" s="6">
        <f>'[1]Discounts %'!Z181</f>
        <v>0.91524788164906179</v>
      </c>
      <c r="F178" s="6">
        <f>'[1]Discounts %'!AA181</f>
        <v>0.97456569117914704</v>
      </c>
      <c r="G178" s="6">
        <f>'[1]Discounts %'!AB181</f>
        <v>0.88637772052636388</v>
      </c>
      <c r="H178" s="6">
        <f>'[1]Discounts %'!AC181</f>
        <v>1</v>
      </c>
      <c r="I178" s="6">
        <f>'[1]Discounts %'!AD181</f>
        <v>0.87590238285496302</v>
      </c>
      <c r="J178" s="6">
        <f>'[1]Discounts %'!AE181</f>
        <v>0.73153035294077939</v>
      </c>
      <c r="K178" s="6">
        <f>'[1]Discounts %'!AF181</f>
        <v>0.67203197006811788</v>
      </c>
      <c r="L178" s="6">
        <f>'[1]Discounts %'!AG181</f>
        <v>0.57355815173851921</v>
      </c>
      <c r="M178" s="6">
        <f>'[1]Discounts %'!AH181</f>
        <v>0.63810329642706631</v>
      </c>
      <c r="N178" s="6">
        <f>'[1]Discounts %'!AI181</f>
        <v>0.74944635305359097</v>
      </c>
      <c r="O178" s="6">
        <f>'[1]Discounts %'!AJ181</f>
        <v>0.90038997969121748</v>
      </c>
      <c r="P178" s="6">
        <f>'[1]Discounts %'!AK181</f>
        <v>0.93505315790117938</v>
      </c>
      <c r="Q178" s="3">
        <f>'[2]Discounts %'!X181</f>
        <v>0.82141378854245894</v>
      </c>
      <c r="R178" s="3">
        <f>'[2]Discounts %'!Y181</f>
        <v>0.94282768832080177</v>
      </c>
      <c r="S178" s="3">
        <f>'[2]Discounts %'!Z181</f>
        <v>0.9066876671359072</v>
      </c>
      <c r="T178" s="3">
        <f>'[2]Discounts %'!AA181</f>
        <v>0.96091987032276382</v>
      </c>
      <c r="U178" s="3">
        <f>'[2]Discounts %'!AB181</f>
        <v>0.89022485713167854</v>
      </c>
      <c r="V178" s="3">
        <f>'[2]Discounts %'!AC181</f>
        <v>1</v>
      </c>
      <c r="W178" s="3">
        <f>'[2]Discounts %'!AD181</f>
        <v>0.85543188465636655</v>
      </c>
      <c r="X178" s="3">
        <f>'[2]Discounts %'!AE181</f>
        <v>0.65398205357670536</v>
      </c>
      <c r="Y178" s="3">
        <f>'[2]Discounts %'!AF181</f>
        <v>0.6529039440444544</v>
      </c>
      <c r="Z178" s="3">
        <f>'[2]Discounts %'!AG181</f>
        <v>0.5766639212893464</v>
      </c>
      <c r="AA178" s="3">
        <f>'[2]Discounts %'!AH181</f>
        <v>0.64648644197770411</v>
      </c>
      <c r="AB178" s="3">
        <f>'[2]Discounts %'!AI181</f>
        <v>0.75611228912690986</v>
      </c>
      <c r="AC178" s="3">
        <f>'[2]Discounts %'!AJ181</f>
        <v>0.907846733158162</v>
      </c>
      <c r="AD178" s="3">
        <f>'[2]Discounts %'!AK181</f>
        <v>0.92090367165470721</v>
      </c>
      <c r="AE178" s="6">
        <f t="shared" si="44"/>
        <v>-1.0722763876983565E-2</v>
      </c>
      <c r="AF178" s="6">
        <f t="shared" si="45"/>
        <v>-1.6017909333026603E-2</v>
      </c>
      <c r="AG178" s="6">
        <f t="shared" si="46"/>
        <v>-8.5602145131545848E-3</v>
      </c>
      <c r="AH178" s="6">
        <f t="shared" si="47"/>
        <v>-1.3645820856383217E-2</v>
      </c>
      <c r="AI178" s="6">
        <f t="shared" si="48"/>
        <v>3.8471366053146605E-3</v>
      </c>
      <c r="AJ178" s="6">
        <f t="shared" si="49"/>
        <v>0</v>
      </c>
      <c r="AK178" s="6">
        <f t="shared" si="50"/>
        <v>-2.0470498198596476E-2</v>
      </c>
      <c r="AL178" s="6">
        <f t="shared" si="51"/>
        <v>-7.7548299364074036E-2</v>
      </c>
      <c r="AM178" s="6">
        <f t="shared" si="52"/>
        <v>-1.912802602366348E-2</v>
      </c>
      <c r="AN178" s="6">
        <f t="shared" si="53"/>
        <v>3.1057695508271976E-3</v>
      </c>
      <c r="AO178" s="6">
        <f t="shared" si="54"/>
        <v>8.3831455506377939E-3</v>
      </c>
      <c r="AP178" s="6">
        <f t="shared" si="55"/>
        <v>6.6659360733188899E-3</v>
      </c>
      <c r="AQ178" s="6">
        <f t="shared" si="56"/>
        <v>7.4567534669445212E-3</v>
      </c>
      <c r="AR178" s="6">
        <f t="shared" si="57"/>
        <v>-1.4149486246472165E-2</v>
      </c>
    </row>
    <row r="179" spans="1:44" x14ac:dyDescent="0.25">
      <c r="A179" s="1" t="str">
        <f>'[2]Discounts %'!$E182</f>
        <v>HVplus</v>
      </c>
      <c r="B179" s="1" t="str">
        <f>'[2]Discounts per kWh'!$F182</f>
        <v>Domestic Off Peak (related MPAN)</v>
      </c>
      <c r="C179" s="6">
        <f>'[1]Discounts %'!X182</f>
        <v>0.83213655241944251</v>
      </c>
      <c r="D179" s="6">
        <f>'[1]Discounts %'!Y182</f>
        <v>0.95884559765382837</v>
      </c>
      <c r="E179" s="6">
        <f>'[1]Discounts %'!Z182</f>
        <v>0.91524788164906179</v>
      </c>
      <c r="F179" s="6">
        <f>'[1]Discounts %'!AA182</f>
        <v>0.97456569117914704</v>
      </c>
      <c r="G179" s="6">
        <f>'[1]Discounts %'!AB182</f>
        <v>0.88637772052636388</v>
      </c>
      <c r="H179" s="6">
        <f>'[1]Discounts %'!AC182</f>
        <v>1</v>
      </c>
      <c r="I179" s="6">
        <f>'[1]Discounts %'!AD182</f>
        <v>0.87590238285496302</v>
      </c>
      <c r="J179" s="6">
        <f>'[1]Discounts %'!AE182</f>
        <v>0.73153035294077939</v>
      </c>
      <c r="K179" s="6">
        <f>'[1]Discounts %'!AF182</f>
        <v>0.67203197006811788</v>
      </c>
      <c r="L179" s="6">
        <f>'[1]Discounts %'!AG182</f>
        <v>0.57355815173851921</v>
      </c>
      <c r="M179" s="6">
        <f>'[1]Discounts %'!AH182</f>
        <v>0.63810329642706631</v>
      </c>
      <c r="N179" s="6">
        <f>'[1]Discounts %'!AI182</f>
        <v>0.74944635305359097</v>
      </c>
      <c r="O179" s="6">
        <f>'[1]Discounts %'!AJ182</f>
        <v>0.90038997969121748</v>
      </c>
      <c r="P179" s="6">
        <f>'[1]Discounts %'!AK182</f>
        <v>0.93505315790117938</v>
      </c>
      <c r="Q179" s="3">
        <f>'[2]Discounts %'!X182</f>
        <v>0.82141378854245894</v>
      </c>
      <c r="R179" s="3">
        <f>'[2]Discounts %'!Y182</f>
        <v>0.94282768832080177</v>
      </c>
      <c r="S179" s="3">
        <f>'[2]Discounts %'!Z182</f>
        <v>0.9066876671359072</v>
      </c>
      <c r="T179" s="3">
        <f>'[2]Discounts %'!AA182</f>
        <v>0.96091987032276382</v>
      </c>
      <c r="U179" s="3">
        <f>'[2]Discounts %'!AB182</f>
        <v>0.89022485713167854</v>
      </c>
      <c r="V179" s="3">
        <f>'[2]Discounts %'!AC182</f>
        <v>1</v>
      </c>
      <c r="W179" s="3">
        <f>'[2]Discounts %'!AD182</f>
        <v>0.85543188465636655</v>
      </c>
      <c r="X179" s="3">
        <f>'[2]Discounts %'!AE182</f>
        <v>0.65398205357670536</v>
      </c>
      <c r="Y179" s="3">
        <f>'[2]Discounts %'!AF182</f>
        <v>0.6529039440444544</v>
      </c>
      <c r="Z179" s="3">
        <f>'[2]Discounts %'!AG182</f>
        <v>0.5766639212893464</v>
      </c>
      <c r="AA179" s="3">
        <f>'[2]Discounts %'!AH182</f>
        <v>0.64648644197770411</v>
      </c>
      <c r="AB179" s="3">
        <f>'[2]Discounts %'!AI182</f>
        <v>0.75611228912690986</v>
      </c>
      <c r="AC179" s="3">
        <f>'[2]Discounts %'!AJ182</f>
        <v>0.907846733158162</v>
      </c>
      <c r="AD179" s="3">
        <f>'[2]Discounts %'!AK182</f>
        <v>0.92090367165470721</v>
      </c>
      <c r="AE179" s="6">
        <f t="shared" si="44"/>
        <v>-1.0722763876983565E-2</v>
      </c>
      <c r="AF179" s="6">
        <f t="shared" si="45"/>
        <v>-1.6017909333026603E-2</v>
      </c>
      <c r="AG179" s="6">
        <f t="shared" si="46"/>
        <v>-8.5602145131545848E-3</v>
      </c>
      <c r="AH179" s="6">
        <f t="shared" si="47"/>
        <v>-1.3645820856383217E-2</v>
      </c>
      <c r="AI179" s="6">
        <f t="shared" si="48"/>
        <v>3.8471366053146605E-3</v>
      </c>
      <c r="AJ179" s="6">
        <f t="shared" si="49"/>
        <v>0</v>
      </c>
      <c r="AK179" s="6">
        <f t="shared" si="50"/>
        <v>-2.0470498198596476E-2</v>
      </c>
      <c r="AL179" s="6">
        <f t="shared" si="51"/>
        <v>-7.7548299364074036E-2</v>
      </c>
      <c r="AM179" s="6">
        <f t="shared" si="52"/>
        <v>-1.912802602366348E-2</v>
      </c>
      <c r="AN179" s="6">
        <f t="shared" si="53"/>
        <v>3.1057695508271976E-3</v>
      </c>
      <c r="AO179" s="6">
        <f t="shared" si="54"/>
        <v>8.3831455506377939E-3</v>
      </c>
      <c r="AP179" s="6">
        <f t="shared" si="55"/>
        <v>6.6659360733188899E-3</v>
      </c>
      <c r="AQ179" s="6">
        <f t="shared" si="56"/>
        <v>7.4567534669445212E-3</v>
      </c>
      <c r="AR179" s="6">
        <f t="shared" si="57"/>
        <v>-1.4149486246472165E-2</v>
      </c>
    </row>
    <row r="180" spans="1:44" x14ac:dyDescent="0.25">
      <c r="A180" s="1" t="str">
        <f>'[2]Discounts %'!$E183</f>
        <v>HVplus</v>
      </c>
      <c r="B180" s="1" t="str">
        <f>'[2]Discounts per kWh'!$F183</f>
        <v>Small Non Domestic Unrestricted</v>
      </c>
      <c r="C180" s="6">
        <f>'[1]Discounts %'!X183</f>
        <v>0.70719397878096812</v>
      </c>
      <c r="D180" s="6">
        <f>'[1]Discounts %'!Y183</f>
        <v>0.80408298933232947</v>
      </c>
      <c r="E180" s="6">
        <f>'[1]Discounts %'!Z183</f>
        <v>0.78307621230736868</v>
      </c>
      <c r="F180" s="6">
        <f>'[1]Discounts %'!AA183</f>
        <v>0.72945141007755143</v>
      </c>
      <c r="G180" s="6">
        <f>'[1]Discounts %'!AB183</f>
        <v>0.78680841941294488</v>
      </c>
      <c r="H180" s="6">
        <f>'[1]Discounts %'!AC183</f>
        <v>0.81829626780591203</v>
      </c>
      <c r="I180" s="6">
        <f>'[1]Discounts %'!AD183</f>
        <v>0.6647006867456724</v>
      </c>
      <c r="J180" s="6">
        <f>'[1]Discounts %'!AE183</f>
        <v>0.76156396549587713</v>
      </c>
      <c r="K180" s="6">
        <f>'[1]Discounts %'!AF183</f>
        <v>0.88098515237686237</v>
      </c>
      <c r="L180" s="6">
        <f>'[1]Discounts %'!AG183</f>
        <v>0.65580220262851741</v>
      </c>
      <c r="M180" s="6">
        <f>'[1]Discounts %'!AH183</f>
        <v>0.60491594635408263</v>
      </c>
      <c r="N180" s="6">
        <f>'[1]Discounts %'!AI183</f>
        <v>0.72310553560179214</v>
      </c>
      <c r="O180" s="6">
        <f>'[1]Discounts %'!AJ183</f>
        <v>0.81109396487044694</v>
      </c>
      <c r="P180" s="6">
        <f>'[1]Discounts %'!AK183</f>
        <v>0.8764817257245674</v>
      </c>
      <c r="Q180" s="3">
        <f>'[2]Discounts %'!X183</f>
        <v>0.70281101207671015</v>
      </c>
      <c r="R180" s="3">
        <f>'[2]Discounts %'!Y183</f>
        <v>0.79683007196238331</v>
      </c>
      <c r="S180" s="3">
        <f>'[2]Discounts %'!Z183</f>
        <v>0.77436117311740393</v>
      </c>
      <c r="T180" s="3">
        <f>'[2]Discounts %'!AA183</f>
        <v>0.71800024274838492</v>
      </c>
      <c r="U180" s="3">
        <f>'[2]Discounts %'!AB183</f>
        <v>0.79095522187657064</v>
      </c>
      <c r="V180" s="3">
        <f>'[2]Discounts %'!AC183</f>
        <v>0.83247858848787226</v>
      </c>
      <c r="W180" s="3">
        <f>'[2]Discounts %'!AD183</f>
        <v>0.67720117565211158</v>
      </c>
      <c r="X180" s="3">
        <f>'[2]Discounts %'!AE183</f>
        <v>0.8011131129441923</v>
      </c>
      <c r="Y180" s="3">
        <f>'[2]Discounts %'!AF183</f>
        <v>0.84542945579973017</v>
      </c>
      <c r="Z180" s="3">
        <f>'[2]Discounts %'!AG183</f>
        <v>0.65040481451621335</v>
      </c>
      <c r="AA180" s="3">
        <f>'[2]Discounts %'!AH183</f>
        <v>0.58907599678666955</v>
      </c>
      <c r="AB180" s="3">
        <f>'[2]Discounts %'!AI183</f>
        <v>0.71539779689898264</v>
      </c>
      <c r="AC180" s="3">
        <f>'[2]Discounts %'!AJ183</f>
        <v>0.79547119655618215</v>
      </c>
      <c r="AD180" s="3">
        <f>'[2]Discounts %'!AK183</f>
        <v>0.90276289618226091</v>
      </c>
      <c r="AE180" s="6">
        <f t="shared" si="44"/>
        <v>-4.3829667042579734E-3</v>
      </c>
      <c r="AF180" s="6">
        <f t="shared" si="45"/>
        <v>-7.2529173699461547E-3</v>
      </c>
      <c r="AG180" s="6">
        <f t="shared" si="46"/>
        <v>-8.7150391899647461E-3</v>
      </c>
      <c r="AH180" s="6">
        <f t="shared" si="47"/>
        <v>-1.1451167329166512E-2</v>
      </c>
      <c r="AI180" s="6">
        <f t="shared" si="48"/>
        <v>4.1468024636257539E-3</v>
      </c>
      <c r="AJ180" s="6">
        <f t="shared" si="49"/>
        <v>1.4182320681960237E-2</v>
      </c>
      <c r="AK180" s="6">
        <f t="shared" si="50"/>
        <v>1.2500488906439178E-2</v>
      </c>
      <c r="AL180" s="6">
        <f t="shared" si="51"/>
        <v>3.9549147448315169E-2</v>
      </c>
      <c r="AM180" s="6">
        <f t="shared" si="52"/>
        <v>-3.5555696577132201E-2</v>
      </c>
      <c r="AN180" s="6">
        <f t="shared" si="53"/>
        <v>-5.3973881123040579E-3</v>
      </c>
      <c r="AO180" s="6">
        <f t="shared" si="54"/>
        <v>-1.5839949567413081E-2</v>
      </c>
      <c r="AP180" s="6">
        <f t="shared" si="55"/>
        <v>-7.7077387028094968E-3</v>
      </c>
      <c r="AQ180" s="6">
        <f t="shared" si="56"/>
        <v>-1.562276831426479E-2</v>
      </c>
      <c r="AR180" s="6">
        <f t="shared" si="57"/>
        <v>2.6281170457693515E-2</v>
      </c>
    </row>
    <row r="181" spans="1:44" x14ac:dyDescent="0.25">
      <c r="A181" s="1" t="str">
        <f>'[2]Discounts %'!$E184</f>
        <v>HVplus</v>
      </c>
      <c r="B181" s="1" t="str">
        <f>'[2]Discounts per kWh'!$F184</f>
        <v>Small Non Domestic Two Rate</v>
      </c>
      <c r="C181" s="6">
        <f>'[1]Discounts %'!X184</f>
        <v>0.87137729513629336</v>
      </c>
      <c r="D181" s="6">
        <f>'[1]Discounts %'!Y184</f>
        <v>0.96078691593755094</v>
      </c>
      <c r="E181" s="6">
        <f>'[1]Discounts %'!Z184</f>
        <v>0.94312639403954901</v>
      </c>
      <c r="F181" s="6">
        <f>'[1]Discounts %'!AA184</f>
        <v>0.87124913643190338</v>
      </c>
      <c r="G181" s="6">
        <f>'[1]Discounts %'!AB184</f>
        <v>0.8501550584227231</v>
      </c>
      <c r="H181" s="6">
        <f>'[1]Discounts %'!AC184</f>
        <v>1</v>
      </c>
      <c r="I181" s="6">
        <f>'[1]Discounts %'!AD184</f>
        <v>0.79312183695074412</v>
      </c>
      <c r="J181" s="6">
        <f>'[1]Discounts %'!AE184</f>
        <v>0.85883896996733833</v>
      </c>
      <c r="K181" s="6">
        <f>'[1]Discounts %'!AF184</f>
        <v>0.92283868162406657</v>
      </c>
      <c r="L181" s="6">
        <f>'[1]Discounts %'!AG184</f>
        <v>0.75007589988101797</v>
      </c>
      <c r="M181" s="6">
        <f>'[1]Discounts %'!AH184</f>
        <v>0.69703185108201815</v>
      </c>
      <c r="N181" s="6">
        <f>'[1]Discounts %'!AI184</f>
        <v>0.79786470247127483</v>
      </c>
      <c r="O181" s="6">
        <f>'[1]Discounts %'!AJ184</f>
        <v>0.92894999098610498</v>
      </c>
      <c r="P181" s="6">
        <f>'[1]Discounts %'!AK184</f>
        <v>0.95295567458064179</v>
      </c>
      <c r="Q181" s="3">
        <f>'[2]Discounts %'!X184</f>
        <v>0.85056516307236718</v>
      </c>
      <c r="R181" s="3">
        <f>'[2]Discounts %'!Y184</f>
        <v>0.94158791426219113</v>
      </c>
      <c r="S181" s="3">
        <f>'[2]Discounts %'!Z184</f>
        <v>0.9358553321983698</v>
      </c>
      <c r="T181" s="3">
        <f>'[2]Discounts %'!AA184</f>
        <v>0.86160259037310327</v>
      </c>
      <c r="U181" s="3">
        <f>'[2]Discounts %'!AB184</f>
        <v>0.79481861574111767</v>
      </c>
      <c r="V181" s="3">
        <f>'[2]Discounts %'!AC184</f>
        <v>1</v>
      </c>
      <c r="W181" s="3">
        <f>'[2]Discounts %'!AD184</f>
        <v>0.77923647787790506</v>
      </c>
      <c r="X181" s="3">
        <f>'[2]Discounts %'!AE184</f>
        <v>0.84624040785183074</v>
      </c>
      <c r="Y181" s="3">
        <f>'[2]Discounts %'!AF184</f>
        <v>0.85974473004028829</v>
      </c>
      <c r="Z181" s="3">
        <f>'[2]Discounts %'!AG184</f>
        <v>0.76326566352553604</v>
      </c>
      <c r="AA181" s="3">
        <f>'[2]Discounts %'!AH184</f>
        <v>0.68336501758184709</v>
      </c>
      <c r="AB181" s="3">
        <f>'[2]Discounts %'!AI184</f>
        <v>0.79118198051918576</v>
      </c>
      <c r="AC181" s="3">
        <f>'[2]Discounts %'!AJ184</f>
        <v>0.91656272658835214</v>
      </c>
      <c r="AD181" s="3">
        <f>'[2]Discounts %'!AK184</f>
        <v>0.94961504640879935</v>
      </c>
      <c r="AE181" s="6">
        <f t="shared" si="44"/>
        <v>-2.0812132063926181E-2</v>
      </c>
      <c r="AF181" s="6">
        <f t="shared" si="45"/>
        <v>-1.9199001675359817E-2</v>
      </c>
      <c r="AG181" s="6">
        <f t="shared" si="46"/>
        <v>-7.271061841179205E-3</v>
      </c>
      <c r="AH181" s="6">
        <f t="shared" si="47"/>
        <v>-9.6465460588001095E-3</v>
      </c>
      <c r="AI181" s="6">
        <f t="shared" si="48"/>
        <v>-5.5336442681605424E-2</v>
      </c>
      <c r="AJ181" s="6">
        <f t="shared" si="49"/>
        <v>0</v>
      </c>
      <c r="AK181" s="6">
        <f t="shared" si="50"/>
        <v>-1.3885359072839054E-2</v>
      </c>
      <c r="AL181" s="6">
        <f t="shared" si="51"/>
        <v>-1.2598562115507583E-2</v>
      </c>
      <c r="AM181" s="6">
        <f t="shared" si="52"/>
        <v>-6.3093951583778285E-2</v>
      </c>
      <c r="AN181" s="6">
        <f t="shared" si="53"/>
        <v>1.3189763644518071E-2</v>
      </c>
      <c r="AO181" s="6">
        <f t="shared" si="54"/>
        <v>-1.3666833500171061E-2</v>
      </c>
      <c r="AP181" s="6">
        <f t="shared" si="55"/>
        <v>-6.6827219520890768E-3</v>
      </c>
      <c r="AQ181" s="6">
        <f t="shared" si="56"/>
        <v>-1.238726439775284E-2</v>
      </c>
      <c r="AR181" s="6">
        <f t="shared" si="57"/>
        <v>-3.3406281718424413E-3</v>
      </c>
    </row>
    <row r="182" spans="1:44" x14ac:dyDescent="0.25">
      <c r="A182" s="1" t="str">
        <f>'[2]Discounts %'!$E185</f>
        <v>HVplus</v>
      </c>
      <c r="B182" s="1" t="str">
        <f>'[2]Discounts per kWh'!$F185</f>
        <v>Small Non Domestic Off Peak (related MPAN)</v>
      </c>
      <c r="C182" s="6">
        <f>'[1]Discounts %'!X185</f>
        <v>0.87137729513629336</v>
      </c>
      <c r="D182" s="6">
        <f>'[1]Discounts %'!Y185</f>
        <v>0.96078691593755094</v>
      </c>
      <c r="E182" s="6">
        <f>'[1]Discounts %'!Z185</f>
        <v>0.94312639403954901</v>
      </c>
      <c r="F182" s="6">
        <f>'[1]Discounts %'!AA185</f>
        <v>0.87124913643190338</v>
      </c>
      <c r="G182" s="6">
        <f>'[1]Discounts %'!AB185</f>
        <v>0.8501550584227231</v>
      </c>
      <c r="H182" s="6">
        <f>'[1]Discounts %'!AC185</f>
        <v>1</v>
      </c>
      <c r="I182" s="6">
        <f>'[1]Discounts %'!AD185</f>
        <v>0.79312183695074412</v>
      </c>
      <c r="J182" s="6">
        <f>'[1]Discounts %'!AE185</f>
        <v>0.85883896996733833</v>
      </c>
      <c r="K182" s="6">
        <f>'[1]Discounts %'!AF185</f>
        <v>0.92283868162406657</v>
      </c>
      <c r="L182" s="6">
        <f>'[1]Discounts %'!AG185</f>
        <v>0.75007589988101797</v>
      </c>
      <c r="M182" s="6">
        <f>'[1]Discounts %'!AH185</f>
        <v>0.69703185108201815</v>
      </c>
      <c r="N182" s="6">
        <f>'[1]Discounts %'!AI185</f>
        <v>0.79786470247127483</v>
      </c>
      <c r="O182" s="6">
        <f>'[1]Discounts %'!AJ185</f>
        <v>0.92894999098610498</v>
      </c>
      <c r="P182" s="6">
        <f>'[1]Discounts %'!AK185</f>
        <v>0.95295567458064179</v>
      </c>
      <c r="Q182" s="3">
        <f>'[2]Discounts %'!X185</f>
        <v>0.85056516307236718</v>
      </c>
      <c r="R182" s="3">
        <f>'[2]Discounts %'!Y185</f>
        <v>0.94158791426219113</v>
      </c>
      <c r="S182" s="3">
        <f>'[2]Discounts %'!Z185</f>
        <v>0.9358553321983698</v>
      </c>
      <c r="T182" s="3">
        <f>'[2]Discounts %'!AA185</f>
        <v>0.86160259037310327</v>
      </c>
      <c r="U182" s="3">
        <f>'[2]Discounts %'!AB185</f>
        <v>0.79481861574111767</v>
      </c>
      <c r="V182" s="3">
        <f>'[2]Discounts %'!AC185</f>
        <v>1</v>
      </c>
      <c r="W182" s="3">
        <f>'[2]Discounts %'!AD185</f>
        <v>0.77923647787790506</v>
      </c>
      <c r="X182" s="3">
        <f>'[2]Discounts %'!AE185</f>
        <v>0.84624040785183074</v>
      </c>
      <c r="Y182" s="3">
        <f>'[2]Discounts %'!AF185</f>
        <v>0.85974473004028829</v>
      </c>
      <c r="Z182" s="3">
        <f>'[2]Discounts %'!AG185</f>
        <v>0.76326566352553604</v>
      </c>
      <c r="AA182" s="3">
        <f>'[2]Discounts %'!AH185</f>
        <v>0.68336501758184709</v>
      </c>
      <c r="AB182" s="3">
        <f>'[2]Discounts %'!AI185</f>
        <v>0.79118198051918576</v>
      </c>
      <c r="AC182" s="3">
        <f>'[2]Discounts %'!AJ185</f>
        <v>0.91656272658835214</v>
      </c>
      <c r="AD182" s="3">
        <f>'[2]Discounts %'!AK185</f>
        <v>0.94961504640879935</v>
      </c>
      <c r="AE182" s="6">
        <f t="shared" si="44"/>
        <v>-2.0812132063926181E-2</v>
      </c>
      <c r="AF182" s="6">
        <f t="shared" si="45"/>
        <v>-1.9199001675359817E-2</v>
      </c>
      <c r="AG182" s="6">
        <f t="shared" si="46"/>
        <v>-7.271061841179205E-3</v>
      </c>
      <c r="AH182" s="6">
        <f t="shared" si="47"/>
        <v>-9.6465460588001095E-3</v>
      </c>
      <c r="AI182" s="6">
        <f t="shared" si="48"/>
        <v>-5.5336442681605424E-2</v>
      </c>
      <c r="AJ182" s="6">
        <f t="shared" si="49"/>
        <v>0</v>
      </c>
      <c r="AK182" s="6">
        <f t="shared" si="50"/>
        <v>-1.3885359072839054E-2</v>
      </c>
      <c r="AL182" s="6">
        <f t="shared" si="51"/>
        <v>-1.2598562115507583E-2</v>
      </c>
      <c r="AM182" s="6">
        <f t="shared" si="52"/>
        <v>-6.3093951583778285E-2</v>
      </c>
      <c r="AN182" s="6">
        <f t="shared" si="53"/>
        <v>1.3189763644518071E-2</v>
      </c>
      <c r="AO182" s="6">
        <f t="shared" si="54"/>
        <v>-1.3666833500171061E-2</v>
      </c>
      <c r="AP182" s="6">
        <f t="shared" si="55"/>
        <v>-6.6827219520890768E-3</v>
      </c>
      <c r="AQ182" s="6">
        <f t="shared" si="56"/>
        <v>-1.238726439775284E-2</v>
      </c>
      <c r="AR182" s="6">
        <f t="shared" si="57"/>
        <v>-3.3406281718424413E-3</v>
      </c>
    </row>
    <row r="183" spans="1:44" x14ac:dyDescent="0.25">
      <c r="A183" s="1" t="str">
        <f>'[2]Discounts %'!$E186</f>
        <v>HVplus</v>
      </c>
      <c r="B183" s="1" t="str">
        <f>'[2]Discounts per kWh'!$F186</f>
        <v>LV Medium Non-Domestic</v>
      </c>
      <c r="C183" s="6">
        <f>'[1]Discounts %'!X186</f>
        <v>0.78291019893883851</v>
      </c>
      <c r="D183" s="6">
        <f>'[1]Discounts %'!Y186</f>
        <v>0.86365573045094401</v>
      </c>
      <c r="E183" s="6">
        <f>'[1]Discounts %'!Z186</f>
        <v>0.87839428919181672</v>
      </c>
      <c r="F183" s="6">
        <f>'[1]Discounts %'!AA186</f>
        <v>0.82777987632519601</v>
      </c>
      <c r="G183" s="6">
        <f>'[1]Discounts %'!AB186</f>
        <v>0.853613838891226</v>
      </c>
      <c r="H183" s="6">
        <f>'[1]Discounts %'!AC186</f>
        <v>0.92769648020899353</v>
      </c>
      <c r="I183" s="6">
        <f>'[1]Discounts %'!AD186</f>
        <v>0.76653551560717825</v>
      </c>
      <c r="J183" s="6">
        <f>'[1]Discounts %'!AE186</f>
        <v>0.78721435911584725</v>
      </c>
      <c r="K183" s="6">
        <f>'[1]Discounts %'!AF186</f>
        <v>0.84325623616074219</v>
      </c>
      <c r="L183" s="6">
        <f>'[1]Discounts %'!AG186</f>
        <v>0.67493213935266749</v>
      </c>
      <c r="M183" s="6">
        <f>'[1]Discounts %'!AH186</f>
        <v>0.67713949749438751</v>
      </c>
      <c r="N183" s="6">
        <f>'[1]Discounts %'!AI186</f>
        <v>0.7598143468824814</v>
      </c>
      <c r="O183" s="6">
        <f>'[1]Discounts %'!AJ186</f>
        <v>0.9080529525257145</v>
      </c>
      <c r="P183" s="6">
        <f>'[1]Discounts %'!AK186</f>
        <v>0.94009333008774132</v>
      </c>
      <c r="Q183" s="3">
        <f>'[2]Discounts %'!X186</f>
        <v>0.80160611418430994</v>
      </c>
      <c r="R183" s="3">
        <f>'[2]Discounts %'!Y186</f>
        <v>0.88369476632677246</v>
      </c>
      <c r="S183" s="3">
        <f>'[2]Discounts %'!Z186</f>
        <v>0.88580010176034707</v>
      </c>
      <c r="T183" s="3">
        <f>'[2]Discounts %'!AA186</f>
        <v>0.79195205098388333</v>
      </c>
      <c r="U183" s="3">
        <f>'[2]Discounts %'!AB186</f>
        <v>0.89243377295637571</v>
      </c>
      <c r="V183" s="3">
        <f>'[2]Discounts %'!AC186</f>
        <v>0.91710449424197671</v>
      </c>
      <c r="W183" s="3">
        <f>'[2]Discounts %'!AD186</f>
        <v>0.75678978654102547</v>
      </c>
      <c r="X183" s="3">
        <f>'[2]Discounts %'!AE186</f>
        <v>0.68890561414280183</v>
      </c>
      <c r="Y183" s="3">
        <f>'[2]Discounts %'!AF186</f>
        <v>0.7809704002246769</v>
      </c>
      <c r="Z183" s="3">
        <f>'[2]Discounts %'!AG186</f>
        <v>0.61322610298507618</v>
      </c>
      <c r="AA183" s="3">
        <f>'[2]Discounts %'!AH186</f>
        <v>0.67328952531944641</v>
      </c>
      <c r="AB183" s="3">
        <f>'[2]Discounts %'!AI186</f>
        <v>0.75104988958019026</v>
      </c>
      <c r="AC183" s="3">
        <f>'[2]Discounts %'!AJ186</f>
        <v>0.89235682943426808</v>
      </c>
      <c r="AD183" s="3">
        <f>'[2]Discounts %'!AK186</f>
        <v>0.91862280438206168</v>
      </c>
      <c r="AE183" s="6">
        <f t="shared" si="44"/>
        <v>1.8695915245471428E-2</v>
      </c>
      <c r="AF183" s="6">
        <f t="shared" si="45"/>
        <v>2.0039035875828448E-2</v>
      </c>
      <c r="AG183" s="6">
        <f t="shared" si="46"/>
        <v>7.4058125685303455E-3</v>
      </c>
      <c r="AH183" s="6">
        <f t="shared" si="47"/>
        <v>-3.582782534131268E-2</v>
      </c>
      <c r="AI183" s="6">
        <f t="shared" si="48"/>
        <v>3.8819934065149719E-2</v>
      </c>
      <c r="AJ183" s="6">
        <f t="shared" si="49"/>
        <v>-1.0591985967016826E-2</v>
      </c>
      <c r="AK183" s="6">
        <f t="shared" si="50"/>
        <v>-9.7457290661527862E-3</v>
      </c>
      <c r="AL183" s="6">
        <f t="shared" si="51"/>
        <v>-9.8308744973045425E-2</v>
      </c>
      <c r="AM183" s="6">
        <f t="shared" si="52"/>
        <v>-6.2285835936065292E-2</v>
      </c>
      <c r="AN183" s="6">
        <f t="shared" si="53"/>
        <v>-6.170603636759131E-2</v>
      </c>
      <c r="AO183" s="6">
        <f t="shared" si="54"/>
        <v>-3.8499721749410964E-3</v>
      </c>
      <c r="AP183" s="6">
        <f t="shared" si="55"/>
        <v>-8.7644573022911398E-3</v>
      </c>
      <c r="AQ183" s="6">
        <f t="shared" si="56"/>
        <v>-1.5696123091446412E-2</v>
      </c>
      <c r="AR183" s="6">
        <f t="shared" si="57"/>
        <v>-2.1470525705679644E-2</v>
      </c>
    </row>
    <row r="184" spans="1:44" x14ac:dyDescent="0.25">
      <c r="A184" s="1" t="str">
        <f>'[2]Discounts %'!$E187</f>
        <v>HVplus</v>
      </c>
      <c r="B184" s="1" t="str">
        <f>'[2]Discounts per kWh'!$F187</f>
        <v>LV Sub Medium Non-Domestic</v>
      </c>
      <c r="C184" s="6">
        <f>'[1]Discounts %'!X187</f>
        <v>0.36365188576833257</v>
      </c>
      <c r="D184" s="6">
        <f>'[1]Discounts %'!Y187</f>
        <v>0.39295043959756526</v>
      </c>
      <c r="E184" s="6">
        <f>'[1]Discounts %'!Z187</f>
        <v>0.426678553673837</v>
      </c>
      <c r="F184" s="6">
        <f>'[1]Discounts %'!AA187</f>
        <v>0.54307080038709798</v>
      </c>
      <c r="G184" s="6">
        <f>'[1]Discounts %'!AB187</f>
        <v>0.4026883294827448</v>
      </c>
      <c r="H184" s="6">
        <f>'[1]Discounts %'!AC187</f>
        <v>0.51600072288317045</v>
      </c>
      <c r="I184" s="6">
        <f>'[1]Discounts %'!AD187</f>
        <v>0.36439687417631628</v>
      </c>
      <c r="J184" s="6">
        <f>'[1]Discounts %'!AE187</f>
        <v>0.39712508311715</v>
      </c>
      <c r="K184" s="6">
        <f>'[1]Discounts %'!AF187</f>
        <v>0.43026704550469336</v>
      </c>
      <c r="L184" s="6">
        <f>'[1]Discounts %'!AG187</f>
        <v>0.31035058791288911</v>
      </c>
      <c r="M184" s="6">
        <f>'[1]Discounts %'!AH187</f>
        <v>0.34838821622748917</v>
      </c>
      <c r="N184" s="6">
        <f>'[1]Discounts %'!AI187</f>
        <v>0.34945777091840341</v>
      </c>
      <c r="O184" s="6">
        <f>'[1]Discounts %'!AJ187</f>
        <v>0.45828142743218642</v>
      </c>
      <c r="P184" s="6">
        <f>'[1]Discounts %'!AK187</f>
        <v>0.55200904081837288</v>
      </c>
      <c r="Q184" s="3">
        <f>'[2]Discounts %'!X187</f>
        <v>0.37472964729221486</v>
      </c>
      <c r="R184" s="3">
        <f>'[2]Discounts %'!Y187</f>
        <v>0.4097806652577779</v>
      </c>
      <c r="S184" s="3">
        <f>'[2]Discounts %'!Z187</f>
        <v>0.4290952339321713</v>
      </c>
      <c r="T184" s="3">
        <f>'[2]Discounts %'!AA187</f>
        <v>0.49848460311663384</v>
      </c>
      <c r="U184" s="3">
        <f>'[2]Discounts %'!AB187</f>
        <v>0.43247396598443677</v>
      </c>
      <c r="V184" s="3">
        <f>'[2]Discounts %'!AC187</f>
        <v>0.50818323957943101</v>
      </c>
      <c r="W184" s="3">
        <f>'[2]Discounts %'!AD187</f>
        <v>0.36262753537746945</v>
      </c>
      <c r="X184" s="3">
        <f>'[2]Discounts %'!AE187</f>
        <v>0.34932366235140594</v>
      </c>
      <c r="Y184" s="3">
        <f>'[2]Discounts %'!AF187</f>
        <v>0.4027601490266427</v>
      </c>
      <c r="Z184" s="3">
        <f>'[2]Discounts %'!AG187</f>
        <v>0.28428694380314423</v>
      </c>
      <c r="AA184" s="3">
        <f>'[2]Discounts %'!AH187</f>
        <v>0.34915658528862498</v>
      </c>
      <c r="AB184" s="3">
        <f>'[2]Discounts %'!AI187</f>
        <v>0.35192318364461023</v>
      </c>
      <c r="AC184" s="3">
        <f>'[2]Discounts %'!AJ187</f>
        <v>0.45874386090795355</v>
      </c>
      <c r="AD184" s="3">
        <f>'[2]Discounts %'!AK187</f>
        <v>0.54849293384898457</v>
      </c>
      <c r="AE184" s="6">
        <f t="shared" si="44"/>
        <v>1.107776152388229E-2</v>
      </c>
      <c r="AF184" s="6">
        <f t="shared" si="45"/>
        <v>1.6830225660212639E-2</v>
      </c>
      <c r="AG184" s="6">
        <f t="shared" si="46"/>
        <v>2.4166802583343028E-3</v>
      </c>
      <c r="AH184" s="6">
        <f t="shared" si="47"/>
        <v>-4.4586197270464145E-2</v>
      </c>
      <c r="AI184" s="6">
        <f t="shared" si="48"/>
        <v>2.978563650169197E-2</v>
      </c>
      <c r="AJ184" s="6">
        <f t="shared" si="49"/>
        <v>-7.8174833037394365E-3</v>
      </c>
      <c r="AK184" s="6">
        <f t="shared" si="50"/>
        <v>-1.7693387988468312E-3</v>
      </c>
      <c r="AL184" s="6">
        <f t="shared" si="51"/>
        <v>-4.7801420765744063E-2</v>
      </c>
      <c r="AM184" s="6">
        <f t="shared" si="52"/>
        <v>-2.7506896478050658E-2</v>
      </c>
      <c r="AN184" s="6">
        <f t="shared" si="53"/>
        <v>-2.6063644109744877E-2</v>
      </c>
      <c r="AO184" s="6">
        <f t="shared" si="54"/>
        <v>7.6836906113580961E-4</v>
      </c>
      <c r="AP184" s="6">
        <f t="shared" si="55"/>
        <v>2.4654127262068171E-3</v>
      </c>
      <c r="AQ184" s="6">
        <f t="shared" si="56"/>
        <v>4.6243347576713223E-4</v>
      </c>
      <c r="AR184" s="6">
        <f t="shared" si="57"/>
        <v>-3.5161069693883107E-3</v>
      </c>
    </row>
    <row r="185" spans="1:44" x14ac:dyDescent="0.25">
      <c r="A185" s="1" t="str">
        <f>'[2]Discounts %'!$E188</f>
        <v>HVplus</v>
      </c>
      <c r="B185" s="1" t="str">
        <f>'[2]Discounts per kWh'!$F188</f>
        <v>HV Medium Non-Domestic</v>
      </c>
      <c r="C185" s="6">
        <f>'[1]Discounts %'!X188</f>
        <v>0.27513991281386424</v>
      </c>
      <c r="D185" s="6">
        <f>'[1]Discounts %'!Y188</f>
        <v>0.29806782663623643</v>
      </c>
      <c r="E185" s="6">
        <f>'[1]Discounts %'!Z188</f>
        <v>0.26563145302571384</v>
      </c>
      <c r="F185" s="6">
        <f>'[1]Discounts %'!AA188</f>
        <v>0.44094864334588246</v>
      </c>
      <c r="G185" s="6">
        <f>'[1]Discounts %'!AB188</f>
        <v>0.25293955395590823</v>
      </c>
      <c r="H185" s="6">
        <f>'[1]Discounts %'!AC188</f>
        <v>0.41129415984120976</v>
      </c>
      <c r="I185" s="6">
        <f>'[1]Discounts %'!AD188</f>
        <v>0.30557739739960094</v>
      </c>
      <c r="J185" s="6">
        <f>'[1]Discounts %'!AE188</f>
        <v>0.26692220518625548</v>
      </c>
      <c r="K185" s="6">
        <f>'[1]Discounts %'!AF188</f>
        <v>0.34120397566989841</v>
      </c>
      <c r="L185" s="6">
        <f>'[1]Discounts %'!AG188</f>
        <v>0.21713615217119817</v>
      </c>
      <c r="M185" s="6">
        <f>'[1]Discounts %'!AH188</f>
        <v>0.25925007502064518</v>
      </c>
      <c r="N185" s="6">
        <f>'[1]Discounts %'!AI188</f>
        <v>0.24530371467440104</v>
      </c>
      <c r="O185" s="6">
        <f>'[1]Discounts %'!AJ188</f>
        <v>0.31285779556416932</v>
      </c>
      <c r="P185" s="6">
        <f>'[1]Discounts %'!AK188</f>
        <v>0.36903603106582111</v>
      </c>
      <c r="Q185" s="3">
        <f>'[2]Discounts %'!X188</f>
        <v>0.29248782879697371</v>
      </c>
      <c r="R185" s="3">
        <f>'[2]Discounts %'!Y188</f>
        <v>0.29663734265817826</v>
      </c>
      <c r="S185" s="3">
        <f>'[2]Discounts %'!Z188</f>
        <v>0.25963514168200252</v>
      </c>
      <c r="T185" s="3">
        <f>'[2]Discounts %'!AA188</f>
        <v>0.44697887541025028</v>
      </c>
      <c r="U185" s="3">
        <f>'[2]Discounts %'!AB188</f>
        <v>0.26058505538943549</v>
      </c>
      <c r="V185" s="3">
        <f>'[2]Discounts %'!AC188</f>
        <v>0.4096899588789733</v>
      </c>
      <c r="W185" s="3">
        <f>'[2]Discounts %'!AD188</f>
        <v>0.30251820962483694</v>
      </c>
      <c r="X185" s="3">
        <f>'[2]Discounts %'!AE188</f>
        <v>0.25143600825485368</v>
      </c>
      <c r="Y185" s="3">
        <f>'[2]Discounts %'!AF188</f>
        <v>0.30260342632788645</v>
      </c>
      <c r="Z185" s="3">
        <f>'[2]Discounts %'!AG188</f>
        <v>0.20007977624919263</v>
      </c>
      <c r="AA185" s="3">
        <f>'[2]Discounts %'!AH188</f>
        <v>0.23387668552589161</v>
      </c>
      <c r="AB185" s="3">
        <f>'[2]Discounts %'!AI188</f>
        <v>0.2246108692169656</v>
      </c>
      <c r="AC185" s="3">
        <f>'[2]Discounts %'!AJ188</f>
        <v>0.27260790960175441</v>
      </c>
      <c r="AD185" s="3">
        <f>'[2]Discounts %'!AK188</f>
        <v>0.26298101518024919</v>
      </c>
      <c r="AE185" s="6">
        <f t="shared" si="44"/>
        <v>1.7347915983109474E-2</v>
      </c>
      <c r="AF185" s="6">
        <f t="shared" si="45"/>
        <v>-1.4304839780581724E-3</v>
      </c>
      <c r="AG185" s="6">
        <f t="shared" si="46"/>
        <v>-5.9963113437113136E-3</v>
      </c>
      <c r="AH185" s="6">
        <f t="shared" si="47"/>
        <v>6.0302320643678131E-3</v>
      </c>
      <c r="AI185" s="6">
        <f t="shared" si="48"/>
        <v>7.6455014335272686E-3</v>
      </c>
      <c r="AJ185" s="6">
        <f t="shared" si="49"/>
        <v>-1.6042009622364573E-3</v>
      </c>
      <c r="AK185" s="6">
        <f t="shared" si="50"/>
        <v>-3.0591877747639939E-3</v>
      </c>
      <c r="AL185" s="6">
        <f t="shared" si="51"/>
        <v>-1.5486196931401797E-2</v>
      </c>
      <c r="AM185" s="6">
        <f t="shared" si="52"/>
        <v>-3.8600549342011958E-2</v>
      </c>
      <c r="AN185" s="6">
        <f t="shared" si="53"/>
        <v>-1.705637592200554E-2</v>
      </c>
      <c r="AO185" s="6">
        <f t="shared" si="54"/>
        <v>-2.5373389494753568E-2</v>
      </c>
      <c r="AP185" s="6">
        <f t="shared" si="55"/>
        <v>-2.0692845457435438E-2</v>
      </c>
      <c r="AQ185" s="6">
        <f t="shared" si="56"/>
        <v>-4.0249885962414911E-2</v>
      </c>
      <c r="AR185" s="6">
        <f t="shared" si="57"/>
        <v>-0.10605501588557192</v>
      </c>
    </row>
    <row r="186" spans="1:44" x14ac:dyDescent="0.25">
      <c r="A186" s="1" t="str">
        <f>'[2]Discounts %'!$E189</f>
        <v>HVplus</v>
      </c>
      <c r="B186" s="1" t="str">
        <f>'[2]Discounts per kWh'!$F189</f>
        <v>LV Network Domestic</v>
      </c>
      <c r="C186" s="6">
        <f>'[1]Discounts %'!X189</f>
        <v>0.61748382921398381</v>
      </c>
      <c r="D186" s="6">
        <f>'[1]Discounts %'!Y189</f>
        <v>0.67063142922065111</v>
      </c>
      <c r="E186" s="6">
        <f>'[1]Discounts %'!Z189</f>
        <v>0.71632656068297018</v>
      </c>
      <c r="F186" s="6">
        <f>'[1]Discounts %'!AA189</f>
        <v>0.63467025832291568</v>
      </c>
      <c r="G186" s="6">
        <f>'[1]Discounts %'!AB189</f>
        <v>0.63693391191827697</v>
      </c>
      <c r="H186" s="6">
        <f>'[1]Discounts %'!AC189</f>
        <v>0.71067830093157813</v>
      </c>
      <c r="I186" s="6">
        <f>'[1]Discounts %'!AD189</f>
        <v>0.63017694546543035</v>
      </c>
      <c r="J186" s="6">
        <f>'[1]Discounts %'!AE189</f>
        <v>0.46931924132730185</v>
      </c>
      <c r="K186" s="6">
        <f>'[1]Discounts %'!AF189</f>
        <v>0.40136149460022053</v>
      </c>
      <c r="L186" s="6">
        <f>'[1]Discounts %'!AG189</f>
        <v>0.55304139237006766</v>
      </c>
      <c r="M186" s="6">
        <f>'[1]Discounts %'!AH189</f>
        <v>0.5409451297507808</v>
      </c>
      <c r="N186" s="6">
        <f>'[1]Discounts %'!AI189</f>
        <v>0.59724820824564773</v>
      </c>
      <c r="O186" s="6">
        <f>'[1]Discounts %'!AJ189</f>
        <v>0.45314059863837003</v>
      </c>
      <c r="P186" s="6">
        <f>'[1]Discounts %'!AK189</f>
        <v>0.72525485997179051</v>
      </c>
      <c r="Q186" s="3">
        <f>'[2]Discounts %'!X189</f>
        <v>0.58146941090553839</v>
      </c>
      <c r="R186" s="3">
        <f>'[2]Discounts %'!Y189</f>
        <v>0.69445193242465941</v>
      </c>
      <c r="S186" s="3">
        <f>'[2]Discounts %'!Z189</f>
        <v>0.63715096847996577</v>
      </c>
      <c r="T186" s="3">
        <f>'[2]Discounts %'!AA189</f>
        <v>0.73715425015820835</v>
      </c>
      <c r="U186" s="3">
        <f>'[2]Discounts %'!AB189</f>
        <v>0.74885458064178567</v>
      </c>
      <c r="V186" s="3">
        <f>'[2]Discounts %'!AC189</f>
        <v>0.72180395747093951</v>
      </c>
      <c r="W186" s="3">
        <f>'[2]Discounts %'!AD189</f>
        <v>0.66023887627761924</v>
      </c>
      <c r="X186" s="3">
        <f>'[2]Discounts %'!AE189</f>
        <v>0.4213665408005427</v>
      </c>
      <c r="Y186" s="3">
        <f>'[2]Discounts %'!AF189</f>
        <v>0.56284278562614942</v>
      </c>
      <c r="Z186" s="3">
        <f>'[2]Discounts %'!AG189</f>
        <v>0.48905199506120151</v>
      </c>
      <c r="AA186" s="3">
        <f>'[2]Discounts %'!AH189</f>
        <v>0.61891887793028943</v>
      </c>
      <c r="AB186" s="3">
        <f>'[2]Discounts %'!AI189</f>
        <v>0.66316545670210481</v>
      </c>
      <c r="AC186" s="3">
        <f>'[2]Discounts %'!AJ189</f>
        <v>0.76883089087861822</v>
      </c>
      <c r="AD186" s="3">
        <f>'[2]Discounts %'!AK189</f>
        <v>0.76826921813173221</v>
      </c>
      <c r="AE186" s="6">
        <f t="shared" si="44"/>
        <v>-3.6014418308445428E-2</v>
      </c>
      <c r="AF186" s="6">
        <f t="shared" si="45"/>
        <v>2.3820503204008303E-2</v>
      </c>
      <c r="AG186" s="6">
        <f t="shared" si="46"/>
        <v>-7.9175592203004408E-2</v>
      </c>
      <c r="AH186" s="6">
        <f t="shared" si="47"/>
        <v>0.10248399183529266</v>
      </c>
      <c r="AI186" s="6">
        <f t="shared" si="48"/>
        <v>0.1119206687235087</v>
      </c>
      <c r="AJ186" s="6">
        <f t="shared" si="49"/>
        <v>1.1125656539361373E-2</v>
      </c>
      <c r="AK186" s="6">
        <f t="shared" si="50"/>
        <v>3.0061930812188886E-2</v>
      </c>
      <c r="AL186" s="6">
        <f t="shared" si="51"/>
        <v>-4.7952700526759151E-2</v>
      </c>
      <c r="AM186" s="6">
        <f t="shared" si="52"/>
        <v>0.1614812910259289</v>
      </c>
      <c r="AN186" s="6">
        <f t="shared" si="53"/>
        <v>-6.3989397308866158E-2</v>
      </c>
      <c r="AO186" s="6">
        <f t="shared" si="54"/>
        <v>7.797374817950864E-2</v>
      </c>
      <c r="AP186" s="6">
        <f t="shared" si="55"/>
        <v>6.5917248456457078E-2</v>
      </c>
      <c r="AQ186" s="6">
        <f t="shared" si="56"/>
        <v>0.31569029224024819</v>
      </c>
      <c r="AR186" s="6">
        <f t="shared" si="57"/>
        <v>4.3014358159941701E-2</v>
      </c>
    </row>
    <row r="187" spans="1:44" x14ac:dyDescent="0.25">
      <c r="A187" s="1" t="str">
        <f>'[2]Discounts %'!$E190</f>
        <v>HVplus</v>
      </c>
      <c r="B187" s="1" t="str">
        <f>'[2]Discounts per kWh'!$F190</f>
        <v>LV Network Non-Domestic Non-CT</v>
      </c>
      <c r="C187" s="6">
        <f>'[1]Discounts %'!X190</f>
        <v>0.78046426224197041</v>
      </c>
      <c r="D187" s="6">
        <f>'[1]Discounts %'!Y190</f>
        <v>0.77973052121595332</v>
      </c>
      <c r="E187" s="6">
        <f>'[1]Discounts %'!Z190</f>
        <v>0.77896542558794368</v>
      </c>
      <c r="F187" s="6">
        <f>'[1]Discounts %'!AA190</f>
        <v>0.80355698058243541</v>
      </c>
      <c r="G187" s="6">
        <f>'[1]Discounts %'!AB190</f>
        <v>0.8141765315139643</v>
      </c>
      <c r="H187" s="6">
        <f>'[1]Discounts %'!AC190</f>
        <v>0.87876730568618155</v>
      </c>
      <c r="I187" s="6">
        <f>'[1]Discounts %'!AD190</f>
        <v>0.69911902856402075</v>
      </c>
      <c r="J187" s="6">
        <f>'[1]Discounts %'!AE190</f>
        <v>1</v>
      </c>
      <c r="K187" s="6">
        <f>'[1]Discounts %'!AF190</f>
        <v>0.88869851262280908</v>
      </c>
      <c r="L187" s="6">
        <f>'[1]Discounts %'!AG190</f>
        <v>0.74658803537434648</v>
      </c>
      <c r="M187" s="6">
        <f>'[1]Discounts %'!AH190</f>
        <v>0.70358782863465119</v>
      </c>
      <c r="N187" s="6">
        <f>'[1]Discounts %'!AI190</f>
        <v>0.83697978967829822</v>
      </c>
      <c r="O187" s="6">
        <f>'[1]Discounts %'!AJ190</f>
        <v>0.89624291915508325</v>
      </c>
      <c r="P187" s="6">
        <f>'[1]Discounts %'!AK190</f>
        <v>0.94083363240214268</v>
      </c>
      <c r="Q187" s="3">
        <f>'[2]Discounts %'!X190</f>
        <v>0.77961088807927037</v>
      </c>
      <c r="R187" s="3">
        <f>'[2]Discounts %'!Y190</f>
        <v>0.88033206556991705</v>
      </c>
      <c r="S187" s="3">
        <f>'[2]Discounts %'!Z190</f>
        <v>0.87434196332197034</v>
      </c>
      <c r="T187" s="3">
        <f>'[2]Discounts %'!AA190</f>
        <v>0.77833418539479871</v>
      </c>
      <c r="U187" s="3">
        <f>'[2]Discounts %'!AB190</f>
        <v>0.81707326378609058</v>
      </c>
      <c r="V187" s="3">
        <f>'[2]Discounts %'!AC190</f>
        <v>0.88369329733475854</v>
      </c>
      <c r="W187" s="3">
        <f>'[2]Discounts %'!AD190</f>
        <v>0.74463583407401956</v>
      </c>
      <c r="X187" s="3">
        <f>'[2]Discounts %'!AE190</f>
        <v>1</v>
      </c>
      <c r="Y187" s="3">
        <f>'[2]Discounts %'!AF190</f>
        <v>0.92411065670091341</v>
      </c>
      <c r="Z187" s="3">
        <f>'[2]Discounts %'!AG190</f>
        <v>0.75082817027234883</v>
      </c>
      <c r="AA187" s="3">
        <f>'[2]Discounts %'!AH190</f>
        <v>0.67872348201554911</v>
      </c>
      <c r="AB187" s="3">
        <f>'[2]Discounts %'!AI190</f>
        <v>0.82384309019407109</v>
      </c>
      <c r="AC187" s="3">
        <f>'[2]Discounts %'!AJ190</f>
        <v>0.87525763476757412</v>
      </c>
      <c r="AD187" s="3">
        <f>'[2]Discounts %'!AK190</f>
        <v>0.96878763154718006</v>
      </c>
      <c r="AE187" s="6">
        <f t="shared" si="44"/>
        <v>-8.5337416270003796E-4</v>
      </c>
      <c r="AF187" s="6">
        <f t="shared" si="45"/>
        <v>0.10060154435396373</v>
      </c>
      <c r="AG187" s="6">
        <f t="shared" si="46"/>
        <v>9.5376537734026656E-2</v>
      </c>
      <c r="AH187" s="6">
        <f t="shared" si="47"/>
        <v>-2.5222795187636704E-2</v>
      </c>
      <c r="AI187" s="6">
        <f t="shared" si="48"/>
        <v>2.8967322721262789E-3</v>
      </c>
      <c r="AJ187" s="6">
        <f t="shared" si="49"/>
        <v>4.9259916485769883E-3</v>
      </c>
      <c r="AK187" s="6">
        <f t="shared" si="50"/>
        <v>4.5516805509998814E-2</v>
      </c>
      <c r="AL187" s="6">
        <f t="shared" si="51"/>
        <v>0</v>
      </c>
      <c r="AM187" s="6">
        <f t="shared" si="52"/>
        <v>3.5412144078104335E-2</v>
      </c>
      <c r="AN187" s="6">
        <f t="shared" si="53"/>
        <v>4.2401348980023457E-3</v>
      </c>
      <c r="AO187" s="6">
        <f t="shared" si="54"/>
        <v>-2.4864346619102085E-2</v>
      </c>
      <c r="AP187" s="6">
        <f t="shared" si="55"/>
        <v>-1.3136699484227132E-2</v>
      </c>
      <c r="AQ187" s="6">
        <f t="shared" si="56"/>
        <v>-2.0985284387509129E-2</v>
      </c>
      <c r="AR187" s="6">
        <f t="shared" si="57"/>
        <v>2.7953999145037378E-2</v>
      </c>
    </row>
    <row r="188" spans="1:44" x14ac:dyDescent="0.25">
      <c r="A188" s="1" t="str">
        <f>'[2]Discounts %'!$E191</f>
        <v>HVplus</v>
      </c>
      <c r="B188" s="1" t="str">
        <f>'[2]Discounts per kWh'!$F191</f>
        <v>LV HH Metered</v>
      </c>
      <c r="C188" s="6">
        <f>'[1]Discounts %'!X191</f>
        <v>0.67228695700457686</v>
      </c>
      <c r="D188" s="6">
        <f>'[1]Discounts %'!Y191</f>
        <v>0.85074165139730329</v>
      </c>
      <c r="E188" s="6">
        <f>'[1]Discounts %'!Z191</f>
        <v>0.88338255254861509</v>
      </c>
      <c r="F188" s="6">
        <f>'[1]Discounts %'!AA191</f>
        <v>0.72058130546955368</v>
      </c>
      <c r="G188" s="6">
        <f>'[1]Discounts %'!AB191</f>
        <v>0.77678781024110333</v>
      </c>
      <c r="H188" s="6">
        <f>'[1]Discounts %'!AC191</f>
        <v>0.87499120730438373</v>
      </c>
      <c r="I188" s="6">
        <f>'[1]Discounts %'!AD191</f>
        <v>0.70491656274185799</v>
      </c>
      <c r="J188" s="6">
        <f>'[1]Discounts %'!AE191</f>
        <v>0.52208897066195048</v>
      </c>
      <c r="K188" s="6">
        <f>'[1]Discounts %'!AF191</f>
        <v>0.7326712437940831</v>
      </c>
      <c r="L188" s="6">
        <f>'[1]Discounts %'!AG191</f>
        <v>0.54688851974528541</v>
      </c>
      <c r="M188" s="6">
        <f>'[1]Discounts %'!AH191</f>
        <v>0.60670602572180476</v>
      </c>
      <c r="N188" s="6">
        <f>'[1]Discounts %'!AI191</f>
        <v>0.64524650909522929</v>
      </c>
      <c r="O188" s="6">
        <f>'[1]Discounts %'!AJ191</f>
        <v>0.80558908796885753</v>
      </c>
      <c r="P188" s="6">
        <f>'[1]Discounts %'!AK191</f>
        <v>0.85982226451620114</v>
      </c>
      <c r="Q188" s="3">
        <f>'[2]Discounts %'!X191</f>
        <v>0.68995173892273565</v>
      </c>
      <c r="R188" s="3">
        <f>'[2]Discounts %'!Y191</f>
        <v>0.8440855096502331</v>
      </c>
      <c r="S188" s="3">
        <f>'[2]Discounts %'!Z191</f>
        <v>0.84858936954299058</v>
      </c>
      <c r="T188" s="3">
        <f>'[2]Discounts %'!AA191</f>
        <v>0.70726324234449622</v>
      </c>
      <c r="U188" s="3">
        <f>'[2]Discounts %'!AB191</f>
        <v>0.77812467278907183</v>
      </c>
      <c r="V188" s="3">
        <f>'[2]Discounts %'!AC191</f>
        <v>0.86712568055067085</v>
      </c>
      <c r="W188" s="3">
        <f>'[2]Discounts %'!AD191</f>
        <v>0.69858760039989809</v>
      </c>
      <c r="X188" s="3">
        <f>'[2]Discounts %'!AE191</f>
        <v>0.54498814649783467</v>
      </c>
      <c r="Y188" s="3">
        <f>'[2]Discounts %'!AF191</f>
        <v>0.74888425056315078</v>
      </c>
      <c r="Z188" s="3">
        <f>'[2]Discounts %'!AG191</f>
        <v>0.55863394319316728</v>
      </c>
      <c r="AA188" s="3">
        <f>'[2]Discounts %'!AH191</f>
        <v>0.604858950408102</v>
      </c>
      <c r="AB188" s="3">
        <f>'[2]Discounts %'!AI191</f>
        <v>0.62912936017251586</v>
      </c>
      <c r="AC188" s="3">
        <f>'[2]Discounts %'!AJ191</f>
        <v>0.79018146746219453</v>
      </c>
      <c r="AD188" s="3">
        <f>'[2]Discounts %'!AK191</f>
        <v>0.83682639720240537</v>
      </c>
      <c r="AE188" s="6">
        <f t="shared" si="44"/>
        <v>1.766478191815879E-2</v>
      </c>
      <c r="AF188" s="6">
        <f t="shared" si="45"/>
        <v>-6.6561417470701878E-3</v>
      </c>
      <c r="AG188" s="6">
        <f t="shared" si="46"/>
        <v>-3.4793183005624506E-2</v>
      </c>
      <c r="AH188" s="6">
        <f t="shared" si="47"/>
        <v>-1.3318063125057455E-2</v>
      </c>
      <c r="AI188" s="6">
        <f t="shared" si="48"/>
        <v>1.3368625479684981E-3</v>
      </c>
      <c r="AJ188" s="6">
        <f t="shared" si="49"/>
        <v>-7.8655267537128815E-3</v>
      </c>
      <c r="AK188" s="6">
        <f t="shared" si="50"/>
        <v>-6.3289623419598984E-3</v>
      </c>
      <c r="AL188" s="6">
        <f t="shared" si="51"/>
        <v>2.2899175835884189E-2</v>
      </c>
      <c r="AM188" s="6">
        <f t="shared" si="52"/>
        <v>1.6213006769067673E-2</v>
      </c>
      <c r="AN188" s="6">
        <f t="shared" si="53"/>
        <v>1.1745423447881875E-2</v>
      </c>
      <c r="AO188" s="6">
        <f t="shared" si="54"/>
        <v>-1.8470753137027618E-3</v>
      </c>
      <c r="AP188" s="6">
        <f t="shared" si="55"/>
        <v>-1.6117148922713431E-2</v>
      </c>
      <c r="AQ188" s="6">
        <f t="shared" si="56"/>
        <v>-1.5407620506663E-2</v>
      </c>
      <c r="AR188" s="6">
        <f t="shared" si="57"/>
        <v>-2.299586731379577E-2</v>
      </c>
    </row>
    <row r="189" spans="1:44" x14ac:dyDescent="0.25">
      <c r="A189" s="1" t="str">
        <f>'[2]Discounts %'!$E192</f>
        <v>HVplus</v>
      </c>
      <c r="B189" s="1" t="str">
        <f>'[2]Discounts per kWh'!$F192</f>
        <v>LV Sub HH Metered</v>
      </c>
      <c r="C189" s="6">
        <f>'[1]Discounts %'!X192</f>
        <v>0.33939005395033089</v>
      </c>
      <c r="D189" s="6">
        <f>'[1]Discounts %'!Y192</f>
        <v>0.45148664255834792</v>
      </c>
      <c r="E189" s="6">
        <f>'[1]Discounts %'!Z192</f>
        <v>0.44500304662813228</v>
      </c>
      <c r="F189" s="6">
        <f>'[1]Discounts %'!AA192</f>
        <v>0.58384446198033324</v>
      </c>
      <c r="G189" s="6">
        <f>'[1]Discounts %'!AB192</f>
        <v>0.36178433230016876</v>
      </c>
      <c r="H189" s="6">
        <f>'[1]Discounts %'!AC192</f>
        <v>0.46898007972885031</v>
      </c>
      <c r="I189" s="6">
        <f>'[1]Discounts %'!AD192</f>
        <v>0.3465387657477263</v>
      </c>
      <c r="J189" s="6">
        <f>'[1]Discounts %'!AE192</f>
        <v>0.26686732120825324</v>
      </c>
      <c r="K189" s="6">
        <f>'[1]Discounts %'!AF192</f>
        <v>0.41643532007742035</v>
      </c>
      <c r="L189" s="6">
        <f>'[1]Discounts %'!AG192</f>
        <v>0.28761229633561769</v>
      </c>
      <c r="M189" s="6">
        <f>'[1]Discounts %'!AH192</f>
        <v>0.28894100194154421</v>
      </c>
      <c r="N189" s="6">
        <f>'[1]Discounts %'!AI192</f>
        <v>0.24954961496722797</v>
      </c>
      <c r="O189" s="6">
        <f>'[1]Discounts %'!AJ192</f>
        <v>0.41690853192591537</v>
      </c>
      <c r="P189" s="6">
        <f>'[1]Discounts %'!AK192</f>
        <v>0.51985177702763807</v>
      </c>
      <c r="Q189" s="3">
        <f>'[2]Discounts %'!X192</f>
        <v>0.3473736103709904</v>
      </c>
      <c r="R189" s="3">
        <f>'[2]Discounts %'!Y192</f>
        <v>0.46679133907669884</v>
      </c>
      <c r="S189" s="3">
        <f>'[2]Discounts %'!Z192</f>
        <v>0.45034050300400064</v>
      </c>
      <c r="T189" s="3">
        <f>'[2]Discounts %'!AA192</f>
        <v>0.54334789328595612</v>
      </c>
      <c r="U189" s="3">
        <f>'[2]Discounts %'!AB192</f>
        <v>0.38832911540928006</v>
      </c>
      <c r="V189" s="3">
        <f>'[2]Discounts %'!AC192</f>
        <v>0.48187411504154076</v>
      </c>
      <c r="W189" s="3">
        <f>'[2]Discounts %'!AD192</f>
        <v>0.35442955547011001</v>
      </c>
      <c r="X189" s="3">
        <f>'[2]Discounts %'!AE192</f>
        <v>0.24853240947686808</v>
      </c>
      <c r="Y189" s="3">
        <f>'[2]Discounts %'!AF192</f>
        <v>0.43835913721246283</v>
      </c>
      <c r="Z189" s="3">
        <f>'[2]Discounts %'!AG192</f>
        <v>0.29111552313862155</v>
      </c>
      <c r="AA189" s="3">
        <f>'[2]Discounts %'!AH192</f>
        <v>0.28870393970137698</v>
      </c>
      <c r="AB189" s="3">
        <f>'[2]Discounts %'!AI192</f>
        <v>0.25559139283042664</v>
      </c>
      <c r="AC189" s="3">
        <f>'[2]Discounts %'!AJ192</f>
        <v>0.41749784738030188</v>
      </c>
      <c r="AD189" s="3">
        <f>'[2]Discounts %'!AK192</f>
        <v>0.52571201644548249</v>
      </c>
      <c r="AE189" s="6">
        <f t="shared" si="44"/>
        <v>7.98355642065951E-3</v>
      </c>
      <c r="AF189" s="6">
        <f t="shared" si="45"/>
        <v>1.5304696518350924E-2</v>
      </c>
      <c r="AG189" s="6">
        <f t="shared" si="46"/>
        <v>5.3374563758683546E-3</v>
      </c>
      <c r="AH189" s="6">
        <f t="shared" si="47"/>
        <v>-4.0496568694377122E-2</v>
      </c>
      <c r="AI189" s="6">
        <f t="shared" si="48"/>
        <v>2.6544783109111292E-2</v>
      </c>
      <c r="AJ189" s="6">
        <f t="shared" si="49"/>
        <v>1.2894035312690455E-2</v>
      </c>
      <c r="AK189" s="6">
        <f t="shared" si="50"/>
        <v>7.8907897223837176E-3</v>
      </c>
      <c r="AL189" s="6">
        <f t="shared" si="51"/>
        <v>-1.8334911731385156E-2</v>
      </c>
      <c r="AM189" s="6">
        <f t="shared" si="52"/>
        <v>2.1923817135042489E-2</v>
      </c>
      <c r="AN189" s="6">
        <f t="shared" si="53"/>
        <v>3.503226803003856E-3</v>
      </c>
      <c r="AO189" s="6">
        <f t="shared" si="54"/>
        <v>-2.3706224016722954E-4</v>
      </c>
      <c r="AP189" s="6">
        <f t="shared" si="55"/>
        <v>6.0417778631986774E-3</v>
      </c>
      <c r="AQ189" s="6">
        <f t="shared" si="56"/>
        <v>5.8931545438650756E-4</v>
      </c>
      <c r="AR189" s="6">
        <f t="shared" si="57"/>
        <v>5.860239417844415E-3</v>
      </c>
    </row>
    <row r="190" spans="1:44" x14ac:dyDescent="0.25">
      <c r="A190" s="1" t="str">
        <f>'[2]Discounts %'!$E193</f>
        <v>HVplus</v>
      </c>
      <c r="B190" s="1" t="str">
        <f>'[2]Discounts per kWh'!$F193</f>
        <v>HV HH Metered</v>
      </c>
      <c r="C190" s="6">
        <f>'[1]Discounts %'!X193</f>
        <v>0.31226400317382907</v>
      </c>
      <c r="D190" s="6">
        <f>'[1]Discounts %'!Y193</f>
        <v>0.34637011152502123</v>
      </c>
      <c r="E190" s="6">
        <f>'[1]Discounts %'!Z193</f>
        <v>0.31373167088472798</v>
      </c>
      <c r="F190" s="6">
        <f>'[1]Discounts %'!AA193</f>
        <v>0.3680040822501206</v>
      </c>
      <c r="G190" s="6">
        <f>'[1]Discounts %'!AB193</f>
        <v>0.28041931297199463</v>
      </c>
      <c r="H190" s="6">
        <f>'[1]Discounts %'!AC193</f>
        <v>0.43712407153823124</v>
      </c>
      <c r="I190" s="6">
        <f>'[1]Discounts %'!AD193</f>
        <v>0.36827672747919832</v>
      </c>
      <c r="J190" s="6">
        <f>'[1]Discounts %'!AE193</f>
        <v>0.18667019013979744</v>
      </c>
      <c r="K190" s="6">
        <f>'[1]Discounts %'!AF193</f>
        <v>0.35795220923085902</v>
      </c>
      <c r="L190" s="6">
        <f>'[1]Discounts %'!AG193</f>
        <v>0.26554992694013224</v>
      </c>
      <c r="M190" s="6">
        <f>'[1]Discounts %'!AH193</f>
        <v>0.26941329124247498</v>
      </c>
      <c r="N190" s="6">
        <f>'[1]Discounts %'!AI193</f>
        <v>0.23462383897650674</v>
      </c>
      <c r="O190" s="6">
        <f>'[1]Discounts %'!AJ193</f>
        <v>0.3577816178112263</v>
      </c>
      <c r="P190" s="6">
        <f>'[1]Discounts %'!AK193</f>
        <v>0.43407779517767936</v>
      </c>
      <c r="Q190" s="3">
        <f>'[2]Discounts %'!X193</f>
        <v>0.3100153499751096</v>
      </c>
      <c r="R190" s="3">
        <f>'[2]Discounts %'!Y193</f>
        <v>0.33961308371832294</v>
      </c>
      <c r="S190" s="3">
        <f>'[2]Discounts %'!Z193</f>
        <v>0.32346708794583706</v>
      </c>
      <c r="T190" s="3">
        <f>'[2]Discounts %'!AA193</f>
        <v>0.36097886372018118</v>
      </c>
      <c r="U190" s="3">
        <f>'[2]Discounts %'!AB193</f>
        <v>0.29401567832430037</v>
      </c>
      <c r="V190" s="3">
        <f>'[2]Discounts %'!AC193</f>
        <v>0.4286292574883272</v>
      </c>
      <c r="W190" s="3">
        <f>'[2]Discounts %'!AD193</f>
        <v>0.3539654800939489</v>
      </c>
      <c r="X190" s="3">
        <f>'[2]Discounts %'!AE193</f>
        <v>0.18944229020422762</v>
      </c>
      <c r="Y190" s="3">
        <f>'[2]Discounts %'!AF193</f>
        <v>0.36602583798514549</v>
      </c>
      <c r="Z190" s="3">
        <f>'[2]Discounts %'!AG193</f>
        <v>0.26957947520829917</v>
      </c>
      <c r="AA190" s="3">
        <f>'[2]Discounts %'!AH193</f>
        <v>0.26479699993578737</v>
      </c>
      <c r="AB190" s="3">
        <f>'[2]Discounts %'!AI193</f>
        <v>0.2324367926285997</v>
      </c>
      <c r="AC190" s="3">
        <f>'[2]Discounts %'!AJ193</f>
        <v>0.35593999660425835</v>
      </c>
      <c r="AD190" s="3">
        <f>'[2]Discounts %'!AK193</f>
        <v>0.42729919801021249</v>
      </c>
      <c r="AE190" s="6">
        <f t="shared" si="44"/>
        <v>-2.2486531987194747E-3</v>
      </c>
      <c r="AF190" s="6">
        <f t="shared" si="45"/>
        <v>-6.7570278066982903E-3</v>
      </c>
      <c r="AG190" s="6">
        <f t="shared" si="46"/>
        <v>9.7354170611090862E-3</v>
      </c>
      <c r="AH190" s="6">
        <f t="shared" si="47"/>
        <v>-7.0252185299394254E-3</v>
      </c>
      <c r="AI190" s="6">
        <f t="shared" si="48"/>
        <v>1.3596365352305739E-2</v>
      </c>
      <c r="AJ190" s="6">
        <f t="shared" si="49"/>
        <v>-8.4948140499040425E-3</v>
      </c>
      <c r="AK190" s="6">
        <f t="shared" si="50"/>
        <v>-1.4311247385249415E-2</v>
      </c>
      <c r="AL190" s="6">
        <f t="shared" si="51"/>
        <v>2.772100064430183E-3</v>
      </c>
      <c r="AM190" s="6">
        <f t="shared" si="52"/>
        <v>8.073628754286466E-3</v>
      </c>
      <c r="AN190" s="6">
        <f t="shared" si="53"/>
        <v>4.029548268166927E-3</v>
      </c>
      <c r="AO190" s="6">
        <f t="shared" si="54"/>
        <v>-4.6162913066876143E-3</v>
      </c>
      <c r="AP190" s="6">
        <f t="shared" si="55"/>
        <v>-2.1870463479070346E-3</v>
      </c>
      <c r="AQ190" s="6">
        <f t="shared" si="56"/>
        <v>-1.8416212069679583E-3</v>
      </c>
      <c r="AR190" s="6">
        <f t="shared" si="57"/>
        <v>-6.778597167466871E-3</v>
      </c>
    </row>
    <row r="191" spans="1:44" x14ac:dyDescent="0.25">
      <c r="A191" s="1" t="str">
        <f>'[2]Discounts %'!$E194</f>
        <v>HVplus</v>
      </c>
      <c r="B191" s="1" t="str">
        <f>'[2]Discounts per kWh'!$F194</f>
        <v>NHH UMS category A</v>
      </c>
      <c r="C191" s="6">
        <f>'[1]Discounts %'!X194</f>
        <v>0.47055605736934863</v>
      </c>
      <c r="D191" s="6">
        <f>'[1]Discounts %'!Y194</f>
        <v>1</v>
      </c>
      <c r="E191" s="6">
        <f>'[1]Discounts %'!Z194</f>
        <v>1</v>
      </c>
      <c r="F191" s="6">
        <f>'[1]Discounts %'!AA194</f>
        <v>0.71196302272637946</v>
      </c>
      <c r="G191" s="6">
        <f>'[1]Discounts %'!AB194</f>
        <v>0.78074399297126851</v>
      </c>
      <c r="H191" s="6">
        <f>'[1]Discounts %'!AC194</f>
        <v>0.99042590824424248</v>
      </c>
      <c r="I191" s="6">
        <f>'[1]Discounts %'!AD194</f>
        <v>0.87687561232916189</v>
      </c>
      <c r="J191" s="6">
        <f>'[1]Discounts %'!AE194</f>
        <v>0.51887786317405082</v>
      </c>
      <c r="K191" s="6">
        <f>'[1]Discounts %'!AF194</f>
        <v>0.65943534922814195</v>
      </c>
      <c r="L191" s="6">
        <f>'[1]Discounts %'!AG194</f>
        <v>0.59930960976818104</v>
      </c>
      <c r="M191" s="6">
        <f>'[1]Discounts %'!AH194</f>
        <v>0.59867249160496638</v>
      </c>
      <c r="N191" s="6">
        <f>'[1]Discounts %'!AI194</f>
        <v>0.63062884790823159</v>
      </c>
      <c r="O191" s="6">
        <f>'[1]Discounts %'!AJ194</f>
        <v>0.74766564312102568</v>
      </c>
      <c r="P191" s="6">
        <f>'[1]Discounts %'!AK194</f>
        <v>0.77852110753933124</v>
      </c>
      <c r="Q191" s="3">
        <f>'[2]Discounts %'!X194</f>
        <v>0.46810130926346438</v>
      </c>
      <c r="R191" s="3">
        <f>'[2]Discounts %'!Y194</f>
        <v>1</v>
      </c>
      <c r="S191" s="3">
        <f>'[2]Discounts %'!Z194</f>
        <v>1</v>
      </c>
      <c r="T191" s="3">
        <f>'[2]Discounts %'!AA194</f>
        <v>0.57844549391255917</v>
      </c>
      <c r="U191" s="3">
        <f>'[2]Discounts %'!AB194</f>
        <v>0.6220308807389705</v>
      </c>
      <c r="V191" s="3">
        <f>'[2]Discounts %'!AC194</f>
        <v>0.98878461157724251</v>
      </c>
      <c r="W191" s="3">
        <f>'[2]Discounts %'!AD194</f>
        <v>0.87556187467745394</v>
      </c>
      <c r="X191" s="3">
        <f>'[2]Discounts %'!AE194</f>
        <v>0.4398737364345236</v>
      </c>
      <c r="Y191" s="3">
        <f>'[2]Discounts %'!AF194</f>
        <v>0.67920084634993239</v>
      </c>
      <c r="Z191" s="3">
        <f>'[2]Discounts %'!AG194</f>
        <v>0.57564606622720293</v>
      </c>
      <c r="AA191" s="3">
        <f>'[2]Discounts %'!AH194</f>
        <v>0.57644257080795036</v>
      </c>
      <c r="AB191" s="3">
        <f>'[2]Discounts %'!AI194</f>
        <v>0.60972851129276529</v>
      </c>
      <c r="AC191" s="3">
        <f>'[2]Discounts %'!AJ194</f>
        <v>0.71905578743007692</v>
      </c>
      <c r="AD191" s="3">
        <f>'[2]Discounts %'!AK194</f>
        <v>0.73941601268637025</v>
      </c>
      <c r="AE191" s="6">
        <f t="shared" si="44"/>
        <v>-2.4547481058842524E-3</v>
      </c>
      <c r="AF191" s="6">
        <f t="shared" si="45"/>
        <v>0</v>
      </c>
      <c r="AG191" s="6">
        <f t="shared" si="46"/>
        <v>0</v>
      </c>
      <c r="AH191" s="6">
        <f t="shared" si="47"/>
        <v>-0.13351752881382029</v>
      </c>
      <c r="AI191" s="6">
        <f t="shared" si="48"/>
        <v>-0.158713112232298</v>
      </c>
      <c r="AJ191" s="6">
        <f t="shared" si="49"/>
        <v>-1.6412966669999696E-3</v>
      </c>
      <c r="AK191" s="6">
        <f t="shared" si="50"/>
        <v>-1.3137376517079469E-3</v>
      </c>
      <c r="AL191" s="6">
        <f t="shared" si="51"/>
        <v>-7.9004126739527225E-2</v>
      </c>
      <c r="AM191" s="6">
        <f t="shared" si="52"/>
        <v>1.9765497121790432E-2</v>
      </c>
      <c r="AN191" s="6">
        <f t="shared" si="53"/>
        <v>-2.3663543540978105E-2</v>
      </c>
      <c r="AO191" s="6">
        <f t="shared" si="54"/>
        <v>-2.2229920797016023E-2</v>
      </c>
      <c r="AP191" s="6">
        <f t="shared" si="55"/>
        <v>-2.0900336615466308E-2</v>
      </c>
      <c r="AQ191" s="6">
        <f t="shared" si="56"/>
        <v>-2.860985569094876E-2</v>
      </c>
      <c r="AR191" s="6">
        <f t="shared" si="57"/>
        <v>-3.9105094852960987E-2</v>
      </c>
    </row>
    <row r="192" spans="1:44" x14ac:dyDescent="0.25">
      <c r="A192" s="1" t="str">
        <f>'[2]Discounts %'!$E195</f>
        <v>HVplus</v>
      </c>
      <c r="B192" s="1" t="str">
        <f>'[2]Discounts per kWh'!$F195</f>
        <v>NHH UMS category B</v>
      </c>
      <c r="C192" s="6">
        <f>'[1]Discounts %'!X195</f>
        <v>0.44315034639850703</v>
      </c>
      <c r="D192" s="6">
        <f>'[1]Discounts %'!Y195</f>
        <v>0.86691671390368585</v>
      </c>
      <c r="E192" s="6">
        <f>'[1]Discounts %'!Z195</f>
        <v>1</v>
      </c>
      <c r="F192" s="6">
        <f>'[1]Discounts %'!AA195</f>
        <v>0.73704573084411085</v>
      </c>
      <c r="G192" s="6">
        <f>'[1]Discounts %'!AB195</f>
        <v>0.71552671432211701</v>
      </c>
      <c r="H192" s="6">
        <f>'[1]Discounts %'!AC195</f>
        <v>0.89689496244040179</v>
      </c>
      <c r="I192" s="6">
        <f>'[1]Discounts %'!AD195</f>
        <v>0.76977881638516421</v>
      </c>
      <c r="J192" s="6">
        <f>'[1]Discounts %'!AE195</f>
        <v>0.58457794596699608</v>
      </c>
      <c r="K192" s="6">
        <f>'[1]Discounts %'!AF195</f>
        <v>0.48732000188833463</v>
      </c>
      <c r="L192" s="6">
        <f>'[1]Discounts %'!AG195</f>
        <v>0.41094195378628073</v>
      </c>
      <c r="M192" s="6">
        <f>'[1]Discounts %'!AH195</f>
        <v>0.53356157720044117</v>
      </c>
      <c r="N192" s="6">
        <f>'[1]Discounts %'!AI195</f>
        <v>0.56220084386339475</v>
      </c>
      <c r="O192" s="6">
        <f>'[1]Discounts %'!AJ195</f>
        <v>0.66481499987195147</v>
      </c>
      <c r="P192" s="6">
        <f>'[1]Discounts %'!AK195</f>
        <v>0.71549347390894891</v>
      </c>
      <c r="Q192" s="3">
        <f>'[2]Discounts %'!X195</f>
        <v>0.44152732768747349</v>
      </c>
      <c r="R192" s="3">
        <f>'[2]Discounts %'!Y195</f>
        <v>0.89709777156972881</v>
      </c>
      <c r="S192" s="3">
        <f>'[2]Discounts %'!Z195</f>
        <v>1</v>
      </c>
      <c r="T192" s="3">
        <f>'[2]Discounts %'!AA195</f>
        <v>0.57780562057858509</v>
      </c>
      <c r="U192" s="3">
        <f>'[2]Discounts %'!AB195</f>
        <v>0.58364296868078713</v>
      </c>
      <c r="V192" s="3">
        <f>'[2]Discounts %'!AC195</f>
        <v>0.89064608376414078</v>
      </c>
      <c r="W192" s="3">
        <f>'[2]Discounts %'!AD195</f>
        <v>0.79692917352075032</v>
      </c>
      <c r="X192" s="3">
        <f>'[2]Discounts %'!AE195</f>
        <v>0.50677468494167544</v>
      </c>
      <c r="Y192" s="3">
        <f>'[2]Discounts %'!AF195</f>
        <v>0.51694605011197658</v>
      </c>
      <c r="Z192" s="3">
        <f>'[2]Discounts %'!AG195</f>
        <v>0.40412622209037308</v>
      </c>
      <c r="AA192" s="3">
        <f>'[2]Discounts %'!AH195</f>
        <v>0.51877630370154215</v>
      </c>
      <c r="AB192" s="3">
        <f>'[2]Discounts %'!AI195</f>
        <v>0.55069561060995575</v>
      </c>
      <c r="AC192" s="3">
        <f>'[2]Discounts %'!AJ195</f>
        <v>0.64919052175544345</v>
      </c>
      <c r="AD192" s="3">
        <f>'[2]Discounts %'!AK195</f>
        <v>0.6745334817718377</v>
      </c>
      <c r="AE192" s="6">
        <f t="shared" si="44"/>
        <v>-1.6230187110335415E-3</v>
      </c>
      <c r="AF192" s="6">
        <f t="shared" si="45"/>
        <v>3.0181057666042954E-2</v>
      </c>
      <c r="AG192" s="6">
        <f t="shared" si="46"/>
        <v>0</v>
      </c>
      <c r="AH192" s="6">
        <f t="shared" si="47"/>
        <v>-0.15924011026552576</v>
      </c>
      <c r="AI192" s="6">
        <f t="shared" si="48"/>
        <v>-0.13188374564132987</v>
      </c>
      <c r="AJ192" s="6">
        <f t="shared" si="49"/>
        <v>-6.2488786762610049E-3</v>
      </c>
      <c r="AK192" s="6">
        <f t="shared" si="50"/>
        <v>2.7150357135586112E-2</v>
      </c>
      <c r="AL192" s="6">
        <f t="shared" si="51"/>
        <v>-7.7803261025320647E-2</v>
      </c>
      <c r="AM192" s="6">
        <f t="shared" si="52"/>
        <v>2.9626048223641954E-2</v>
      </c>
      <c r="AN192" s="6">
        <f t="shared" si="53"/>
        <v>-6.8157316959076564E-3</v>
      </c>
      <c r="AO192" s="6">
        <f t="shared" si="54"/>
        <v>-1.4785273498899021E-2</v>
      </c>
      <c r="AP192" s="6">
        <f t="shared" si="55"/>
        <v>-1.1505233253438996E-2</v>
      </c>
      <c r="AQ192" s="6">
        <f t="shared" si="56"/>
        <v>-1.5624478116508023E-2</v>
      </c>
      <c r="AR192" s="6">
        <f t="shared" si="57"/>
        <v>-4.0959992137111212E-2</v>
      </c>
    </row>
    <row r="193" spans="1:44" x14ac:dyDescent="0.25">
      <c r="A193" s="1" t="str">
        <f>'[2]Discounts %'!$E196</f>
        <v>HVplus</v>
      </c>
      <c r="B193" s="1" t="str">
        <f>'[2]Discounts per kWh'!$F196</f>
        <v>NHH UMS category C</v>
      </c>
      <c r="C193" s="6">
        <f>'[1]Discounts %'!X196</f>
        <v>0.3360075711045426</v>
      </c>
      <c r="D193" s="6">
        <f>'[1]Discounts %'!Y196</f>
        <v>0.57972058065593746</v>
      </c>
      <c r="E193" s="6">
        <f>'[1]Discounts %'!Z196</f>
        <v>0.76226683295690201</v>
      </c>
      <c r="F193" s="6">
        <f>'[1]Discounts %'!AA196</f>
        <v>0.59081073428271602</v>
      </c>
      <c r="G193" s="6">
        <f>'[1]Discounts %'!AB196</f>
        <v>0.50319854531884367</v>
      </c>
      <c r="H193" s="6">
        <f>'[1]Discounts %'!AC196</f>
        <v>0.67323887686982054</v>
      </c>
      <c r="I193" s="6">
        <f>'[1]Discounts %'!AD196</f>
        <v>0.53135705068765815</v>
      </c>
      <c r="J193" s="6">
        <f>'[1]Discounts %'!AE196</f>
        <v>0.30826501622731656</v>
      </c>
      <c r="K193" s="6">
        <f>'[1]Discounts %'!AF196</f>
        <v>0.29815412697060317</v>
      </c>
      <c r="L193" s="6">
        <f>'[1]Discounts %'!AG196</f>
        <v>0.24490289270692392</v>
      </c>
      <c r="M193" s="6">
        <f>'[1]Discounts %'!AH196</f>
        <v>0.38762057885279338</v>
      </c>
      <c r="N193" s="6">
        <f>'[1]Discounts %'!AI196</f>
        <v>0.41990983868526027</v>
      </c>
      <c r="O193" s="6">
        <f>'[1]Discounts %'!AJ196</f>
        <v>0.52706621349071592</v>
      </c>
      <c r="P193" s="6">
        <f>'[1]Discounts %'!AK196</f>
        <v>0.59573276368384598</v>
      </c>
      <c r="Q193" s="3">
        <f>'[2]Discounts %'!X196</f>
        <v>0.33453362954026672</v>
      </c>
      <c r="R193" s="3">
        <f>'[2]Discounts %'!Y196</f>
        <v>0.61763396034188511</v>
      </c>
      <c r="S193" s="3">
        <f>'[2]Discounts %'!Z196</f>
        <v>0.76665774099901496</v>
      </c>
      <c r="T193" s="3">
        <f>'[2]Discounts %'!AA196</f>
        <v>0.4869814292402021</v>
      </c>
      <c r="U193" s="3">
        <f>'[2]Discounts %'!AB196</f>
        <v>0.44857634813411557</v>
      </c>
      <c r="V193" s="3">
        <f>'[2]Discounts %'!AC196</f>
        <v>0.67362240294225595</v>
      </c>
      <c r="W193" s="3">
        <f>'[2]Discounts %'!AD196</f>
        <v>0.57688591012349422</v>
      </c>
      <c r="X193" s="3">
        <f>'[2]Discounts %'!AE196</f>
        <v>0.26803769158302798</v>
      </c>
      <c r="Y193" s="3">
        <f>'[2]Discounts %'!AF196</f>
        <v>0.32552483231330653</v>
      </c>
      <c r="Z193" s="3">
        <f>'[2]Discounts %'!AG196</f>
        <v>0.24464054415305486</v>
      </c>
      <c r="AA193" s="3">
        <f>'[2]Discounts %'!AH196</f>
        <v>0.37951819536154718</v>
      </c>
      <c r="AB193" s="3">
        <f>'[2]Discounts %'!AI196</f>
        <v>0.41690838378992495</v>
      </c>
      <c r="AC193" s="3">
        <f>'[2]Discounts %'!AJ196</f>
        <v>0.51536421624681283</v>
      </c>
      <c r="AD193" s="3">
        <f>'[2]Discounts %'!AK196</f>
        <v>0.55468784614049016</v>
      </c>
      <c r="AE193" s="6">
        <f t="shared" si="44"/>
        <v>-1.4739415642758824E-3</v>
      </c>
      <c r="AF193" s="6">
        <f t="shared" si="45"/>
        <v>3.7913379685947657E-2</v>
      </c>
      <c r="AG193" s="6">
        <f t="shared" si="46"/>
        <v>4.3909080421129509E-3</v>
      </c>
      <c r="AH193" s="6">
        <f t="shared" si="47"/>
        <v>-0.10382930504251392</v>
      </c>
      <c r="AI193" s="6">
        <f t="shared" si="48"/>
        <v>-5.4622197184728105E-2</v>
      </c>
      <c r="AJ193" s="6">
        <f t="shared" si="49"/>
        <v>3.8352607243541392E-4</v>
      </c>
      <c r="AK193" s="6">
        <f t="shared" si="50"/>
        <v>4.5528859435836067E-2</v>
      </c>
      <c r="AL193" s="6">
        <f t="shared" si="51"/>
        <v>-4.0227324644288576E-2</v>
      </c>
      <c r="AM193" s="6">
        <f t="shared" si="52"/>
        <v>2.7370705342703361E-2</v>
      </c>
      <c r="AN193" s="6">
        <f t="shared" si="53"/>
        <v>-2.6234855386905731E-4</v>
      </c>
      <c r="AO193" s="6">
        <f t="shared" si="54"/>
        <v>-8.1023834912462012E-3</v>
      </c>
      <c r="AP193" s="6">
        <f t="shared" si="55"/>
        <v>-3.0014548953353204E-3</v>
      </c>
      <c r="AQ193" s="6">
        <f t="shared" si="56"/>
        <v>-1.1701997243903084E-2</v>
      </c>
      <c r="AR193" s="6">
        <f t="shared" si="57"/>
        <v>-4.1044917543355819E-2</v>
      </c>
    </row>
    <row r="194" spans="1:44" x14ac:dyDescent="0.25">
      <c r="A194" s="1" t="str">
        <f>'[2]Discounts %'!$E197</f>
        <v>HVplus</v>
      </c>
      <c r="B194" s="1" t="str">
        <f>'[2]Discounts per kWh'!$F197</f>
        <v>NHH UMS category D</v>
      </c>
      <c r="C194" s="6">
        <f>'[1]Discounts %'!X197</f>
        <v>0.48111864986799668</v>
      </c>
      <c r="D194" s="6">
        <f>'[1]Discounts %'!Y197</f>
        <v>1</v>
      </c>
      <c r="E194" s="6">
        <f>'[1]Discounts %'!Z197</f>
        <v>1</v>
      </c>
      <c r="F194" s="6">
        <f>'[1]Discounts %'!AA197</f>
        <v>0.68563833953313502</v>
      </c>
      <c r="G194" s="6">
        <f>'[1]Discounts %'!AB197</f>
        <v>0.83094704351709259</v>
      </c>
      <c r="H194" s="6">
        <f>'[1]Discounts %'!AC197</f>
        <v>1</v>
      </c>
      <c r="I194" s="6">
        <f>'[1]Discounts %'!AD197</f>
        <v>0.97310281729259951</v>
      </c>
      <c r="J194" s="6">
        <f>'[1]Discounts %'!AE197</f>
        <v>0.45242176492796687</v>
      </c>
      <c r="K194" s="6">
        <f>'[1]Discounts %'!AF197</f>
        <v>0.84756373534167284</v>
      </c>
      <c r="L194" s="6">
        <f>'[1]Discounts %'!AG197</f>
        <v>0.8607209096670646</v>
      </c>
      <c r="M194" s="6">
        <f>'[1]Discounts %'!AH197</f>
        <v>0.68224513772604178</v>
      </c>
      <c r="N194" s="6">
        <f>'[1]Discounts %'!AI197</f>
        <v>0.72134372843527139</v>
      </c>
      <c r="O194" s="6">
        <f>'[1]Discounts %'!AJ197</f>
        <v>0.85051609460118205</v>
      </c>
      <c r="P194" s="6">
        <f>'[1]Discounts %'!AK197</f>
        <v>0.85034143313575261</v>
      </c>
      <c r="Q194" s="3">
        <f>'[2]Discounts %'!X197</f>
        <v>0.47851257466302732</v>
      </c>
      <c r="R194" s="3">
        <f>'[2]Discounts %'!Y197</f>
        <v>1</v>
      </c>
      <c r="S194" s="3">
        <f>'[2]Discounts %'!Z197</f>
        <v>1</v>
      </c>
      <c r="T194" s="3">
        <f>'[2]Discounts %'!AA197</f>
        <v>0.57185929604011476</v>
      </c>
      <c r="U194" s="3">
        <f>'[2]Discounts %'!AB197</f>
        <v>0.64753062028954311</v>
      </c>
      <c r="V194" s="3">
        <f>'[2]Discounts %'!AC197</f>
        <v>1</v>
      </c>
      <c r="W194" s="3">
        <f>'[2]Discounts %'!AD197</f>
        <v>0.94018667971317094</v>
      </c>
      <c r="X194" s="3">
        <f>'[2]Discounts %'!AE197</f>
        <v>0.37931481220821245</v>
      </c>
      <c r="Y194" s="3">
        <f>'[2]Discounts %'!AF197</f>
        <v>0.84547515190445133</v>
      </c>
      <c r="Z194" s="3">
        <f>'[2]Discounts %'!AG197</f>
        <v>0.80023077379017737</v>
      </c>
      <c r="AA194" s="3">
        <f>'[2]Discounts %'!AH197</f>
        <v>0.64791375269162566</v>
      </c>
      <c r="AB194" s="3">
        <f>'[2]Discounts %'!AI197</f>
        <v>0.68555505528658445</v>
      </c>
      <c r="AC194" s="3">
        <f>'[2]Discounts %'!AJ197</f>
        <v>0.8023470529241028</v>
      </c>
      <c r="AD194" s="3">
        <f>'[2]Discounts %'!AK197</f>
        <v>0.81483644598037996</v>
      </c>
      <c r="AE194" s="6">
        <f t="shared" si="44"/>
        <v>-2.6060752049693603E-3</v>
      </c>
      <c r="AF194" s="6">
        <f t="shared" si="45"/>
        <v>0</v>
      </c>
      <c r="AG194" s="6">
        <f t="shared" si="46"/>
        <v>0</v>
      </c>
      <c r="AH194" s="6">
        <f t="shared" si="47"/>
        <v>-0.11377904349302026</v>
      </c>
      <c r="AI194" s="6">
        <f t="shared" si="48"/>
        <v>-0.18341642322754947</v>
      </c>
      <c r="AJ194" s="6">
        <f t="shared" si="49"/>
        <v>0</v>
      </c>
      <c r="AK194" s="6">
        <f t="shared" si="50"/>
        <v>-3.2916137579428573E-2</v>
      </c>
      <c r="AL194" s="6">
        <f t="shared" si="51"/>
        <v>-7.3106952719754426E-2</v>
      </c>
      <c r="AM194" s="6">
        <f t="shared" si="52"/>
        <v>-2.088583437221514E-3</v>
      </c>
      <c r="AN194" s="6">
        <f t="shared" si="53"/>
        <v>-6.049013587688723E-2</v>
      </c>
      <c r="AO194" s="6">
        <f t="shared" si="54"/>
        <v>-3.4331385034416129E-2</v>
      </c>
      <c r="AP194" s="6">
        <f t="shared" si="55"/>
        <v>-3.5788673148686945E-2</v>
      </c>
      <c r="AQ194" s="6">
        <f t="shared" si="56"/>
        <v>-4.816904167707925E-2</v>
      </c>
      <c r="AR194" s="6">
        <f t="shared" si="57"/>
        <v>-3.5504987155372647E-2</v>
      </c>
    </row>
    <row r="195" spans="1:44" x14ac:dyDescent="0.25">
      <c r="A195" s="1" t="str">
        <f>'[2]Discounts %'!$E198</f>
        <v>HVplus</v>
      </c>
      <c r="B195" s="1" t="str">
        <f>'[2]Discounts per kWh'!$F198</f>
        <v>LV UMS (Pseudo HH Metered)</v>
      </c>
      <c r="C195" s="6">
        <f>'[1]Discounts %'!X198</f>
        <v>0.4364207426454067</v>
      </c>
      <c r="D195" s="6">
        <f>'[1]Discounts %'!Y198</f>
        <v>0.87898164576000581</v>
      </c>
      <c r="E195" s="6">
        <f>'[1]Discounts %'!Z198</f>
        <v>1</v>
      </c>
      <c r="F195" s="6">
        <f>'[1]Discounts %'!AA198</f>
        <v>0.72764367499676286</v>
      </c>
      <c r="G195" s="6">
        <f>'[1]Discounts %'!AB198</f>
        <v>0.71122986111418651</v>
      </c>
      <c r="H195" s="6">
        <f>'[1]Discounts %'!AC198</f>
        <v>0.88772313450381701</v>
      </c>
      <c r="I195" s="6">
        <f>'[1]Discounts %'!AD198</f>
        <v>0.7659873295839138</v>
      </c>
      <c r="J195" s="6">
        <f>'[1]Discounts %'!AE198</f>
        <v>0.58780757939836348</v>
      </c>
      <c r="K195" s="6">
        <f>'[1]Discounts %'!AF198</f>
        <v>0.50746221110619316</v>
      </c>
      <c r="L195" s="6">
        <f>'[1]Discounts %'!AG198</f>
        <v>0.39666728132211643</v>
      </c>
      <c r="M195" s="6">
        <f>'[1]Discounts %'!AH198</f>
        <v>0.49686140323955319</v>
      </c>
      <c r="N195" s="6">
        <f>'[1]Discounts %'!AI198</f>
        <v>0.56953969737152488</v>
      </c>
      <c r="O195" s="6">
        <f>'[1]Discounts %'!AJ198</f>
        <v>0.63606733433693519</v>
      </c>
      <c r="P195" s="6">
        <f>'[1]Discounts %'!AK198</f>
        <v>0.67812649760173072</v>
      </c>
      <c r="Q195" s="3">
        <f>'[2]Discounts %'!X198</f>
        <v>0.43707997525802555</v>
      </c>
      <c r="R195" s="3">
        <f>'[2]Discounts %'!Y198</f>
        <v>0.90812127565659795</v>
      </c>
      <c r="S195" s="3">
        <f>'[2]Discounts %'!Z198</f>
        <v>1</v>
      </c>
      <c r="T195" s="3">
        <f>'[2]Discounts %'!AA198</f>
        <v>0.57054131720916956</v>
      </c>
      <c r="U195" s="3">
        <f>'[2]Discounts %'!AB198</f>
        <v>0.53520005284708849</v>
      </c>
      <c r="V195" s="3">
        <f>'[2]Discounts %'!AC198</f>
        <v>0.88188106242075415</v>
      </c>
      <c r="W195" s="3">
        <f>'[2]Discounts %'!AD198</f>
        <v>0.78876635414791374</v>
      </c>
      <c r="X195" s="3">
        <f>'[2]Discounts %'!AE198</f>
        <v>0.45663702322064126</v>
      </c>
      <c r="Y195" s="3">
        <f>'[2]Discounts %'!AF198</f>
        <v>0.50725288366925392</v>
      </c>
      <c r="Z195" s="3">
        <f>'[2]Discounts %'!AG198</f>
        <v>0.39321177708210897</v>
      </c>
      <c r="AA195" s="3">
        <f>'[2]Discounts %'!AH198</f>
        <v>0.50566397747918501</v>
      </c>
      <c r="AB195" s="3">
        <f>'[2]Discounts %'!AI198</f>
        <v>0.55236280186473663</v>
      </c>
      <c r="AC195" s="3">
        <f>'[2]Discounts %'!AJ198</f>
        <v>0.63724753127717804</v>
      </c>
      <c r="AD195" s="3">
        <f>'[2]Discounts %'!AK198</f>
        <v>0.65520453755996511</v>
      </c>
      <c r="AE195" s="6">
        <f t="shared" si="44"/>
        <v>6.5923261261885413E-4</v>
      </c>
      <c r="AF195" s="6">
        <f t="shared" si="45"/>
        <v>2.9139629896592134E-2</v>
      </c>
      <c r="AG195" s="6">
        <f t="shared" si="46"/>
        <v>0</v>
      </c>
      <c r="AH195" s="6">
        <f t="shared" si="47"/>
        <v>-0.15710235778759329</v>
      </c>
      <c r="AI195" s="6">
        <f t="shared" si="48"/>
        <v>-0.17602980826709802</v>
      </c>
      <c r="AJ195" s="6">
        <f t="shared" si="49"/>
        <v>-5.8420720830628659E-3</v>
      </c>
      <c r="AK195" s="6">
        <f t="shared" si="50"/>
        <v>2.2779024563999939E-2</v>
      </c>
      <c r="AL195" s="6">
        <f t="shared" si="51"/>
        <v>-0.13117055617772222</v>
      </c>
      <c r="AM195" s="6">
        <f t="shared" si="52"/>
        <v>-2.0932743693924394E-4</v>
      </c>
      <c r="AN195" s="6">
        <f t="shared" si="53"/>
        <v>-3.4555042400074565E-3</v>
      </c>
      <c r="AO195" s="6">
        <f t="shared" si="54"/>
        <v>8.8025742396318218E-3</v>
      </c>
      <c r="AP195" s="6">
        <f t="shared" si="55"/>
        <v>-1.7176895506788248E-2</v>
      </c>
      <c r="AQ195" s="6">
        <f t="shared" si="56"/>
        <v>1.1801969402428503E-3</v>
      </c>
      <c r="AR195" s="6">
        <f t="shared" si="57"/>
        <v>-2.292196004176561E-2</v>
      </c>
    </row>
    <row r="196" spans="1:44" x14ac:dyDescent="0.25">
      <c r="A196" s="1" t="str">
        <f>'[2]Discounts %'!$E199</f>
        <v>HVplus</v>
      </c>
      <c r="B196" s="1" t="str">
        <f>'[2]Discounts per kWh'!$F199</f>
        <v>LV Generation NHH or Aggregate HH</v>
      </c>
      <c r="C196" s="6">
        <f>'[1]Discounts %'!X199</f>
        <v>0.73407794124982206</v>
      </c>
      <c r="D196" s="6">
        <f>'[1]Discounts %'!Y199</f>
        <v>1</v>
      </c>
      <c r="E196" s="6">
        <f>'[1]Discounts %'!Z199</f>
        <v>1</v>
      </c>
      <c r="F196" s="6">
        <f>'[1]Discounts %'!AA199</f>
        <v>1</v>
      </c>
      <c r="G196" s="6">
        <f>'[1]Discounts %'!AB199</f>
        <v>0.85803181888844604</v>
      </c>
      <c r="H196" s="6">
        <f>'[1]Discounts %'!AC199</f>
        <v>1</v>
      </c>
      <c r="I196" s="6">
        <f>'[1]Discounts %'!AD199</f>
        <v>0.82451090245149983</v>
      </c>
      <c r="J196" s="6">
        <f>'[1]Discounts %'!AE199</f>
        <v>0.40468279175048633</v>
      </c>
      <c r="K196" s="6">
        <f>'[1]Discounts %'!AF199</f>
        <v>0.76669606330980478</v>
      </c>
      <c r="L196" s="6">
        <f>'[1]Discounts %'!AG199</f>
        <v>0.50698580745950239</v>
      </c>
      <c r="M196" s="6">
        <f>'[1]Discounts %'!AH199</f>
        <v>0.96293022004771367</v>
      </c>
      <c r="N196" s="6">
        <f>'[1]Discounts %'!AI199</f>
        <v>1</v>
      </c>
      <c r="O196" s="6">
        <f>'[1]Discounts %'!AJ199</f>
        <v>1</v>
      </c>
      <c r="P196" s="6">
        <f>'[1]Discounts %'!AK199</f>
        <v>1</v>
      </c>
      <c r="Q196" s="3">
        <f>'[2]Discounts %'!X199</f>
        <v>0.75490501728627979</v>
      </c>
      <c r="R196" s="3">
        <f>'[2]Discounts %'!Y199</f>
        <v>1</v>
      </c>
      <c r="S196" s="3">
        <f>'[2]Discounts %'!Z199</f>
        <v>1</v>
      </c>
      <c r="T196" s="3">
        <f>'[2]Discounts %'!AA199</f>
        <v>1</v>
      </c>
      <c r="U196" s="3">
        <f>'[2]Discounts %'!AB199</f>
        <v>0.84988052591088048</v>
      </c>
      <c r="V196" s="3">
        <f>'[2]Discounts %'!AC199</f>
        <v>1</v>
      </c>
      <c r="W196" s="3">
        <f>'[2]Discounts %'!AD199</f>
        <v>0.92571669444892879</v>
      </c>
      <c r="X196" s="3">
        <f>'[2]Discounts %'!AE199</f>
        <v>0.41384572678418491</v>
      </c>
      <c r="Y196" s="3">
        <f>'[2]Discounts %'!AF199</f>
        <v>0.78742192576206638</v>
      </c>
      <c r="Z196" s="3">
        <f>'[2]Discounts %'!AG199</f>
        <v>0.52260148106531668</v>
      </c>
      <c r="AA196" s="3">
        <f>'[2]Discounts %'!AH199</f>
        <v>1</v>
      </c>
      <c r="AB196" s="3">
        <f>'[2]Discounts %'!AI199</f>
        <v>1</v>
      </c>
      <c r="AC196" s="3">
        <f>'[2]Discounts %'!AJ199</f>
        <v>1</v>
      </c>
      <c r="AD196" s="3">
        <f>'[2]Discounts %'!AK199</f>
        <v>1</v>
      </c>
      <c r="AE196" s="6">
        <f t="shared" si="44"/>
        <v>2.0827076036457726E-2</v>
      </c>
      <c r="AF196" s="6">
        <f t="shared" si="45"/>
        <v>0</v>
      </c>
      <c r="AG196" s="6">
        <f t="shared" si="46"/>
        <v>0</v>
      </c>
      <c r="AH196" s="6">
        <f t="shared" si="47"/>
        <v>0</v>
      </c>
      <c r="AI196" s="6">
        <f t="shared" si="48"/>
        <v>-8.1512929775655607E-3</v>
      </c>
      <c r="AJ196" s="6">
        <f t="shared" si="49"/>
        <v>0</v>
      </c>
      <c r="AK196" s="6">
        <f t="shared" si="50"/>
        <v>0.10120579199742896</v>
      </c>
      <c r="AL196" s="6">
        <f t="shared" si="51"/>
        <v>9.1629350336985826E-3</v>
      </c>
      <c r="AM196" s="6">
        <f t="shared" si="52"/>
        <v>2.0725862452261601E-2</v>
      </c>
      <c r="AN196" s="6">
        <f t="shared" si="53"/>
        <v>1.5615673605814284E-2</v>
      </c>
      <c r="AO196" s="6">
        <f t="shared" si="54"/>
        <v>3.706977995228633E-2</v>
      </c>
      <c r="AP196" s="6">
        <f t="shared" si="55"/>
        <v>0</v>
      </c>
      <c r="AQ196" s="6">
        <f t="shared" si="56"/>
        <v>0</v>
      </c>
      <c r="AR196" s="6">
        <f t="shared" si="57"/>
        <v>0</v>
      </c>
    </row>
    <row r="197" spans="1:44" x14ac:dyDescent="0.25">
      <c r="A197" s="1" t="str">
        <f>'[2]Discounts %'!$E200</f>
        <v>HVplus</v>
      </c>
      <c r="B197" s="1" t="str">
        <f>'[2]Discounts per kWh'!$F200</f>
        <v>LV Sub Generation NHH</v>
      </c>
      <c r="C197" s="6">
        <f>'[1]Discounts %'!X200</f>
        <v>0.6073005086694685</v>
      </c>
      <c r="D197" s="6">
        <f>'[1]Discounts %'!Y200</f>
        <v>0.96054052155398084</v>
      </c>
      <c r="E197" s="6">
        <f>'[1]Discounts %'!Z200</f>
        <v>1</v>
      </c>
      <c r="F197" s="6">
        <f>'[1]Discounts %'!AA200</f>
        <v>1</v>
      </c>
      <c r="G197" s="6">
        <f>'[1]Discounts %'!AB200</f>
        <v>0.73482553279222362</v>
      </c>
      <c r="H197" s="6">
        <f>'[1]Discounts %'!AC200</f>
        <v>1</v>
      </c>
      <c r="I197" s="6">
        <f>'[1]Discounts %'!AD200</f>
        <v>0.72512080899802644</v>
      </c>
      <c r="J197" s="6">
        <f>'[1]Discounts %'!AE200</f>
        <v>0.31234781313406296</v>
      </c>
      <c r="K197" s="6">
        <f>'[1]Discounts %'!AF200</f>
        <v>0.6605094845158066</v>
      </c>
      <c r="L197" s="6">
        <f>'[1]Discounts %'!AG200</f>
        <v>0.40967554811642742</v>
      </c>
      <c r="M197" s="6">
        <f>'[1]Discounts %'!AH200</f>
        <v>0.77759881847549306</v>
      </c>
      <c r="N197" s="6">
        <f>'[1]Discounts %'!AI200</f>
        <v>0.87407015718270553</v>
      </c>
      <c r="O197" s="6">
        <f>'[1]Discounts %'!AJ200</f>
        <v>1</v>
      </c>
      <c r="P197" s="6">
        <f>'[1]Discounts %'!AK200</f>
        <v>1</v>
      </c>
      <c r="Q197" s="3">
        <f>'[2]Discounts %'!X200</f>
        <v>0.62640233114161092</v>
      </c>
      <c r="R197" s="3">
        <f>'[2]Discounts %'!Y200</f>
        <v>1</v>
      </c>
      <c r="S197" s="3">
        <f>'[2]Discounts %'!Z200</f>
        <v>1</v>
      </c>
      <c r="T197" s="3">
        <f>'[2]Discounts %'!AA200</f>
        <v>1</v>
      </c>
      <c r="U197" s="3">
        <f>'[2]Discounts %'!AB200</f>
        <v>0.721728356195245</v>
      </c>
      <c r="V197" s="3">
        <f>'[2]Discounts %'!AC200</f>
        <v>1</v>
      </c>
      <c r="W197" s="3">
        <f>'[2]Discounts %'!AD200</f>
        <v>0.82114584019682757</v>
      </c>
      <c r="X197" s="3">
        <f>'[2]Discounts %'!AE200</f>
        <v>0.31903534777617748</v>
      </c>
      <c r="Y197" s="3">
        <f>'[2]Discounts %'!AF200</f>
        <v>0.67998533802406425</v>
      </c>
      <c r="Z197" s="3">
        <f>'[2]Discounts %'!AG200</f>
        <v>0.42213680964028544</v>
      </c>
      <c r="AA197" s="3">
        <f>'[2]Discounts %'!AH200</f>
        <v>0.83545778447019803</v>
      </c>
      <c r="AB197" s="3">
        <f>'[2]Discounts %'!AI200</f>
        <v>0.91113871437613358</v>
      </c>
      <c r="AC197" s="3">
        <f>'[2]Discounts %'!AJ200</f>
        <v>1</v>
      </c>
      <c r="AD197" s="3">
        <f>'[2]Discounts %'!AK200</f>
        <v>1</v>
      </c>
      <c r="AE197" s="6">
        <f t="shared" si="44"/>
        <v>1.9101822472142427E-2</v>
      </c>
      <c r="AF197" s="6">
        <f t="shared" si="45"/>
        <v>3.9459478446019158E-2</v>
      </c>
      <c r="AG197" s="6">
        <f t="shared" si="46"/>
        <v>0</v>
      </c>
      <c r="AH197" s="6">
        <f t="shared" si="47"/>
        <v>0</v>
      </c>
      <c r="AI197" s="6">
        <f t="shared" si="48"/>
        <v>-1.3097176596978621E-2</v>
      </c>
      <c r="AJ197" s="6">
        <f t="shared" si="49"/>
        <v>0</v>
      </c>
      <c r="AK197" s="6">
        <f t="shared" si="50"/>
        <v>9.6025031198801125E-2</v>
      </c>
      <c r="AL197" s="6">
        <f t="shared" si="51"/>
        <v>6.6875346421145232E-3</v>
      </c>
      <c r="AM197" s="6">
        <f t="shared" si="52"/>
        <v>1.9475853508257646E-2</v>
      </c>
      <c r="AN197" s="6">
        <f t="shared" si="53"/>
        <v>1.2461261523858014E-2</v>
      </c>
      <c r="AO197" s="6">
        <f t="shared" si="54"/>
        <v>5.7858965994704969E-2</v>
      </c>
      <c r="AP197" s="6">
        <f t="shared" si="55"/>
        <v>3.7068557193428053E-2</v>
      </c>
      <c r="AQ197" s="6">
        <f t="shared" si="56"/>
        <v>0</v>
      </c>
      <c r="AR197" s="6">
        <f t="shared" si="57"/>
        <v>0</v>
      </c>
    </row>
    <row r="198" spans="1:44" x14ac:dyDescent="0.25">
      <c r="A198" s="1" t="str">
        <f>'[2]Discounts %'!$E201</f>
        <v>HVplus</v>
      </c>
      <c r="B198" s="1" t="str">
        <f>'[2]Discounts per kWh'!$F201</f>
        <v>LV Generation Intermittent</v>
      </c>
      <c r="C198" s="6">
        <f>'[1]Discounts %'!X201</f>
        <v>0.74326171065470115</v>
      </c>
      <c r="D198" s="6">
        <f>'[1]Discounts %'!Y201</f>
        <v>1</v>
      </c>
      <c r="E198" s="6">
        <f>'[1]Discounts %'!Z201</f>
        <v>1</v>
      </c>
      <c r="F198" s="6">
        <f>'[1]Discounts %'!AA201</f>
        <v>1</v>
      </c>
      <c r="G198" s="6">
        <f>'[1]Discounts %'!AB201</f>
        <v>0.91444273791209474</v>
      </c>
      <c r="H198" s="6">
        <f>'[1]Discounts %'!AC201</f>
        <v>1</v>
      </c>
      <c r="I198" s="6">
        <f>'[1]Discounts %'!AD201</f>
        <v>0.840243330800727</v>
      </c>
      <c r="J198" s="6">
        <f>'[1]Discounts %'!AE201</f>
        <v>0.42520005230867824</v>
      </c>
      <c r="K198" s="6">
        <f>'[1]Discounts %'!AF201</f>
        <v>0.78020949703303555</v>
      </c>
      <c r="L198" s="6">
        <f>'[1]Discounts %'!AG201</f>
        <v>0.51844523956350419</v>
      </c>
      <c r="M198" s="6">
        <f>'[1]Discounts %'!AH201</f>
        <v>0.98249257599836537</v>
      </c>
      <c r="N198" s="6">
        <f>'[1]Discounts %'!AI201</f>
        <v>1</v>
      </c>
      <c r="O198" s="6">
        <f>'[1]Discounts %'!AJ201</f>
        <v>1</v>
      </c>
      <c r="P198" s="6">
        <f>'[1]Discounts %'!AK201</f>
        <v>1</v>
      </c>
      <c r="Q198" s="3">
        <f>'[2]Discounts %'!X201</f>
        <v>0.76354424274857779</v>
      </c>
      <c r="R198" s="3">
        <f>'[2]Discounts %'!Y201</f>
        <v>1</v>
      </c>
      <c r="S198" s="3">
        <f>'[2]Discounts %'!Z201</f>
        <v>1</v>
      </c>
      <c r="T198" s="3">
        <f>'[2]Discounts %'!AA201</f>
        <v>1</v>
      </c>
      <c r="U198" s="3">
        <f>'[2]Discounts %'!AB201</f>
        <v>0.87260944923874506</v>
      </c>
      <c r="V198" s="3">
        <f>'[2]Discounts %'!AC201</f>
        <v>1</v>
      </c>
      <c r="W198" s="3">
        <f>'[2]Discounts %'!AD201</f>
        <v>0.94081334437931141</v>
      </c>
      <c r="X198" s="3">
        <f>'[2]Discounts %'!AE201</f>
        <v>0.44041321966951752</v>
      </c>
      <c r="Y198" s="3">
        <f>'[2]Discounts %'!AF201</f>
        <v>0.79982988933530541</v>
      </c>
      <c r="Z198" s="3">
        <f>'[2]Discounts %'!AG201</f>
        <v>0.54883666373248308</v>
      </c>
      <c r="AA198" s="3">
        <f>'[2]Discounts %'!AH201</f>
        <v>1</v>
      </c>
      <c r="AB198" s="3">
        <f>'[2]Discounts %'!AI201</f>
        <v>1</v>
      </c>
      <c r="AC198" s="3">
        <f>'[2]Discounts %'!AJ201</f>
        <v>1</v>
      </c>
      <c r="AD198" s="3">
        <f>'[2]Discounts %'!AK201</f>
        <v>1</v>
      </c>
      <c r="AE198" s="6">
        <f t="shared" si="44"/>
        <v>2.0282532093876648E-2</v>
      </c>
      <c r="AF198" s="6">
        <f t="shared" si="45"/>
        <v>0</v>
      </c>
      <c r="AG198" s="6">
        <f t="shared" si="46"/>
        <v>0</v>
      </c>
      <c r="AH198" s="6">
        <f t="shared" si="47"/>
        <v>0</v>
      </c>
      <c r="AI198" s="6">
        <f t="shared" si="48"/>
        <v>-4.1833288673349678E-2</v>
      </c>
      <c r="AJ198" s="6">
        <f t="shared" si="49"/>
        <v>0</v>
      </c>
      <c r="AK198" s="6">
        <f t="shared" si="50"/>
        <v>0.10057001357858442</v>
      </c>
      <c r="AL198" s="6">
        <f t="shared" si="51"/>
        <v>1.5213167360839275E-2</v>
      </c>
      <c r="AM198" s="6">
        <f t="shared" si="52"/>
        <v>1.9620392302269862E-2</v>
      </c>
      <c r="AN198" s="6">
        <f t="shared" si="53"/>
        <v>3.0391424168978887E-2</v>
      </c>
      <c r="AO198" s="6">
        <f t="shared" si="54"/>
        <v>1.7507424001634631E-2</v>
      </c>
      <c r="AP198" s="6">
        <f t="shared" si="55"/>
        <v>0</v>
      </c>
      <c r="AQ198" s="6">
        <f t="shared" si="56"/>
        <v>0</v>
      </c>
      <c r="AR198" s="6">
        <f t="shared" si="57"/>
        <v>0</v>
      </c>
    </row>
    <row r="199" spans="1:44" x14ac:dyDescent="0.25">
      <c r="A199" s="1" t="str">
        <f>'[2]Discounts %'!$E202</f>
        <v>HVplus</v>
      </c>
      <c r="B199" s="1" t="str">
        <f>'[2]Discounts per kWh'!$F202</f>
        <v>LV Generation Non-Intermittent</v>
      </c>
      <c r="C199" s="6">
        <f>'[1]Discounts %'!X202</f>
        <v>0.76082965449480933</v>
      </c>
      <c r="D199" s="6">
        <f>'[1]Discounts %'!Y202</f>
        <v>1</v>
      </c>
      <c r="E199" s="6">
        <f>'[1]Discounts %'!Z202</f>
        <v>1</v>
      </c>
      <c r="F199" s="6">
        <f>'[1]Discounts %'!AA202</f>
        <v>1</v>
      </c>
      <c r="G199" s="6">
        <f>'[1]Discounts %'!AB202</f>
        <v>0.85400191163898509</v>
      </c>
      <c r="H199" s="6">
        <f>'[1]Discounts %'!AC202</f>
        <v>1</v>
      </c>
      <c r="I199" s="6">
        <f>'[1]Discounts %'!AD202</f>
        <v>0.80100698112043001</v>
      </c>
      <c r="J199" s="6">
        <f>'[1]Discounts %'!AE202</f>
        <v>0.42541679591691306</v>
      </c>
      <c r="K199" s="6">
        <f>'[1]Discounts %'!AF202</f>
        <v>0.80826550353180238</v>
      </c>
      <c r="L199" s="6">
        <f>'[1]Discounts %'!AG202</f>
        <v>0.11133171845361313</v>
      </c>
      <c r="M199" s="6">
        <f>'[1]Discounts %'!AH202</f>
        <v>0.91547189749470725</v>
      </c>
      <c r="N199" s="6">
        <f>'[1]Discounts %'!AI202</f>
        <v>1</v>
      </c>
      <c r="O199" s="6">
        <f>'[1]Discounts %'!AJ202</f>
        <v>1</v>
      </c>
      <c r="P199" s="6">
        <f>'[1]Discounts %'!AK202</f>
        <v>1</v>
      </c>
      <c r="Q199" s="3">
        <f>'[2]Discounts %'!X202</f>
        <v>0.80364895599763342</v>
      </c>
      <c r="R199" s="3">
        <f>'[2]Discounts %'!Y202</f>
        <v>1</v>
      </c>
      <c r="S199" s="3">
        <f>'[2]Discounts %'!Z202</f>
        <v>1</v>
      </c>
      <c r="T199" s="3">
        <f>'[2]Discounts %'!AA202</f>
        <v>1</v>
      </c>
      <c r="U199" s="3">
        <f>'[2]Discounts %'!AB202</f>
        <v>0.78620094661007722</v>
      </c>
      <c r="V199" s="3">
        <f>'[2]Discounts %'!AC202</f>
        <v>1</v>
      </c>
      <c r="W199" s="3">
        <f>'[2]Discounts %'!AD202</f>
        <v>0.91526259863941983</v>
      </c>
      <c r="X199" s="3">
        <f>'[2]Discounts %'!AE202</f>
        <v>0.41699914263401361</v>
      </c>
      <c r="Y199" s="3">
        <f>'[2]Discounts %'!AF202</f>
        <v>0.76713052087568756</v>
      </c>
      <c r="Z199" s="3">
        <f>'[2]Discounts %'!AG202</f>
        <v>0.1294904408323011</v>
      </c>
      <c r="AA199" s="3">
        <f>'[2]Discounts %'!AH202</f>
        <v>0.98535888245324033</v>
      </c>
      <c r="AB199" s="3">
        <f>'[2]Discounts %'!AI202</f>
        <v>1</v>
      </c>
      <c r="AC199" s="3">
        <f>'[2]Discounts %'!AJ202</f>
        <v>1</v>
      </c>
      <c r="AD199" s="3">
        <f>'[2]Discounts %'!AK202</f>
        <v>1</v>
      </c>
      <c r="AE199" s="6">
        <f t="shared" si="44"/>
        <v>4.2819301502824092E-2</v>
      </c>
      <c r="AF199" s="6">
        <f t="shared" si="45"/>
        <v>0</v>
      </c>
      <c r="AG199" s="6">
        <f t="shared" si="46"/>
        <v>0</v>
      </c>
      <c r="AH199" s="6">
        <f t="shared" si="47"/>
        <v>0</v>
      </c>
      <c r="AI199" s="6">
        <f t="shared" si="48"/>
        <v>-6.7800965028907867E-2</v>
      </c>
      <c r="AJ199" s="6">
        <f t="shared" si="49"/>
        <v>0</v>
      </c>
      <c r="AK199" s="6">
        <f t="shared" si="50"/>
        <v>0.11425561751898983</v>
      </c>
      <c r="AL199" s="6">
        <f t="shared" si="51"/>
        <v>-8.417653282899451E-3</v>
      </c>
      <c r="AM199" s="6">
        <f t="shared" si="52"/>
        <v>-4.1134982656114816E-2</v>
      </c>
      <c r="AN199" s="6">
        <f t="shared" si="53"/>
        <v>1.8158722378687972E-2</v>
      </c>
      <c r="AO199" s="6">
        <f t="shared" si="54"/>
        <v>6.9886984958533072E-2</v>
      </c>
      <c r="AP199" s="6">
        <f t="shared" si="55"/>
        <v>0</v>
      </c>
      <c r="AQ199" s="6">
        <f t="shared" si="56"/>
        <v>0</v>
      </c>
      <c r="AR199" s="6">
        <f t="shared" si="57"/>
        <v>0</v>
      </c>
    </row>
    <row r="200" spans="1:44" x14ac:dyDescent="0.25">
      <c r="A200" s="1" t="str">
        <f>'[2]Discounts %'!$E203</f>
        <v>HVplus</v>
      </c>
      <c r="B200" s="1" t="str">
        <f>'[2]Discounts per kWh'!$F203</f>
        <v>LV Sub Generation Intermittent</v>
      </c>
      <c r="C200" s="6">
        <f>'[1]Discounts %'!X203</f>
        <v>0.61391694111999728</v>
      </c>
      <c r="D200" s="6">
        <f>'[1]Discounts %'!Y203</f>
        <v>0.96638848625223772</v>
      </c>
      <c r="E200" s="6">
        <f>'[1]Discounts %'!Z203</f>
        <v>1</v>
      </c>
      <c r="F200" s="6">
        <f>'[1]Discounts %'!AA203</f>
        <v>1</v>
      </c>
      <c r="G200" s="6">
        <f>'[1]Discounts %'!AB203</f>
        <v>0.78510006488657513</v>
      </c>
      <c r="H200" s="6">
        <f>'[1]Discounts %'!AC203</f>
        <v>1</v>
      </c>
      <c r="I200" s="6">
        <f>'[1]Discounts %'!AD203</f>
        <v>0.72748956582891366</v>
      </c>
      <c r="J200" s="6">
        <f>'[1]Discounts %'!AE203</f>
        <v>0.314847552112625</v>
      </c>
      <c r="K200" s="6">
        <f>'[1]Discounts %'!AF203</f>
        <v>0.66104873403153208</v>
      </c>
      <c r="L200" s="6">
        <f>'[1]Discounts %'!AG203</f>
        <v>0.78017497277873926</v>
      </c>
      <c r="M200" s="6">
        <f>'[1]Discounts %'!AH203</f>
        <v>0.8053286118895544</v>
      </c>
      <c r="N200" s="6">
        <f>'[1]Discounts %'!AI203</f>
        <v>0.89971482040240058</v>
      </c>
      <c r="O200" s="6">
        <f>'[1]Discounts %'!AJ203</f>
        <v>1</v>
      </c>
      <c r="P200" s="6">
        <f>'[1]Discounts %'!AK203</f>
        <v>1</v>
      </c>
      <c r="Q200" s="3">
        <f>'[2]Discounts %'!X203</f>
        <v>0.63112523816895094</v>
      </c>
      <c r="R200" s="3">
        <f>'[2]Discounts %'!Y203</f>
        <v>1</v>
      </c>
      <c r="S200" s="3">
        <f>'[2]Discounts %'!Z203</f>
        <v>1</v>
      </c>
      <c r="T200" s="3">
        <f>'[2]Discounts %'!AA203</f>
        <v>1</v>
      </c>
      <c r="U200" s="3">
        <f>'[2]Discounts %'!AB203</f>
        <v>0.74150349823379613</v>
      </c>
      <c r="V200" s="3">
        <f>'[2]Discounts %'!AC203</f>
        <v>1</v>
      </c>
      <c r="W200" s="3">
        <f>'[2]Discounts %'!AD203</f>
        <v>0.82273048314404629</v>
      </c>
      <c r="X200" s="3">
        <f>'[2]Discounts %'!AE203</f>
        <v>0.32168961197939094</v>
      </c>
      <c r="Y200" s="3">
        <f>'[2]Discounts %'!AF203</f>
        <v>0.68053498267290768</v>
      </c>
      <c r="Z200" s="3">
        <f>'[2]Discounts %'!AG203</f>
        <v>0.5561130125342576</v>
      </c>
      <c r="AA200" s="3">
        <f>'[2]Discounts %'!AH203</f>
        <v>0.85035149088477768</v>
      </c>
      <c r="AB200" s="3">
        <f>'[2]Discounts %'!AI203</f>
        <v>0.9361320284971637</v>
      </c>
      <c r="AC200" s="3">
        <f>'[2]Discounts %'!AJ203</f>
        <v>1</v>
      </c>
      <c r="AD200" s="3">
        <f>'[2]Discounts %'!AK203</f>
        <v>1</v>
      </c>
      <c r="AE200" s="6">
        <f t="shared" si="44"/>
        <v>1.7208297048953658E-2</v>
      </c>
      <c r="AF200" s="6">
        <f t="shared" si="45"/>
        <v>3.3611513747762278E-2</v>
      </c>
      <c r="AG200" s="6">
        <f t="shared" si="46"/>
        <v>0</v>
      </c>
      <c r="AH200" s="6">
        <f t="shared" si="47"/>
        <v>0</v>
      </c>
      <c r="AI200" s="6">
        <f t="shared" si="48"/>
        <v>-4.3596566652779001E-2</v>
      </c>
      <c r="AJ200" s="6">
        <f t="shared" si="49"/>
        <v>0</v>
      </c>
      <c r="AK200" s="6">
        <f t="shared" si="50"/>
        <v>9.5240917315132623E-2</v>
      </c>
      <c r="AL200" s="6">
        <f t="shared" si="51"/>
        <v>6.8420598667659482E-3</v>
      </c>
      <c r="AM200" s="6">
        <f t="shared" si="52"/>
        <v>1.9486248641375603E-2</v>
      </c>
      <c r="AN200" s="6">
        <f t="shared" si="53"/>
        <v>-0.22406196024448166</v>
      </c>
      <c r="AO200" s="6">
        <f t="shared" si="54"/>
        <v>4.5022878995223281E-2</v>
      </c>
      <c r="AP200" s="6">
        <f t="shared" si="55"/>
        <v>3.641720809476312E-2</v>
      </c>
      <c r="AQ200" s="6">
        <f t="shared" si="56"/>
        <v>0</v>
      </c>
      <c r="AR200" s="6">
        <f t="shared" si="57"/>
        <v>0</v>
      </c>
    </row>
    <row r="201" spans="1:44" x14ac:dyDescent="0.25">
      <c r="A201" s="1" t="str">
        <f>'[2]Discounts %'!$E204</f>
        <v>HVplus</v>
      </c>
      <c r="B201" s="1" t="str">
        <f>'[2]Discounts per kWh'!$F204</f>
        <v>LV Sub Generation Non-Intermittent</v>
      </c>
      <c r="C201" s="6">
        <f>'[1]Discounts %'!X204</f>
        <v>0.64532106594798022</v>
      </c>
      <c r="D201" s="6">
        <f>'[1]Discounts %'!Y204</f>
        <v>0.95488170313382903</v>
      </c>
      <c r="E201" s="6">
        <f>'[1]Discounts %'!Z204</f>
        <v>1</v>
      </c>
      <c r="F201" s="6">
        <f>'[1]Discounts %'!AA204</f>
        <v>1</v>
      </c>
      <c r="G201" s="6">
        <f>'[1]Discounts %'!AB204</f>
        <v>0.7314344547391407</v>
      </c>
      <c r="H201" s="6">
        <f>'[1]Discounts %'!AC204</f>
        <v>1</v>
      </c>
      <c r="I201" s="6">
        <f>'[1]Discounts %'!AD204</f>
        <v>0.72847237632515882</v>
      </c>
      <c r="J201" s="6">
        <f>'[1]Discounts %'!AE204</f>
        <v>0.3285001746411097</v>
      </c>
      <c r="K201" s="6">
        <f>'[1]Discounts %'!AF204</f>
        <v>0.69791089696084752</v>
      </c>
      <c r="L201" s="6">
        <f>'[1]Discounts %'!AG204</f>
        <v>9.6155988933173162E-2</v>
      </c>
      <c r="M201" s="6">
        <f>'[1]Discounts %'!AH204</f>
        <v>0.76377971238814912</v>
      </c>
      <c r="N201" s="6">
        <f>'[1]Discounts %'!AI204</f>
        <v>0.87725071870307703</v>
      </c>
      <c r="O201" s="6">
        <f>'[1]Discounts %'!AJ204</f>
        <v>1</v>
      </c>
      <c r="P201" s="6">
        <f>'[1]Discounts %'!AK204</f>
        <v>1</v>
      </c>
      <c r="Q201" s="3">
        <f>'[2]Discounts %'!X204</f>
        <v>0.60714221607585539</v>
      </c>
      <c r="R201" s="3">
        <f>'[2]Discounts %'!Y204</f>
        <v>1</v>
      </c>
      <c r="S201" s="3">
        <f>'[2]Discounts %'!Z204</f>
        <v>1</v>
      </c>
      <c r="T201" s="3">
        <f>'[2]Discounts %'!AA204</f>
        <v>1</v>
      </c>
      <c r="U201" s="3">
        <f>'[2]Discounts %'!AB204</f>
        <v>0.66714004063946963</v>
      </c>
      <c r="V201" s="3">
        <f>'[2]Discounts %'!AC204</f>
        <v>1</v>
      </c>
      <c r="W201" s="3">
        <f>'[2]Discounts %'!AD204</f>
        <v>0.83404325161721105</v>
      </c>
      <c r="X201" s="3">
        <f>'[2]Discounts %'!AE204</f>
        <v>0.32148070592807998</v>
      </c>
      <c r="Y201" s="3">
        <f>'[2]Discounts %'!AF204</f>
        <v>0.66427594953587543</v>
      </c>
      <c r="Z201" s="3">
        <f>'[2]Discounts %'!AG204</f>
        <v>0.15723081529870098</v>
      </c>
      <c r="AA201" s="3">
        <f>'[2]Discounts %'!AH204</f>
        <v>0.89094613137092482</v>
      </c>
      <c r="AB201" s="3">
        <f>'[2]Discounts %'!AI204</f>
        <v>0.92018558993536115</v>
      </c>
      <c r="AC201" s="3">
        <f>'[2]Discounts %'!AJ204</f>
        <v>1</v>
      </c>
      <c r="AD201" s="3">
        <f>'[2]Discounts %'!AK204</f>
        <v>1</v>
      </c>
      <c r="AE201" s="6">
        <f t="shared" si="44"/>
        <v>-3.8178849872124831E-2</v>
      </c>
      <c r="AF201" s="6">
        <f t="shared" si="45"/>
        <v>4.511829686617097E-2</v>
      </c>
      <c r="AG201" s="6">
        <f t="shared" si="46"/>
        <v>0</v>
      </c>
      <c r="AH201" s="6">
        <f t="shared" si="47"/>
        <v>0</v>
      </c>
      <c r="AI201" s="6">
        <f t="shared" si="48"/>
        <v>-6.4294414099671071E-2</v>
      </c>
      <c r="AJ201" s="6">
        <f t="shared" si="49"/>
        <v>0</v>
      </c>
      <c r="AK201" s="6">
        <f t="shared" si="50"/>
        <v>0.10557087529205222</v>
      </c>
      <c r="AL201" s="6">
        <f t="shared" si="51"/>
        <v>-7.0194687130297195E-3</v>
      </c>
      <c r="AM201" s="6">
        <f t="shared" si="52"/>
        <v>-3.3634947424972084E-2</v>
      </c>
      <c r="AN201" s="6">
        <f t="shared" si="53"/>
        <v>6.1074826365527815E-2</v>
      </c>
      <c r="AO201" s="6">
        <f t="shared" si="54"/>
        <v>0.1271664189827757</v>
      </c>
      <c r="AP201" s="6">
        <f t="shared" si="55"/>
        <v>4.2934871232284122E-2</v>
      </c>
      <c r="AQ201" s="6">
        <f t="shared" si="56"/>
        <v>0</v>
      </c>
      <c r="AR201" s="6">
        <f t="shared" si="57"/>
        <v>0</v>
      </c>
    </row>
    <row r="202" spans="1:44" x14ac:dyDescent="0.25">
      <c r="A202" s="1" t="str">
        <f>'[2]Discounts %'!$E205</f>
        <v>HVplus</v>
      </c>
      <c r="B202" s="1" t="str">
        <f>'[2]Discounts per kWh'!$F205</f>
        <v>HV Generation Intermittent</v>
      </c>
      <c r="C202" s="6">
        <f>'[1]Discounts %'!X205</f>
        <v>0</v>
      </c>
      <c r="D202" s="6">
        <f>'[1]Discounts %'!Y205</f>
        <v>0</v>
      </c>
      <c r="E202" s="6">
        <f>'[1]Discounts %'!Z205</f>
        <v>0</v>
      </c>
      <c r="F202" s="6">
        <f>'[1]Discounts %'!AA205</f>
        <v>0</v>
      </c>
      <c r="G202" s="6">
        <f>'[1]Discounts %'!AB205</f>
        <v>0</v>
      </c>
      <c r="H202" s="6">
        <f>'[1]Discounts %'!AC205</f>
        <v>0</v>
      </c>
      <c r="I202" s="6">
        <f>'[1]Discounts %'!AD205</f>
        <v>0</v>
      </c>
      <c r="J202" s="6">
        <f>'[1]Discounts %'!AE205</f>
        <v>0</v>
      </c>
      <c r="K202" s="6">
        <f>'[1]Discounts %'!AF205</f>
        <v>0</v>
      </c>
      <c r="L202" s="6">
        <f>'[1]Discounts %'!AG205</f>
        <v>0</v>
      </c>
      <c r="M202" s="6">
        <f>'[1]Discounts %'!AH205</f>
        <v>0</v>
      </c>
      <c r="N202" s="6">
        <f>'[1]Discounts %'!AI205</f>
        <v>0</v>
      </c>
      <c r="O202" s="6">
        <f>'[1]Discounts %'!AJ205</f>
        <v>0</v>
      </c>
      <c r="P202" s="6">
        <f>'[1]Discounts %'!AK205</f>
        <v>0</v>
      </c>
      <c r="Q202" s="3">
        <f>'[2]Discounts %'!X205</f>
        <v>0</v>
      </c>
      <c r="R202" s="3">
        <f>'[2]Discounts %'!Y205</f>
        <v>0</v>
      </c>
      <c r="S202" s="3">
        <f>'[2]Discounts %'!Z205</f>
        <v>0</v>
      </c>
      <c r="T202" s="3">
        <f>'[2]Discounts %'!AA205</f>
        <v>0</v>
      </c>
      <c r="U202" s="3">
        <f>'[2]Discounts %'!AB205</f>
        <v>0</v>
      </c>
      <c r="V202" s="3">
        <f>'[2]Discounts %'!AC205</f>
        <v>0</v>
      </c>
      <c r="W202" s="3">
        <f>'[2]Discounts %'!AD205</f>
        <v>0</v>
      </c>
      <c r="X202" s="3">
        <f>'[2]Discounts %'!AE205</f>
        <v>0</v>
      </c>
      <c r="Y202" s="3">
        <f>'[2]Discounts %'!AF205</f>
        <v>0</v>
      </c>
      <c r="Z202" s="3">
        <f>'[2]Discounts %'!AG205</f>
        <v>0</v>
      </c>
      <c r="AA202" s="3">
        <f>'[2]Discounts %'!AH205</f>
        <v>0</v>
      </c>
      <c r="AB202" s="3">
        <f>'[2]Discounts %'!AI205</f>
        <v>0</v>
      </c>
      <c r="AC202" s="3">
        <f>'[2]Discounts %'!AJ205</f>
        <v>0</v>
      </c>
      <c r="AD202" s="3">
        <f>'[2]Discounts %'!AK205</f>
        <v>0</v>
      </c>
      <c r="AE202" s="6">
        <f t="shared" si="44"/>
        <v>0</v>
      </c>
      <c r="AF202" s="6">
        <f t="shared" si="45"/>
        <v>0</v>
      </c>
      <c r="AG202" s="6">
        <f t="shared" si="46"/>
        <v>0</v>
      </c>
      <c r="AH202" s="6">
        <f t="shared" si="47"/>
        <v>0</v>
      </c>
      <c r="AI202" s="6">
        <f t="shared" si="48"/>
        <v>0</v>
      </c>
      <c r="AJ202" s="6">
        <f t="shared" si="49"/>
        <v>0</v>
      </c>
      <c r="AK202" s="6">
        <f t="shared" si="50"/>
        <v>0</v>
      </c>
      <c r="AL202" s="6">
        <f t="shared" si="51"/>
        <v>0</v>
      </c>
      <c r="AM202" s="6">
        <f t="shared" si="52"/>
        <v>0</v>
      </c>
      <c r="AN202" s="6">
        <f t="shared" si="53"/>
        <v>0</v>
      </c>
      <c r="AO202" s="6">
        <f t="shared" si="54"/>
        <v>0</v>
      </c>
      <c r="AP202" s="6">
        <f t="shared" si="55"/>
        <v>0</v>
      </c>
      <c r="AQ202" s="6">
        <f t="shared" si="56"/>
        <v>0</v>
      </c>
      <c r="AR202" s="6">
        <f t="shared" si="57"/>
        <v>0</v>
      </c>
    </row>
    <row r="203" spans="1:44" x14ac:dyDescent="0.25">
      <c r="A203" s="1" t="str">
        <f>'[2]Discounts %'!$E206</f>
        <v>HVplus</v>
      </c>
      <c r="B203" s="1" t="str">
        <f>'[2]Discounts per kWh'!$F206</f>
        <v>HV Generation Non-Intermittent</v>
      </c>
      <c r="C203" s="6">
        <f>'[1]Discounts %'!X206</f>
        <v>0</v>
      </c>
      <c r="D203" s="6">
        <f>'[1]Discounts %'!Y206</f>
        <v>0</v>
      </c>
      <c r="E203" s="6">
        <f>'[1]Discounts %'!Z206</f>
        <v>0</v>
      </c>
      <c r="F203" s="6">
        <f>'[1]Discounts %'!AA206</f>
        <v>0</v>
      </c>
      <c r="G203" s="6">
        <f>'[1]Discounts %'!AB206</f>
        <v>0</v>
      </c>
      <c r="H203" s="6">
        <f>'[1]Discounts %'!AC206</f>
        <v>0</v>
      </c>
      <c r="I203" s="6">
        <f>'[1]Discounts %'!AD206</f>
        <v>0</v>
      </c>
      <c r="J203" s="6">
        <f>'[1]Discounts %'!AE206</f>
        <v>0</v>
      </c>
      <c r="K203" s="6">
        <f>'[1]Discounts %'!AF206</f>
        <v>0</v>
      </c>
      <c r="L203" s="6">
        <f>'[1]Discounts %'!AG206</f>
        <v>0</v>
      </c>
      <c r="M203" s="6">
        <f>'[1]Discounts %'!AH206</f>
        <v>0</v>
      </c>
      <c r="N203" s="6">
        <f>'[1]Discounts %'!AI206</f>
        <v>0</v>
      </c>
      <c r="O203" s="6">
        <f>'[1]Discounts %'!AJ206</f>
        <v>0</v>
      </c>
      <c r="P203" s="6">
        <f>'[1]Discounts %'!AK206</f>
        <v>0</v>
      </c>
      <c r="Q203" s="3">
        <f>'[2]Discounts %'!X206</f>
        <v>0</v>
      </c>
      <c r="R203" s="3">
        <f>'[2]Discounts %'!Y206</f>
        <v>0</v>
      </c>
      <c r="S203" s="3">
        <f>'[2]Discounts %'!Z206</f>
        <v>0</v>
      </c>
      <c r="T203" s="3">
        <f>'[2]Discounts %'!AA206</f>
        <v>0</v>
      </c>
      <c r="U203" s="3">
        <f>'[2]Discounts %'!AB206</f>
        <v>0</v>
      </c>
      <c r="V203" s="3">
        <f>'[2]Discounts %'!AC206</f>
        <v>0</v>
      </c>
      <c r="W203" s="3">
        <f>'[2]Discounts %'!AD206</f>
        <v>0</v>
      </c>
      <c r="X203" s="3">
        <f>'[2]Discounts %'!AE206</f>
        <v>0</v>
      </c>
      <c r="Y203" s="3">
        <f>'[2]Discounts %'!AF206</f>
        <v>0</v>
      </c>
      <c r="Z203" s="3">
        <f>'[2]Discounts %'!AG206</f>
        <v>0</v>
      </c>
      <c r="AA203" s="3">
        <f>'[2]Discounts %'!AH206</f>
        <v>0</v>
      </c>
      <c r="AB203" s="3">
        <f>'[2]Discounts %'!AI206</f>
        <v>0</v>
      </c>
      <c r="AC203" s="3">
        <f>'[2]Discounts %'!AJ206</f>
        <v>0</v>
      </c>
      <c r="AD203" s="3">
        <f>'[2]Discounts %'!AK206</f>
        <v>0</v>
      </c>
      <c r="AE203" s="6">
        <f t="shared" si="44"/>
        <v>0</v>
      </c>
      <c r="AF203" s="6">
        <f t="shared" si="45"/>
        <v>0</v>
      </c>
      <c r="AG203" s="6">
        <f t="shared" si="46"/>
        <v>0</v>
      </c>
      <c r="AH203" s="6">
        <f t="shared" si="47"/>
        <v>0</v>
      </c>
      <c r="AI203" s="6">
        <f t="shared" si="48"/>
        <v>0</v>
      </c>
      <c r="AJ203" s="6">
        <f t="shared" si="49"/>
        <v>0</v>
      </c>
      <c r="AK203" s="6">
        <f t="shared" si="50"/>
        <v>0</v>
      </c>
      <c r="AL203" s="6">
        <f t="shared" si="51"/>
        <v>0</v>
      </c>
      <c r="AM203" s="6">
        <f t="shared" si="52"/>
        <v>0</v>
      </c>
      <c r="AN203" s="6">
        <f t="shared" si="53"/>
        <v>0</v>
      </c>
      <c r="AO203" s="6">
        <f t="shared" si="54"/>
        <v>0</v>
      </c>
      <c r="AP203" s="6">
        <f t="shared" si="55"/>
        <v>0</v>
      </c>
      <c r="AQ203" s="6">
        <f t="shared" si="56"/>
        <v>0</v>
      </c>
      <c r="AR203" s="6">
        <f t="shared" si="57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03"/>
  <sheetViews>
    <sheetView zoomScale="75" zoomScaleNormal="7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ColWidth="9.5703125" defaultRowHeight="15" x14ac:dyDescent="0.25"/>
  <cols>
    <col min="1" max="1" width="9.5703125" style="1"/>
    <col min="2" max="2" width="46.5703125" style="1" bestFit="1" customWidth="1"/>
    <col min="3" max="16" width="9.5703125" style="4"/>
    <col min="17" max="30" width="9.5703125" style="1"/>
    <col min="31" max="44" width="9.5703125" style="4"/>
    <col min="45" max="16384" width="9.5703125" style="1"/>
  </cols>
  <sheetData>
    <row r="1" spans="1:44" x14ac:dyDescent="0.25">
      <c r="C1" s="4" t="s">
        <v>14</v>
      </c>
      <c r="Q1" s="1" t="s">
        <v>15</v>
      </c>
      <c r="AE1" s="4" t="s">
        <v>16</v>
      </c>
    </row>
    <row r="2" spans="1:44" x14ac:dyDescent="0.25">
      <c r="C2" s="4" t="str">
        <f>'[1]Discounts %'!X5</f>
        <v>ENWL</v>
      </c>
      <c r="D2" s="4" t="str">
        <f>'[1]Discounts %'!Y5</f>
        <v>NPgN</v>
      </c>
      <c r="E2" s="4" t="str">
        <f>'[1]Discounts %'!Z5</f>
        <v>NPgY</v>
      </c>
      <c r="F2" s="4" t="str">
        <f>'[1]Discounts %'!AA5</f>
        <v>SSEH</v>
      </c>
      <c r="G2" s="4" t="str">
        <f>'[1]Discounts %'!AB5</f>
        <v>SSES</v>
      </c>
      <c r="H2" s="4" t="str">
        <f>'[1]Discounts %'!AC5</f>
        <v>SPD</v>
      </c>
      <c r="I2" s="4" t="str">
        <f>'[1]Discounts %'!AD5</f>
        <v>SPMW</v>
      </c>
      <c r="J2" s="4" t="str">
        <f>'[1]Discounts %'!AE5</f>
        <v>LPN</v>
      </c>
      <c r="K2" s="4" t="str">
        <f>'[1]Discounts %'!AF5</f>
        <v>SPN</v>
      </c>
      <c r="L2" s="4" t="str">
        <f>'[1]Discounts %'!AG5</f>
        <v>EPN</v>
      </c>
      <c r="M2" s="4" t="str">
        <f>'[1]Discounts %'!AH5</f>
        <v>EMID</v>
      </c>
      <c r="N2" s="4" t="str">
        <f>'[1]Discounts %'!AI5</f>
        <v>WMID</v>
      </c>
      <c r="O2" s="4" t="str">
        <f>'[1]Discounts %'!AJ5</f>
        <v>SWEST</v>
      </c>
      <c r="P2" s="4" t="str">
        <f>'[1]Discounts %'!AK5</f>
        <v>SWALES</v>
      </c>
      <c r="Q2" s="1" t="str">
        <f>'[2]Discounts %'!X5</f>
        <v>ENWL</v>
      </c>
      <c r="R2" s="1" t="str">
        <f>'[2]Discounts %'!Y5</f>
        <v>NPgN</v>
      </c>
      <c r="S2" s="1" t="str">
        <f>'[2]Discounts %'!Z5</f>
        <v>NPgY</v>
      </c>
      <c r="T2" s="1" t="str">
        <f>'[2]Discounts %'!AA5</f>
        <v>SSEH</v>
      </c>
      <c r="U2" s="1" t="str">
        <f>'[2]Discounts %'!AB5</f>
        <v>SSES</v>
      </c>
      <c r="V2" s="1" t="str">
        <f>'[2]Discounts %'!AC5</f>
        <v>SPD</v>
      </c>
      <c r="W2" s="1" t="str">
        <f>'[2]Discounts %'!AD5</f>
        <v>SPMW</v>
      </c>
      <c r="X2" s="1" t="str">
        <f>'[2]Discounts %'!AE5</f>
        <v>LPN</v>
      </c>
      <c r="Y2" s="1" t="str">
        <f>'[2]Discounts %'!AF5</f>
        <v>SPN</v>
      </c>
      <c r="Z2" s="1" t="str">
        <f>'[2]Discounts %'!AG5</f>
        <v>EPN</v>
      </c>
      <c r="AA2" s="1" t="str">
        <f>'[2]Discounts %'!AH5</f>
        <v>EMID</v>
      </c>
      <c r="AB2" s="1" t="str">
        <f>'[2]Discounts %'!AI5</f>
        <v>WMID</v>
      </c>
      <c r="AC2" s="1" t="str">
        <f>'[2]Discounts %'!AJ5</f>
        <v>SWEST</v>
      </c>
      <c r="AD2" s="1" t="str">
        <f>'[2]Discounts %'!AK5</f>
        <v>SWALES</v>
      </c>
      <c r="AE2" s="5" t="s">
        <v>0</v>
      </c>
      <c r="AF2" s="5" t="s">
        <v>1</v>
      </c>
      <c r="AG2" s="5" t="s">
        <v>2</v>
      </c>
      <c r="AH2" s="5" t="s">
        <v>3</v>
      </c>
      <c r="AI2" s="5" t="s">
        <v>4</v>
      </c>
      <c r="AJ2" s="5" t="s">
        <v>5</v>
      </c>
      <c r="AK2" s="5" t="s">
        <v>6</v>
      </c>
      <c r="AL2" s="5" t="s">
        <v>7</v>
      </c>
      <c r="AM2" s="5" t="s">
        <v>8</v>
      </c>
      <c r="AN2" s="5" t="s">
        <v>9</v>
      </c>
      <c r="AO2" s="5" t="s">
        <v>10</v>
      </c>
      <c r="AP2" s="5" t="s">
        <v>11</v>
      </c>
      <c r="AQ2" s="5" t="s">
        <v>12</v>
      </c>
      <c r="AR2" s="5" t="s">
        <v>13</v>
      </c>
    </row>
    <row r="3" spans="1:44" x14ac:dyDescent="0.25">
      <c r="A3" s="1" t="str">
        <f>'[2]Discounts %'!$E6</f>
        <v>LV</v>
      </c>
      <c r="B3" s="1" t="str">
        <f>'[2]Discounts per kWh'!$F6</f>
        <v>Domestic Unrestricted</v>
      </c>
      <c r="C3" s="6">
        <f>'[1]Discounts %'!I6</f>
        <v>0.35726986358329849</v>
      </c>
      <c r="D3" s="6">
        <f>'[1]Discounts %'!J6</f>
        <v>0.39762231312284724</v>
      </c>
      <c r="E3" s="6">
        <f>'[1]Discounts %'!K6</f>
        <v>0.39216044784367454</v>
      </c>
      <c r="F3" s="6">
        <f>'[1]Discounts %'!L6</f>
        <v>0.28739281624806817</v>
      </c>
      <c r="G3" s="6">
        <f>'[1]Discounts %'!M6</f>
        <v>0.34129736049113335</v>
      </c>
      <c r="H3" s="6">
        <f>'[1]Discounts %'!N6</f>
        <v>0.3870499701686686</v>
      </c>
      <c r="I3" s="6">
        <f>'[1]Discounts %'!O6</f>
        <v>0.37607325310081186</v>
      </c>
      <c r="J3" s="6">
        <f>'[1]Discounts %'!P6</f>
        <v>0.26900147698065463</v>
      </c>
      <c r="K3" s="6">
        <f>'[1]Discounts %'!Q6</f>
        <v>0.312634554268927</v>
      </c>
      <c r="L3" s="6">
        <f>'[1]Discounts %'!R6</f>
        <v>0.30838051957901946</v>
      </c>
      <c r="M3" s="6">
        <f>'[1]Discounts %'!S6</f>
        <v>0.30144726441729897</v>
      </c>
      <c r="N3" s="6">
        <f>'[1]Discounts %'!T6</f>
        <v>0.33299175791613328</v>
      </c>
      <c r="O3" s="6">
        <f>'[1]Discounts %'!U6</f>
        <v>0.37267999978015748</v>
      </c>
      <c r="P3" s="6">
        <f>'[1]Discounts %'!V6</f>
        <v>0.32652035191487389</v>
      </c>
      <c r="Q3" s="3">
        <f>'[2]Discounts %'!I6</f>
        <v>0.35728372667751457</v>
      </c>
      <c r="R3" s="3">
        <f>'[2]Discounts %'!J6</f>
        <v>0.40051244438664618</v>
      </c>
      <c r="S3" s="3">
        <f>'[2]Discounts %'!K6</f>
        <v>0.39508571740192711</v>
      </c>
      <c r="T3" s="3">
        <f>'[2]Discounts %'!L6</f>
        <v>0.28673912128119183</v>
      </c>
      <c r="U3" s="3">
        <f>'[2]Discounts %'!M6</f>
        <v>0.34413212305933288</v>
      </c>
      <c r="V3" s="3">
        <f>'[2]Discounts %'!N6</f>
        <v>0.3873399008727022</v>
      </c>
      <c r="W3" s="3">
        <f>'[2]Discounts %'!O6</f>
        <v>0.37709059063953143</v>
      </c>
      <c r="X3" s="3">
        <f>'[2]Discounts %'!P6</f>
        <v>0.26683474115013711</v>
      </c>
      <c r="Y3" s="3">
        <f>'[2]Discounts %'!Q6</f>
        <v>0.31139293927426825</v>
      </c>
      <c r="Z3" s="3">
        <f>'[2]Discounts %'!R6</f>
        <v>0.3100994724148548</v>
      </c>
      <c r="AA3" s="3">
        <f>'[2]Discounts %'!S6</f>
        <v>0.30035267521949843</v>
      </c>
      <c r="AB3" s="3">
        <f>'[2]Discounts %'!T6</f>
        <v>0.33201470818334922</v>
      </c>
      <c r="AC3" s="3">
        <f>'[2]Discounts %'!U6</f>
        <v>0.37526615197745755</v>
      </c>
      <c r="AD3" s="3">
        <f>'[2]Discounts %'!V6</f>
        <v>0.31992553008431912</v>
      </c>
      <c r="AE3" s="6">
        <f>Q3-C3</f>
        <v>1.3863094216082228E-5</v>
      </c>
      <c r="AF3" s="6">
        <f t="shared" ref="AF3:AO18" si="0">R3-D3</f>
        <v>2.8901312637989451E-3</v>
      </c>
      <c r="AG3" s="6">
        <f t="shared" si="0"/>
        <v>2.9252695582525634E-3</v>
      </c>
      <c r="AH3" s="6">
        <f t="shared" si="0"/>
        <v>-6.5369496687633921E-4</v>
      </c>
      <c r="AI3" s="6">
        <f t="shared" si="0"/>
        <v>2.8347625681995336E-3</v>
      </c>
      <c r="AJ3" s="6">
        <f t="shared" si="0"/>
        <v>2.8993070403360299E-4</v>
      </c>
      <c r="AK3" s="6">
        <f t="shared" si="0"/>
        <v>1.017337538719576E-3</v>
      </c>
      <c r="AL3" s="6">
        <f t="shared" si="0"/>
        <v>-2.1667358305175188E-3</v>
      </c>
      <c r="AM3" s="6">
        <f t="shared" si="0"/>
        <v>-1.2416149946587463E-3</v>
      </c>
      <c r="AN3" s="6">
        <f t="shared" si="0"/>
        <v>1.7189528358353412E-3</v>
      </c>
      <c r="AO3" s="6">
        <f>AA3-M3</f>
        <v>-1.0945891978005329E-3</v>
      </c>
      <c r="AP3" s="6">
        <f t="shared" ref="AP3:AR18" si="1">AB3-N3</f>
        <v>-9.7704973278406326E-4</v>
      </c>
      <c r="AQ3" s="6">
        <f>AC3-O3</f>
        <v>2.5861521973000734E-3</v>
      </c>
      <c r="AR3" s="6">
        <f>AD3-P3</f>
        <v>-6.5948218305547646E-3</v>
      </c>
    </row>
    <row r="4" spans="1:44" x14ac:dyDescent="0.25">
      <c r="A4" s="1" t="str">
        <f>'[2]Discounts %'!$E7</f>
        <v>LV</v>
      </c>
      <c r="B4" s="1" t="str">
        <f>'[2]Discounts per kWh'!$F7</f>
        <v>Domestic Two Rate</v>
      </c>
      <c r="C4" s="6">
        <f>'[1]Discounts %'!I7</f>
        <v>0.35726986358329849</v>
      </c>
      <c r="D4" s="6">
        <f>'[1]Discounts %'!J7</f>
        <v>0.39762231312284724</v>
      </c>
      <c r="E4" s="6">
        <f>'[1]Discounts %'!K7</f>
        <v>0.39216044784367454</v>
      </c>
      <c r="F4" s="6">
        <f>'[1]Discounts %'!L7</f>
        <v>0.28739281624806817</v>
      </c>
      <c r="G4" s="6">
        <f>'[1]Discounts %'!M7</f>
        <v>0.34129736049113335</v>
      </c>
      <c r="H4" s="6">
        <f>'[1]Discounts %'!N7</f>
        <v>0.3870499701686686</v>
      </c>
      <c r="I4" s="6">
        <f>'[1]Discounts %'!O7</f>
        <v>0.37607325310081186</v>
      </c>
      <c r="J4" s="6">
        <f>'[1]Discounts %'!P7</f>
        <v>0.26900147698065463</v>
      </c>
      <c r="K4" s="6">
        <f>'[1]Discounts %'!Q7</f>
        <v>0.312634554268927</v>
      </c>
      <c r="L4" s="6">
        <f>'[1]Discounts %'!R7</f>
        <v>0.30838051957901946</v>
      </c>
      <c r="M4" s="6">
        <f>'[1]Discounts %'!S7</f>
        <v>0.30144726441729897</v>
      </c>
      <c r="N4" s="6">
        <f>'[1]Discounts %'!T7</f>
        <v>0.33299175791613328</v>
      </c>
      <c r="O4" s="6">
        <f>'[1]Discounts %'!U7</f>
        <v>0.37267999978015748</v>
      </c>
      <c r="P4" s="6">
        <f>'[1]Discounts %'!V7</f>
        <v>0.32652035191487389</v>
      </c>
      <c r="Q4" s="3">
        <f>'[2]Discounts %'!I7</f>
        <v>0.35728372667751457</v>
      </c>
      <c r="R4" s="3">
        <f>'[2]Discounts %'!J7</f>
        <v>0.40051244438664618</v>
      </c>
      <c r="S4" s="3">
        <f>'[2]Discounts %'!K7</f>
        <v>0.39508571740192711</v>
      </c>
      <c r="T4" s="3">
        <f>'[2]Discounts %'!L7</f>
        <v>0.28673912128119183</v>
      </c>
      <c r="U4" s="3">
        <f>'[2]Discounts %'!M7</f>
        <v>0.34413212305933288</v>
      </c>
      <c r="V4" s="3">
        <f>'[2]Discounts %'!N7</f>
        <v>0.3873399008727022</v>
      </c>
      <c r="W4" s="3">
        <f>'[2]Discounts %'!O7</f>
        <v>0.37709059063953143</v>
      </c>
      <c r="X4" s="3">
        <f>'[2]Discounts %'!P7</f>
        <v>0.26683474115013711</v>
      </c>
      <c r="Y4" s="3">
        <f>'[2]Discounts %'!Q7</f>
        <v>0.31139293927426825</v>
      </c>
      <c r="Z4" s="3">
        <f>'[2]Discounts %'!R7</f>
        <v>0.3100994724148548</v>
      </c>
      <c r="AA4" s="3">
        <f>'[2]Discounts %'!S7</f>
        <v>0.30035267521949843</v>
      </c>
      <c r="AB4" s="3">
        <f>'[2]Discounts %'!T7</f>
        <v>0.33201470818334922</v>
      </c>
      <c r="AC4" s="3">
        <f>'[2]Discounts %'!U7</f>
        <v>0.37526615197745755</v>
      </c>
      <c r="AD4" s="3">
        <f>'[2]Discounts %'!V7</f>
        <v>0.31992553008431912</v>
      </c>
      <c r="AE4" s="6">
        <f t="shared" ref="AE4:AR35" si="2">Q4-C4</f>
        <v>1.3863094216082228E-5</v>
      </c>
      <c r="AF4" s="6">
        <f t="shared" si="0"/>
        <v>2.8901312637989451E-3</v>
      </c>
      <c r="AG4" s="6">
        <f t="shared" si="0"/>
        <v>2.9252695582525634E-3</v>
      </c>
      <c r="AH4" s="6">
        <f t="shared" si="0"/>
        <v>-6.5369496687633921E-4</v>
      </c>
      <c r="AI4" s="6">
        <f t="shared" si="0"/>
        <v>2.8347625681995336E-3</v>
      </c>
      <c r="AJ4" s="6">
        <f t="shared" si="0"/>
        <v>2.8993070403360299E-4</v>
      </c>
      <c r="AK4" s="6">
        <f t="shared" si="0"/>
        <v>1.017337538719576E-3</v>
      </c>
      <c r="AL4" s="6">
        <f t="shared" si="0"/>
        <v>-2.1667358305175188E-3</v>
      </c>
      <c r="AM4" s="6">
        <f t="shared" si="0"/>
        <v>-1.2416149946587463E-3</v>
      </c>
      <c r="AN4" s="6">
        <f t="shared" si="0"/>
        <v>1.7189528358353412E-3</v>
      </c>
      <c r="AO4" s="6">
        <f t="shared" si="0"/>
        <v>-1.0945891978005329E-3</v>
      </c>
      <c r="AP4" s="6">
        <f t="shared" si="1"/>
        <v>-9.7704973278406326E-4</v>
      </c>
      <c r="AQ4" s="6">
        <f t="shared" si="1"/>
        <v>2.5861521973000734E-3</v>
      </c>
      <c r="AR4" s="6">
        <f t="shared" si="1"/>
        <v>-6.5948218305547646E-3</v>
      </c>
    </row>
    <row r="5" spans="1:44" x14ac:dyDescent="0.25">
      <c r="A5" s="1" t="str">
        <f>'[2]Discounts %'!$E8</f>
        <v>LV</v>
      </c>
      <c r="B5" s="1" t="str">
        <f>'[2]Discounts per kWh'!$F8</f>
        <v>Domestic Off Peak (related MPAN)</v>
      </c>
      <c r="C5" s="6">
        <f>'[1]Discounts %'!I8</f>
        <v>0.35726986358329849</v>
      </c>
      <c r="D5" s="6">
        <f>'[1]Discounts %'!J8</f>
        <v>0.39762231312284724</v>
      </c>
      <c r="E5" s="6">
        <f>'[1]Discounts %'!K8</f>
        <v>0.39216044784367454</v>
      </c>
      <c r="F5" s="6">
        <f>'[1]Discounts %'!L8</f>
        <v>0.28739281624806817</v>
      </c>
      <c r="G5" s="6">
        <f>'[1]Discounts %'!M8</f>
        <v>0.34129736049113335</v>
      </c>
      <c r="H5" s="6">
        <f>'[1]Discounts %'!N8</f>
        <v>0.3870499701686686</v>
      </c>
      <c r="I5" s="6">
        <f>'[1]Discounts %'!O8</f>
        <v>0.37607325310081186</v>
      </c>
      <c r="J5" s="6">
        <f>'[1]Discounts %'!P8</f>
        <v>0.26900147698065463</v>
      </c>
      <c r="K5" s="6">
        <f>'[1]Discounts %'!Q8</f>
        <v>0.312634554268927</v>
      </c>
      <c r="L5" s="6">
        <f>'[1]Discounts %'!R8</f>
        <v>0.30838051957901946</v>
      </c>
      <c r="M5" s="6">
        <f>'[1]Discounts %'!S8</f>
        <v>0.30144726441729897</v>
      </c>
      <c r="N5" s="6">
        <f>'[1]Discounts %'!T8</f>
        <v>0.33299175791613328</v>
      </c>
      <c r="O5" s="6">
        <f>'[1]Discounts %'!U8</f>
        <v>0.37267999978015748</v>
      </c>
      <c r="P5" s="6">
        <f>'[1]Discounts %'!V8</f>
        <v>0.32652035191487389</v>
      </c>
      <c r="Q5" s="3">
        <f>'[2]Discounts %'!I8</f>
        <v>0.35728372667751457</v>
      </c>
      <c r="R5" s="3">
        <f>'[2]Discounts %'!J8</f>
        <v>0.40051244438664618</v>
      </c>
      <c r="S5" s="3">
        <f>'[2]Discounts %'!K8</f>
        <v>0.39508571740192711</v>
      </c>
      <c r="T5" s="3">
        <f>'[2]Discounts %'!L8</f>
        <v>0.28673912128119183</v>
      </c>
      <c r="U5" s="3">
        <f>'[2]Discounts %'!M8</f>
        <v>0.34413212305933288</v>
      </c>
      <c r="V5" s="3">
        <f>'[2]Discounts %'!N8</f>
        <v>0.3873399008727022</v>
      </c>
      <c r="W5" s="3">
        <f>'[2]Discounts %'!O8</f>
        <v>0.37709059063953143</v>
      </c>
      <c r="X5" s="3">
        <f>'[2]Discounts %'!P8</f>
        <v>0.26683474115013711</v>
      </c>
      <c r="Y5" s="3">
        <f>'[2]Discounts %'!Q8</f>
        <v>0.31139293927426825</v>
      </c>
      <c r="Z5" s="3">
        <f>'[2]Discounts %'!R8</f>
        <v>0.3100994724148548</v>
      </c>
      <c r="AA5" s="3">
        <f>'[2]Discounts %'!S8</f>
        <v>0.30035267521949843</v>
      </c>
      <c r="AB5" s="3">
        <f>'[2]Discounts %'!T8</f>
        <v>0.33201470818334922</v>
      </c>
      <c r="AC5" s="3">
        <f>'[2]Discounts %'!U8</f>
        <v>0.37526615197745755</v>
      </c>
      <c r="AD5" s="3">
        <f>'[2]Discounts %'!V8</f>
        <v>0.31992553008431912</v>
      </c>
      <c r="AE5" s="6">
        <f t="shared" si="2"/>
        <v>1.3863094216082228E-5</v>
      </c>
      <c r="AF5" s="6">
        <f t="shared" si="0"/>
        <v>2.8901312637989451E-3</v>
      </c>
      <c r="AG5" s="6">
        <f t="shared" si="0"/>
        <v>2.9252695582525634E-3</v>
      </c>
      <c r="AH5" s="6">
        <f t="shared" si="0"/>
        <v>-6.5369496687633921E-4</v>
      </c>
      <c r="AI5" s="6">
        <f t="shared" si="0"/>
        <v>2.8347625681995336E-3</v>
      </c>
      <c r="AJ5" s="6">
        <f t="shared" si="0"/>
        <v>2.8993070403360299E-4</v>
      </c>
      <c r="AK5" s="6">
        <f t="shared" si="0"/>
        <v>1.017337538719576E-3</v>
      </c>
      <c r="AL5" s="6">
        <f t="shared" si="0"/>
        <v>-2.1667358305175188E-3</v>
      </c>
      <c r="AM5" s="6">
        <f t="shared" si="0"/>
        <v>-1.2416149946587463E-3</v>
      </c>
      <c r="AN5" s="6">
        <f t="shared" si="0"/>
        <v>1.7189528358353412E-3</v>
      </c>
      <c r="AO5" s="6">
        <f t="shared" si="0"/>
        <v>-1.0945891978005329E-3</v>
      </c>
      <c r="AP5" s="6">
        <f t="shared" si="1"/>
        <v>-9.7704973278406326E-4</v>
      </c>
      <c r="AQ5" s="6">
        <f t="shared" si="1"/>
        <v>2.5861521973000734E-3</v>
      </c>
      <c r="AR5" s="6">
        <f t="shared" si="1"/>
        <v>-6.5948218305547646E-3</v>
      </c>
    </row>
    <row r="6" spans="1:44" x14ac:dyDescent="0.25">
      <c r="A6" s="1" t="str">
        <f>'[2]Discounts %'!$E9</f>
        <v>LV</v>
      </c>
      <c r="B6" s="1" t="str">
        <f>'[2]Discounts per kWh'!$F9</f>
        <v>Small Non Domestic Unrestricted</v>
      </c>
      <c r="C6" s="6">
        <f>'[1]Discounts %'!I9</f>
        <v>0.35726986358329849</v>
      </c>
      <c r="D6" s="6">
        <f>'[1]Discounts %'!J9</f>
        <v>0.39762231312284724</v>
      </c>
      <c r="E6" s="6">
        <f>'[1]Discounts %'!K9</f>
        <v>0.39216044784367454</v>
      </c>
      <c r="F6" s="6">
        <f>'[1]Discounts %'!L9</f>
        <v>0.28739281624806817</v>
      </c>
      <c r="G6" s="6">
        <f>'[1]Discounts %'!M9</f>
        <v>0.34129736049113335</v>
      </c>
      <c r="H6" s="6">
        <f>'[1]Discounts %'!N9</f>
        <v>0.3870499701686686</v>
      </c>
      <c r="I6" s="6">
        <f>'[1]Discounts %'!O9</f>
        <v>0.37607325310081186</v>
      </c>
      <c r="J6" s="6">
        <f>'[1]Discounts %'!P9</f>
        <v>0.26900147698065463</v>
      </c>
      <c r="K6" s="6">
        <f>'[1]Discounts %'!Q9</f>
        <v>0.312634554268927</v>
      </c>
      <c r="L6" s="6">
        <f>'[1]Discounts %'!R9</f>
        <v>0.30838051957901946</v>
      </c>
      <c r="M6" s="6">
        <f>'[1]Discounts %'!S9</f>
        <v>0.30144726441729897</v>
      </c>
      <c r="N6" s="6">
        <f>'[1]Discounts %'!T9</f>
        <v>0.33299175791613328</v>
      </c>
      <c r="O6" s="6">
        <f>'[1]Discounts %'!U9</f>
        <v>0.37267999978015748</v>
      </c>
      <c r="P6" s="6">
        <f>'[1]Discounts %'!V9</f>
        <v>0.32652035191487389</v>
      </c>
      <c r="Q6" s="3">
        <f>'[2]Discounts %'!I9</f>
        <v>0.35728372667751457</v>
      </c>
      <c r="R6" s="3">
        <f>'[2]Discounts %'!J9</f>
        <v>0.40051244438664618</v>
      </c>
      <c r="S6" s="3">
        <f>'[2]Discounts %'!K9</f>
        <v>0.39508571740192711</v>
      </c>
      <c r="T6" s="3">
        <f>'[2]Discounts %'!L9</f>
        <v>0.28673912128119183</v>
      </c>
      <c r="U6" s="3">
        <f>'[2]Discounts %'!M9</f>
        <v>0.34413212305933288</v>
      </c>
      <c r="V6" s="3">
        <f>'[2]Discounts %'!N9</f>
        <v>0.3873399008727022</v>
      </c>
      <c r="W6" s="3">
        <f>'[2]Discounts %'!O9</f>
        <v>0.37709059063953143</v>
      </c>
      <c r="X6" s="3">
        <f>'[2]Discounts %'!P9</f>
        <v>0.26683474115013711</v>
      </c>
      <c r="Y6" s="3">
        <f>'[2]Discounts %'!Q9</f>
        <v>0.31139293927426825</v>
      </c>
      <c r="Z6" s="3">
        <f>'[2]Discounts %'!R9</f>
        <v>0.3100994724148548</v>
      </c>
      <c r="AA6" s="3">
        <f>'[2]Discounts %'!S9</f>
        <v>0.30035267521949843</v>
      </c>
      <c r="AB6" s="3">
        <f>'[2]Discounts %'!T9</f>
        <v>0.33201470818334922</v>
      </c>
      <c r="AC6" s="3">
        <f>'[2]Discounts %'!U9</f>
        <v>0.37526615197745755</v>
      </c>
      <c r="AD6" s="3">
        <f>'[2]Discounts %'!V9</f>
        <v>0.31992553008431912</v>
      </c>
      <c r="AE6" s="6">
        <f t="shared" si="2"/>
        <v>1.3863094216082228E-5</v>
      </c>
      <c r="AF6" s="6">
        <f t="shared" si="0"/>
        <v>2.8901312637989451E-3</v>
      </c>
      <c r="AG6" s="6">
        <f t="shared" si="0"/>
        <v>2.9252695582525634E-3</v>
      </c>
      <c r="AH6" s="6">
        <f t="shared" si="0"/>
        <v>-6.5369496687633921E-4</v>
      </c>
      <c r="AI6" s="6">
        <f t="shared" si="0"/>
        <v>2.8347625681995336E-3</v>
      </c>
      <c r="AJ6" s="6">
        <f t="shared" si="0"/>
        <v>2.8993070403360299E-4</v>
      </c>
      <c r="AK6" s="6">
        <f t="shared" si="0"/>
        <v>1.017337538719576E-3</v>
      </c>
      <c r="AL6" s="6">
        <f t="shared" si="0"/>
        <v>-2.1667358305175188E-3</v>
      </c>
      <c r="AM6" s="6">
        <f t="shared" si="0"/>
        <v>-1.2416149946587463E-3</v>
      </c>
      <c r="AN6" s="6">
        <f t="shared" si="0"/>
        <v>1.7189528358353412E-3</v>
      </c>
      <c r="AO6" s="6">
        <f t="shared" si="0"/>
        <v>-1.0945891978005329E-3</v>
      </c>
      <c r="AP6" s="6">
        <f t="shared" si="1"/>
        <v>-9.7704973278406326E-4</v>
      </c>
      <c r="AQ6" s="6">
        <f t="shared" si="1"/>
        <v>2.5861521973000734E-3</v>
      </c>
      <c r="AR6" s="6">
        <f t="shared" si="1"/>
        <v>-6.5948218305547646E-3</v>
      </c>
    </row>
    <row r="7" spans="1:44" x14ac:dyDescent="0.25">
      <c r="A7" s="1" t="str">
        <f>'[2]Discounts %'!$E10</f>
        <v>LV</v>
      </c>
      <c r="B7" s="1" t="str">
        <f>'[2]Discounts per kWh'!$F10</f>
        <v>Small Non Domestic Two Rate</v>
      </c>
      <c r="C7" s="6">
        <f>'[1]Discounts %'!I10</f>
        <v>0.35726986358329849</v>
      </c>
      <c r="D7" s="6">
        <f>'[1]Discounts %'!J10</f>
        <v>0.39762231312284724</v>
      </c>
      <c r="E7" s="6">
        <f>'[1]Discounts %'!K10</f>
        <v>0.39216044784367454</v>
      </c>
      <c r="F7" s="6">
        <f>'[1]Discounts %'!L10</f>
        <v>0.28739281624806817</v>
      </c>
      <c r="G7" s="6">
        <f>'[1]Discounts %'!M10</f>
        <v>0.34129736049113335</v>
      </c>
      <c r="H7" s="6">
        <f>'[1]Discounts %'!N10</f>
        <v>0.3870499701686686</v>
      </c>
      <c r="I7" s="6">
        <f>'[1]Discounts %'!O10</f>
        <v>0.37607325310081186</v>
      </c>
      <c r="J7" s="6">
        <f>'[1]Discounts %'!P10</f>
        <v>0.26900147698065463</v>
      </c>
      <c r="K7" s="6">
        <f>'[1]Discounts %'!Q10</f>
        <v>0.312634554268927</v>
      </c>
      <c r="L7" s="6">
        <f>'[1]Discounts %'!R10</f>
        <v>0.30838051957901946</v>
      </c>
      <c r="M7" s="6">
        <f>'[1]Discounts %'!S10</f>
        <v>0.30144726441729897</v>
      </c>
      <c r="N7" s="6">
        <f>'[1]Discounts %'!T10</f>
        <v>0.33299175791613328</v>
      </c>
      <c r="O7" s="6">
        <f>'[1]Discounts %'!U10</f>
        <v>0.37267999978015748</v>
      </c>
      <c r="P7" s="6">
        <f>'[1]Discounts %'!V10</f>
        <v>0.32652035191487389</v>
      </c>
      <c r="Q7" s="3">
        <f>'[2]Discounts %'!I10</f>
        <v>0.35728372667751457</v>
      </c>
      <c r="R7" s="3">
        <f>'[2]Discounts %'!J10</f>
        <v>0.40051244438664618</v>
      </c>
      <c r="S7" s="3">
        <f>'[2]Discounts %'!K10</f>
        <v>0.39508571740192711</v>
      </c>
      <c r="T7" s="3">
        <f>'[2]Discounts %'!L10</f>
        <v>0.28673912128119183</v>
      </c>
      <c r="U7" s="3">
        <f>'[2]Discounts %'!M10</f>
        <v>0.34413212305933288</v>
      </c>
      <c r="V7" s="3">
        <f>'[2]Discounts %'!N10</f>
        <v>0.3873399008727022</v>
      </c>
      <c r="W7" s="3">
        <f>'[2]Discounts %'!O10</f>
        <v>0.37709059063953143</v>
      </c>
      <c r="X7" s="3">
        <f>'[2]Discounts %'!P10</f>
        <v>0.26683474115013711</v>
      </c>
      <c r="Y7" s="3">
        <f>'[2]Discounts %'!Q10</f>
        <v>0.31139293927426825</v>
      </c>
      <c r="Z7" s="3">
        <f>'[2]Discounts %'!R10</f>
        <v>0.3100994724148548</v>
      </c>
      <c r="AA7" s="3">
        <f>'[2]Discounts %'!S10</f>
        <v>0.30035267521949843</v>
      </c>
      <c r="AB7" s="3">
        <f>'[2]Discounts %'!T10</f>
        <v>0.33201470818334922</v>
      </c>
      <c r="AC7" s="3">
        <f>'[2]Discounts %'!U10</f>
        <v>0.37526615197745755</v>
      </c>
      <c r="AD7" s="3">
        <f>'[2]Discounts %'!V10</f>
        <v>0.31992553008431912</v>
      </c>
      <c r="AE7" s="6">
        <f t="shared" si="2"/>
        <v>1.3863094216082228E-5</v>
      </c>
      <c r="AF7" s="6">
        <f t="shared" si="0"/>
        <v>2.8901312637989451E-3</v>
      </c>
      <c r="AG7" s="6">
        <f t="shared" si="0"/>
        <v>2.9252695582525634E-3</v>
      </c>
      <c r="AH7" s="6">
        <f t="shared" si="0"/>
        <v>-6.5369496687633921E-4</v>
      </c>
      <c r="AI7" s="6">
        <f t="shared" si="0"/>
        <v>2.8347625681995336E-3</v>
      </c>
      <c r="AJ7" s="6">
        <f t="shared" si="0"/>
        <v>2.8993070403360299E-4</v>
      </c>
      <c r="AK7" s="6">
        <f t="shared" si="0"/>
        <v>1.017337538719576E-3</v>
      </c>
      <c r="AL7" s="6">
        <f t="shared" si="0"/>
        <v>-2.1667358305175188E-3</v>
      </c>
      <c r="AM7" s="6">
        <f t="shared" si="0"/>
        <v>-1.2416149946587463E-3</v>
      </c>
      <c r="AN7" s="6">
        <f t="shared" si="0"/>
        <v>1.7189528358353412E-3</v>
      </c>
      <c r="AO7" s="6">
        <f t="shared" si="0"/>
        <v>-1.0945891978005329E-3</v>
      </c>
      <c r="AP7" s="6">
        <f t="shared" si="1"/>
        <v>-9.7704973278406326E-4</v>
      </c>
      <c r="AQ7" s="6">
        <f t="shared" si="1"/>
        <v>2.5861521973000734E-3</v>
      </c>
      <c r="AR7" s="6">
        <f t="shared" si="1"/>
        <v>-6.5948218305547646E-3</v>
      </c>
    </row>
    <row r="8" spans="1:44" x14ac:dyDescent="0.25">
      <c r="A8" s="1" t="str">
        <f>'[2]Discounts %'!$E11</f>
        <v>LV</v>
      </c>
      <c r="B8" s="1" t="str">
        <f>'[2]Discounts per kWh'!$F11</f>
        <v>Small Non Domestic Off Peak (related MPAN)</v>
      </c>
      <c r="C8" s="6">
        <f>'[1]Discounts %'!I11</f>
        <v>0.35726986358329849</v>
      </c>
      <c r="D8" s="6">
        <f>'[1]Discounts %'!J11</f>
        <v>0.39762231312284724</v>
      </c>
      <c r="E8" s="6">
        <f>'[1]Discounts %'!K11</f>
        <v>0.39216044784367454</v>
      </c>
      <c r="F8" s="6">
        <f>'[1]Discounts %'!L11</f>
        <v>0.28739281624806817</v>
      </c>
      <c r="G8" s="6">
        <f>'[1]Discounts %'!M11</f>
        <v>0.34129736049113335</v>
      </c>
      <c r="H8" s="6">
        <f>'[1]Discounts %'!N11</f>
        <v>0.3870499701686686</v>
      </c>
      <c r="I8" s="6">
        <f>'[1]Discounts %'!O11</f>
        <v>0.37607325310081186</v>
      </c>
      <c r="J8" s="6">
        <f>'[1]Discounts %'!P11</f>
        <v>0.26900147698065463</v>
      </c>
      <c r="K8" s="6">
        <f>'[1]Discounts %'!Q11</f>
        <v>0.312634554268927</v>
      </c>
      <c r="L8" s="6">
        <f>'[1]Discounts %'!R11</f>
        <v>0.30838051957901946</v>
      </c>
      <c r="M8" s="6">
        <f>'[1]Discounts %'!S11</f>
        <v>0.30144726441729897</v>
      </c>
      <c r="N8" s="6">
        <f>'[1]Discounts %'!T11</f>
        <v>0.33299175791613328</v>
      </c>
      <c r="O8" s="6">
        <f>'[1]Discounts %'!U11</f>
        <v>0.37267999978015748</v>
      </c>
      <c r="P8" s="6">
        <f>'[1]Discounts %'!V11</f>
        <v>0.32652035191487389</v>
      </c>
      <c r="Q8" s="3">
        <f>'[2]Discounts %'!I11</f>
        <v>0.35728372667751457</v>
      </c>
      <c r="R8" s="3">
        <f>'[2]Discounts %'!J11</f>
        <v>0.40051244438664618</v>
      </c>
      <c r="S8" s="3">
        <f>'[2]Discounts %'!K11</f>
        <v>0.39508571740192711</v>
      </c>
      <c r="T8" s="3">
        <f>'[2]Discounts %'!L11</f>
        <v>0.28673912128119183</v>
      </c>
      <c r="U8" s="3">
        <f>'[2]Discounts %'!M11</f>
        <v>0.34413212305933288</v>
      </c>
      <c r="V8" s="3">
        <f>'[2]Discounts %'!N11</f>
        <v>0.3873399008727022</v>
      </c>
      <c r="W8" s="3">
        <f>'[2]Discounts %'!O11</f>
        <v>0.37709059063953143</v>
      </c>
      <c r="X8" s="3">
        <f>'[2]Discounts %'!P11</f>
        <v>0.26683474115013711</v>
      </c>
      <c r="Y8" s="3">
        <f>'[2]Discounts %'!Q11</f>
        <v>0.31139293927426825</v>
      </c>
      <c r="Z8" s="3">
        <f>'[2]Discounts %'!R11</f>
        <v>0.3100994724148548</v>
      </c>
      <c r="AA8" s="3">
        <f>'[2]Discounts %'!S11</f>
        <v>0.30035267521949843</v>
      </c>
      <c r="AB8" s="3">
        <f>'[2]Discounts %'!T11</f>
        <v>0.33201470818334922</v>
      </c>
      <c r="AC8" s="3">
        <f>'[2]Discounts %'!U11</f>
        <v>0.37526615197745755</v>
      </c>
      <c r="AD8" s="3">
        <f>'[2]Discounts %'!V11</f>
        <v>0.31992553008431912</v>
      </c>
      <c r="AE8" s="6">
        <f t="shared" si="2"/>
        <v>1.3863094216082228E-5</v>
      </c>
      <c r="AF8" s="6">
        <f t="shared" si="0"/>
        <v>2.8901312637989451E-3</v>
      </c>
      <c r="AG8" s="6">
        <f t="shared" si="0"/>
        <v>2.9252695582525634E-3</v>
      </c>
      <c r="AH8" s="6">
        <f t="shared" si="0"/>
        <v>-6.5369496687633921E-4</v>
      </c>
      <c r="AI8" s="6">
        <f t="shared" si="0"/>
        <v>2.8347625681995336E-3</v>
      </c>
      <c r="AJ8" s="6">
        <f t="shared" si="0"/>
        <v>2.8993070403360299E-4</v>
      </c>
      <c r="AK8" s="6">
        <f t="shared" si="0"/>
        <v>1.017337538719576E-3</v>
      </c>
      <c r="AL8" s="6">
        <f t="shared" si="0"/>
        <v>-2.1667358305175188E-3</v>
      </c>
      <c r="AM8" s="6">
        <f t="shared" si="0"/>
        <v>-1.2416149946587463E-3</v>
      </c>
      <c r="AN8" s="6">
        <f t="shared" si="0"/>
        <v>1.7189528358353412E-3</v>
      </c>
      <c r="AO8" s="6">
        <f t="shared" si="0"/>
        <v>-1.0945891978005329E-3</v>
      </c>
      <c r="AP8" s="6">
        <f t="shared" si="1"/>
        <v>-9.7704973278406326E-4</v>
      </c>
      <c r="AQ8" s="6">
        <f t="shared" si="1"/>
        <v>2.5861521973000734E-3</v>
      </c>
      <c r="AR8" s="6">
        <f t="shared" si="1"/>
        <v>-6.5948218305547646E-3</v>
      </c>
    </row>
    <row r="9" spans="1:44" x14ac:dyDescent="0.25">
      <c r="A9" s="1" t="str">
        <f>'[2]Discounts %'!$E12</f>
        <v>LV</v>
      </c>
      <c r="B9" s="1" t="str">
        <f>'[2]Discounts per kWh'!$F12</f>
        <v>LV Medium Non-Domestic</v>
      </c>
      <c r="C9" s="6">
        <f>'[1]Discounts %'!I12</f>
        <v>0.35726986358329849</v>
      </c>
      <c r="D9" s="6">
        <f>'[1]Discounts %'!J12</f>
        <v>0.39762231312284724</v>
      </c>
      <c r="E9" s="6">
        <f>'[1]Discounts %'!K12</f>
        <v>0.39216044784367454</v>
      </c>
      <c r="F9" s="6">
        <f>'[1]Discounts %'!L12</f>
        <v>0.28739281624806817</v>
      </c>
      <c r="G9" s="6">
        <f>'[1]Discounts %'!M12</f>
        <v>0.34129736049113335</v>
      </c>
      <c r="H9" s="6">
        <f>'[1]Discounts %'!N12</f>
        <v>0.3870499701686686</v>
      </c>
      <c r="I9" s="6">
        <f>'[1]Discounts %'!O12</f>
        <v>0.37607325310081186</v>
      </c>
      <c r="J9" s="6">
        <f>'[1]Discounts %'!P12</f>
        <v>0.26900147698065463</v>
      </c>
      <c r="K9" s="6">
        <f>'[1]Discounts %'!Q12</f>
        <v>0.312634554268927</v>
      </c>
      <c r="L9" s="6">
        <f>'[1]Discounts %'!R12</f>
        <v>0.30838051957901946</v>
      </c>
      <c r="M9" s="6">
        <f>'[1]Discounts %'!S12</f>
        <v>0.30144726441729897</v>
      </c>
      <c r="N9" s="6">
        <f>'[1]Discounts %'!T12</f>
        <v>0.33299175791613328</v>
      </c>
      <c r="O9" s="6">
        <f>'[1]Discounts %'!U12</f>
        <v>0.37267999978015748</v>
      </c>
      <c r="P9" s="6">
        <f>'[1]Discounts %'!V12</f>
        <v>0.32652035191487389</v>
      </c>
      <c r="Q9" s="3">
        <f>'[2]Discounts %'!I12</f>
        <v>0.35728372667751457</v>
      </c>
      <c r="R9" s="3">
        <f>'[2]Discounts %'!J12</f>
        <v>0.40051244438664618</v>
      </c>
      <c r="S9" s="3">
        <f>'[2]Discounts %'!K12</f>
        <v>0.39508571740192711</v>
      </c>
      <c r="T9" s="3">
        <f>'[2]Discounts %'!L12</f>
        <v>0.28673912128119183</v>
      </c>
      <c r="U9" s="3">
        <f>'[2]Discounts %'!M12</f>
        <v>0.34413212305933288</v>
      </c>
      <c r="V9" s="3">
        <f>'[2]Discounts %'!N12</f>
        <v>0.3873399008727022</v>
      </c>
      <c r="W9" s="3">
        <f>'[2]Discounts %'!O12</f>
        <v>0.37709059063953143</v>
      </c>
      <c r="X9" s="3">
        <f>'[2]Discounts %'!P12</f>
        <v>0.26683474115013711</v>
      </c>
      <c r="Y9" s="3">
        <f>'[2]Discounts %'!Q12</f>
        <v>0.31139293927426825</v>
      </c>
      <c r="Z9" s="3">
        <f>'[2]Discounts %'!R12</f>
        <v>0.3100994724148548</v>
      </c>
      <c r="AA9" s="3">
        <f>'[2]Discounts %'!S12</f>
        <v>0.30035267521949843</v>
      </c>
      <c r="AB9" s="3">
        <f>'[2]Discounts %'!T12</f>
        <v>0.33201470818334922</v>
      </c>
      <c r="AC9" s="3">
        <f>'[2]Discounts %'!U12</f>
        <v>0.37526615197745755</v>
      </c>
      <c r="AD9" s="3">
        <f>'[2]Discounts %'!V12</f>
        <v>0.31992553008431912</v>
      </c>
      <c r="AE9" s="6">
        <f t="shared" si="2"/>
        <v>1.3863094216082228E-5</v>
      </c>
      <c r="AF9" s="6">
        <f t="shared" si="0"/>
        <v>2.8901312637989451E-3</v>
      </c>
      <c r="AG9" s="6">
        <f t="shared" si="0"/>
        <v>2.9252695582525634E-3</v>
      </c>
      <c r="AH9" s="6">
        <f t="shared" si="0"/>
        <v>-6.5369496687633921E-4</v>
      </c>
      <c r="AI9" s="6">
        <f t="shared" si="0"/>
        <v>2.8347625681995336E-3</v>
      </c>
      <c r="AJ9" s="6">
        <f t="shared" si="0"/>
        <v>2.8993070403360299E-4</v>
      </c>
      <c r="AK9" s="6">
        <f t="shared" si="0"/>
        <v>1.017337538719576E-3</v>
      </c>
      <c r="AL9" s="6">
        <f t="shared" si="0"/>
        <v>-2.1667358305175188E-3</v>
      </c>
      <c r="AM9" s="6">
        <f t="shared" si="0"/>
        <v>-1.2416149946587463E-3</v>
      </c>
      <c r="AN9" s="6">
        <f t="shared" si="0"/>
        <v>1.7189528358353412E-3</v>
      </c>
      <c r="AO9" s="6">
        <f t="shared" si="0"/>
        <v>-1.0945891978005329E-3</v>
      </c>
      <c r="AP9" s="6">
        <f t="shared" si="1"/>
        <v>-9.7704973278406326E-4</v>
      </c>
      <c r="AQ9" s="6">
        <f t="shared" si="1"/>
        <v>2.5861521973000734E-3</v>
      </c>
      <c r="AR9" s="6">
        <f t="shared" si="1"/>
        <v>-6.5948218305547646E-3</v>
      </c>
    </row>
    <row r="10" spans="1:44" x14ac:dyDescent="0.25">
      <c r="A10" s="1" t="str">
        <f>'[2]Discounts %'!$E13</f>
        <v>LV</v>
      </c>
      <c r="B10" s="1" t="str">
        <f>'[2]Discounts per kWh'!$F13</f>
        <v>LV Sub Medium Non-Domestic</v>
      </c>
      <c r="C10" s="6">
        <f>'[1]Discounts %'!I13</f>
        <v>0</v>
      </c>
      <c r="D10" s="6">
        <f>'[1]Discounts %'!J13</f>
        <v>0</v>
      </c>
      <c r="E10" s="6">
        <f>'[1]Discounts %'!K13</f>
        <v>0</v>
      </c>
      <c r="F10" s="6">
        <f>'[1]Discounts %'!L13</f>
        <v>0</v>
      </c>
      <c r="G10" s="6">
        <f>'[1]Discounts %'!M13</f>
        <v>0</v>
      </c>
      <c r="H10" s="6">
        <f>'[1]Discounts %'!N13</f>
        <v>0</v>
      </c>
      <c r="I10" s="6">
        <f>'[1]Discounts %'!O13</f>
        <v>0</v>
      </c>
      <c r="J10" s="6">
        <f>'[1]Discounts %'!P13</f>
        <v>0</v>
      </c>
      <c r="K10" s="6">
        <f>'[1]Discounts %'!Q13</f>
        <v>0</v>
      </c>
      <c r="L10" s="6">
        <f>'[1]Discounts %'!R13</f>
        <v>0</v>
      </c>
      <c r="M10" s="6">
        <f>'[1]Discounts %'!S13</f>
        <v>0</v>
      </c>
      <c r="N10" s="6">
        <f>'[1]Discounts %'!T13</f>
        <v>0</v>
      </c>
      <c r="O10" s="6">
        <f>'[1]Discounts %'!U13</f>
        <v>0</v>
      </c>
      <c r="P10" s="6">
        <f>'[1]Discounts %'!V13</f>
        <v>0</v>
      </c>
      <c r="Q10" s="3">
        <f>'[2]Discounts %'!I13</f>
        <v>0</v>
      </c>
      <c r="R10" s="3">
        <f>'[2]Discounts %'!J13</f>
        <v>0</v>
      </c>
      <c r="S10" s="3">
        <f>'[2]Discounts %'!K13</f>
        <v>0</v>
      </c>
      <c r="T10" s="3">
        <f>'[2]Discounts %'!L13</f>
        <v>0</v>
      </c>
      <c r="U10" s="3">
        <f>'[2]Discounts %'!M13</f>
        <v>0</v>
      </c>
      <c r="V10" s="3">
        <f>'[2]Discounts %'!N13</f>
        <v>0</v>
      </c>
      <c r="W10" s="3">
        <f>'[2]Discounts %'!O13</f>
        <v>0</v>
      </c>
      <c r="X10" s="3">
        <f>'[2]Discounts %'!P13</f>
        <v>0</v>
      </c>
      <c r="Y10" s="3">
        <f>'[2]Discounts %'!Q13</f>
        <v>0</v>
      </c>
      <c r="Z10" s="3">
        <f>'[2]Discounts %'!R13</f>
        <v>0</v>
      </c>
      <c r="AA10" s="3">
        <f>'[2]Discounts %'!S13</f>
        <v>0</v>
      </c>
      <c r="AB10" s="3">
        <f>'[2]Discounts %'!T13</f>
        <v>0</v>
      </c>
      <c r="AC10" s="3">
        <f>'[2]Discounts %'!U13</f>
        <v>0</v>
      </c>
      <c r="AD10" s="3">
        <f>'[2]Discounts %'!V13</f>
        <v>0</v>
      </c>
      <c r="AE10" s="6">
        <f t="shared" si="2"/>
        <v>0</v>
      </c>
      <c r="AF10" s="6">
        <f t="shared" si="0"/>
        <v>0</v>
      </c>
      <c r="AG10" s="6">
        <f t="shared" si="0"/>
        <v>0</v>
      </c>
      <c r="AH10" s="6">
        <f t="shared" si="0"/>
        <v>0</v>
      </c>
      <c r="AI10" s="6">
        <f t="shared" si="0"/>
        <v>0</v>
      </c>
      <c r="AJ10" s="6">
        <f t="shared" si="0"/>
        <v>0</v>
      </c>
      <c r="AK10" s="6">
        <f t="shared" si="0"/>
        <v>0</v>
      </c>
      <c r="AL10" s="6">
        <f t="shared" si="0"/>
        <v>0</v>
      </c>
      <c r="AM10" s="6">
        <f t="shared" si="0"/>
        <v>0</v>
      </c>
      <c r="AN10" s="6">
        <f t="shared" si="0"/>
        <v>0</v>
      </c>
      <c r="AO10" s="6">
        <f t="shared" si="0"/>
        <v>0</v>
      </c>
      <c r="AP10" s="6">
        <f t="shared" si="1"/>
        <v>0</v>
      </c>
      <c r="AQ10" s="6">
        <f t="shared" si="1"/>
        <v>0</v>
      </c>
      <c r="AR10" s="6">
        <f t="shared" si="1"/>
        <v>0</v>
      </c>
    </row>
    <row r="11" spans="1:44" x14ac:dyDescent="0.25">
      <c r="A11" s="1" t="str">
        <f>'[2]Discounts %'!$E14</f>
        <v>LV</v>
      </c>
      <c r="B11" s="1" t="str">
        <f>'[2]Discounts per kWh'!$F14</f>
        <v>HV Medium Non-Domestic</v>
      </c>
      <c r="C11" s="6">
        <f>'[1]Discounts %'!I14</f>
        <v>0</v>
      </c>
      <c r="D11" s="6">
        <f>'[1]Discounts %'!J14</f>
        <v>0</v>
      </c>
      <c r="E11" s="6">
        <f>'[1]Discounts %'!K14</f>
        <v>0</v>
      </c>
      <c r="F11" s="6">
        <f>'[1]Discounts %'!L14</f>
        <v>0</v>
      </c>
      <c r="G11" s="6">
        <f>'[1]Discounts %'!M14</f>
        <v>0</v>
      </c>
      <c r="H11" s="6">
        <f>'[1]Discounts %'!N14</f>
        <v>0</v>
      </c>
      <c r="I11" s="6">
        <f>'[1]Discounts %'!O14</f>
        <v>0</v>
      </c>
      <c r="J11" s="6">
        <f>'[1]Discounts %'!P14</f>
        <v>0</v>
      </c>
      <c r="K11" s="6">
        <f>'[1]Discounts %'!Q14</f>
        <v>0</v>
      </c>
      <c r="L11" s="6">
        <f>'[1]Discounts %'!R14</f>
        <v>0</v>
      </c>
      <c r="M11" s="6">
        <f>'[1]Discounts %'!S14</f>
        <v>0</v>
      </c>
      <c r="N11" s="6">
        <f>'[1]Discounts %'!T14</f>
        <v>0</v>
      </c>
      <c r="O11" s="6">
        <f>'[1]Discounts %'!U14</f>
        <v>0</v>
      </c>
      <c r="P11" s="6">
        <f>'[1]Discounts %'!V14</f>
        <v>0</v>
      </c>
      <c r="Q11" s="3">
        <f>'[2]Discounts %'!I14</f>
        <v>0</v>
      </c>
      <c r="R11" s="3">
        <f>'[2]Discounts %'!J14</f>
        <v>0</v>
      </c>
      <c r="S11" s="3">
        <f>'[2]Discounts %'!K14</f>
        <v>0</v>
      </c>
      <c r="T11" s="3">
        <f>'[2]Discounts %'!L14</f>
        <v>0</v>
      </c>
      <c r="U11" s="3">
        <f>'[2]Discounts %'!M14</f>
        <v>0</v>
      </c>
      <c r="V11" s="3">
        <f>'[2]Discounts %'!N14</f>
        <v>0</v>
      </c>
      <c r="W11" s="3">
        <f>'[2]Discounts %'!O14</f>
        <v>0</v>
      </c>
      <c r="X11" s="3">
        <f>'[2]Discounts %'!P14</f>
        <v>0</v>
      </c>
      <c r="Y11" s="3">
        <f>'[2]Discounts %'!Q14</f>
        <v>0</v>
      </c>
      <c r="Z11" s="3">
        <f>'[2]Discounts %'!R14</f>
        <v>0</v>
      </c>
      <c r="AA11" s="3">
        <f>'[2]Discounts %'!S14</f>
        <v>0</v>
      </c>
      <c r="AB11" s="3">
        <f>'[2]Discounts %'!T14</f>
        <v>0</v>
      </c>
      <c r="AC11" s="3">
        <f>'[2]Discounts %'!U14</f>
        <v>0</v>
      </c>
      <c r="AD11" s="3">
        <f>'[2]Discounts %'!V14</f>
        <v>0</v>
      </c>
      <c r="AE11" s="6">
        <f t="shared" si="2"/>
        <v>0</v>
      </c>
      <c r="AF11" s="6">
        <f t="shared" si="0"/>
        <v>0</v>
      </c>
      <c r="AG11" s="6">
        <f t="shared" si="0"/>
        <v>0</v>
      </c>
      <c r="AH11" s="6">
        <f t="shared" si="0"/>
        <v>0</v>
      </c>
      <c r="AI11" s="6">
        <f t="shared" si="0"/>
        <v>0</v>
      </c>
      <c r="AJ11" s="6">
        <f t="shared" si="0"/>
        <v>0</v>
      </c>
      <c r="AK11" s="6">
        <f t="shared" si="0"/>
        <v>0</v>
      </c>
      <c r="AL11" s="6">
        <f t="shared" si="0"/>
        <v>0</v>
      </c>
      <c r="AM11" s="6">
        <f t="shared" si="0"/>
        <v>0</v>
      </c>
      <c r="AN11" s="6">
        <f t="shared" si="0"/>
        <v>0</v>
      </c>
      <c r="AO11" s="6">
        <f t="shared" si="0"/>
        <v>0</v>
      </c>
      <c r="AP11" s="6">
        <f t="shared" si="1"/>
        <v>0</v>
      </c>
      <c r="AQ11" s="6">
        <f t="shared" si="1"/>
        <v>0</v>
      </c>
      <c r="AR11" s="6">
        <f t="shared" si="1"/>
        <v>0</v>
      </c>
    </row>
    <row r="12" spans="1:44" x14ac:dyDescent="0.25">
      <c r="A12" s="1" t="str">
        <f>'[2]Discounts %'!$E15</f>
        <v>LV</v>
      </c>
      <c r="B12" s="1" t="str">
        <f>'[2]Discounts per kWh'!$F15</f>
        <v>LV Network Domestic</v>
      </c>
      <c r="C12" s="6">
        <f>'[1]Discounts %'!I15</f>
        <v>0.35726986358329849</v>
      </c>
      <c r="D12" s="6">
        <f>'[1]Discounts %'!J15</f>
        <v>0.39762231312284724</v>
      </c>
      <c r="E12" s="6">
        <f>'[1]Discounts %'!K15</f>
        <v>0.39216044784367454</v>
      </c>
      <c r="F12" s="6">
        <f>'[1]Discounts %'!L15</f>
        <v>0.28739281624806817</v>
      </c>
      <c r="G12" s="6">
        <f>'[1]Discounts %'!M15</f>
        <v>0.34129736049113335</v>
      </c>
      <c r="H12" s="6">
        <f>'[1]Discounts %'!N15</f>
        <v>0.3870499701686686</v>
      </c>
      <c r="I12" s="6">
        <f>'[1]Discounts %'!O15</f>
        <v>0.37607325310081186</v>
      </c>
      <c r="J12" s="6">
        <f>'[1]Discounts %'!P15</f>
        <v>0.26900147698065463</v>
      </c>
      <c r="K12" s="6">
        <f>'[1]Discounts %'!Q15</f>
        <v>0.312634554268927</v>
      </c>
      <c r="L12" s="6">
        <f>'[1]Discounts %'!R15</f>
        <v>0.30838051957901946</v>
      </c>
      <c r="M12" s="6">
        <f>'[1]Discounts %'!S15</f>
        <v>0.30144726441729897</v>
      </c>
      <c r="N12" s="6">
        <f>'[1]Discounts %'!T15</f>
        <v>0.33299175791613328</v>
      </c>
      <c r="O12" s="6">
        <f>'[1]Discounts %'!U15</f>
        <v>0.37267999978015748</v>
      </c>
      <c r="P12" s="6">
        <f>'[1]Discounts %'!V15</f>
        <v>0.32652035191487389</v>
      </c>
      <c r="Q12" s="3">
        <f>'[2]Discounts %'!I15</f>
        <v>0.35728372667751457</v>
      </c>
      <c r="R12" s="3">
        <f>'[2]Discounts %'!J15</f>
        <v>0.40051244438664618</v>
      </c>
      <c r="S12" s="3">
        <f>'[2]Discounts %'!K15</f>
        <v>0.39508571740192711</v>
      </c>
      <c r="T12" s="3">
        <f>'[2]Discounts %'!L15</f>
        <v>0.28673912128119183</v>
      </c>
      <c r="U12" s="3">
        <f>'[2]Discounts %'!M15</f>
        <v>0.34413212305933288</v>
      </c>
      <c r="V12" s="3">
        <f>'[2]Discounts %'!N15</f>
        <v>0.3873399008727022</v>
      </c>
      <c r="W12" s="3">
        <f>'[2]Discounts %'!O15</f>
        <v>0.37709059063953143</v>
      </c>
      <c r="X12" s="3">
        <f>'[2]Discounts %'!P15</f>
        <v>0.26683474115013711</v>
      </c>
      <c r="Y12" s="3">
        <f>'[2]Discounts %'!Q15</f>
        <v>0.31139293927426825</v>
      </c>
      <c r="Z12" s="3">
        <f>'[2]Discounts %'!R15</f>
        <v>0.3100994724148548</v>
      </c>
      <c r="AA12" s="3">
        <f>'[2]Discounts %'!S15</f>
        <v>0.30035267521949843</v>
      </c>
      <c r="AB12" s="3">
        <f>'[2]Discounts %'!T15</f>
        <v>0.33201470818334922</v>
      </c>
      <c r="AC12" s="3">
        <f>'[2]Discounts %'!U15</f>
        <v>0.37526615197745755</v>
      </c>
      <c r="AD12" s="3">
        <f>'[2]Discounts %'!V15</f>
        <v>0.31992553008431912</v>
      </c>
      <c r="AE12" s="6">
        <f t="shared" si="2"/>
        <v>1.3863094216082228E-5</v>
      </c>
      <c r="AF12" s="6">
        <f t="shared" si="0"/>
        <v>2.8901312637989451E-3</v>
      </c>
      <c r="AG12" s="6">
        <f t="shared" si="0"/>
        <v>2.9252695582525634E-3</v>
      </c>
      <c r="AH12" s="6">
        <f t="shared" si="0"/>
        <v>-6.5369496687633921E-4</v>
      </c>
      <c r="AI12" s="6">
        <f t="shared" si="0"/>
        <v>2.8347625681995336E-3</v>
      </c>
      <c r="AJ12" s="6">
        <f t="shared" si="0"/>
        <v>2.8993070403360299E-4</v>
      </c>
      <c r="AK12" s="6">
        <f t="shared" si="0"/>
        <v>1.017337538719576E-3</v>
      </c>
      <c r="AL12" s="6">
        <f t="shared" si="0"/>
        <v>-2.1667358305175188E-3</v>
      </c>
      <c r="AM12" s="6">
        <f t="shared" si="0"/>
        <v>-1.2416149946587463E-3</v>
      </c>
      <c r="AN12" s="6">
        <f t="shared" si="0"/>
        <v>1.7189528358353412E-3</v>
      </c>
      <c r="AO12" s="6">
        <f t="shared" si="0"/>
        <v>-1.0945891978005329E-3</v>
      </c>
      <c r="AP12" s="6">
        <f t="shared" si="1"/>
        <v>-9.7704973278406326E-4</v>
      </c>
      <c r="AQ12" s="6">
        <f t="shared" si="1"/>
        <v>2.5861521973000734E-3</v>
      </c>
      <c r="AR12" s="6">
        <f t="shared" si="1"/>
        <v>-6.5948218305547646E-3</v>
      </c>
    </row>
    <row r="13" spans="1:44" x14ac:dyDescent="0.25">
      <c r="A13" s="1" t="str">
        <f>'[2]Discounts %'!$E16</f>
        <v>LV</v>
      </c>
      <c r="B13" s="1" t="str">
        <f>'[2]Discounts per kWh'!$F16</f>
        <v>LV Network Non-Domestic Non-CT</v>
      </c>
      <c r="C13" s="6">
        <f>'[1]Discounts %'!I16</f>
        <v>0.35726986358329849</v>
      </c>
      <c r="D13" s="6">
        <f>'[1]Discounts %'!J16</f>
        <v>0.39762231312284724</v>
      </c>
      <c r="E13" s="6">
        <f>'[1]Discounts %'!K16</f>
        <v>0.39216044784367454</v>
      </c>
      <c r="F13" s="6">
        <f>'[1]Discounts %'!L16</f>
        <v>0.28739281624806817</v>
      </c>
      <c r="G13" s="6">
        <f>'[1]Discounts %'!M16</f>
        <v>0.34129736049113335</v>
      </c>
      <c r="H13" s="6">
        <f>'[1]Discounts %'!N16</f>
        <v>0.3870499701686686</v>
      </c>
      <c r="I13" s="6">
        <f>'[1]Discounts %'!O16</f>
        <v>0.37607325310081186</v>
      </c>
      <c r="J13" s="6">
        <f>'[1]Discounts %'!P16</f>
        <v>0.26900147698065463</v>
      </c>
      <c r="K13" s="6">
        <f>'[1]Discounts %'!Q16</f>
        <v>0.312634554268927</v>
      </c>
      <c r="L13" s="6">
        <f>'[1]Discounts %'!R16</f>
        <v>0.30838051957901946</v>
      </c>
      <c r="M13" s="6">
        <f>'[1]Discounts %'!S16</f>
        <v>0.30144726441729897</v>
      </c>
      <c r="N13" s="6">
        <f>'[1]Discounts %'!T16</f>
        <v>0.33299175791613328</v>
      </c>
      <c r="O13" s="6">
        <f>'[1]Discounts %'!U16</f>
        <v>0.37267999978015748</v>
      </c>
      <c r="P13" s="6">
        <f>'[1]Discounts %'!V16</f>
        <v>0.32652035191487389</v>
      </c>
      <c r="Q13" s="3">
        <f>'[2]Discounts %'!I16</f>
        <v>0.35728372667751457</v>
      </c>
      <c r="R13" s="3">
        <f>'[2]Discounts %'!J16</f>
        <v>0.40051244438664618</v>
      </c>
      <c r="S13" s="3">
        <f>'[2]Discounts %'!K16</f>
        <v>0.39508571740192711</v>
      </c>
      <c r="T13" s="3">
        <f>'[2]Discounts %'!L16</f>
        <v>0.28673912128119183</v>
      </c>
      <c r="U13" s="3">
        <f>'[2]Discounts %'!M16</f>
        <v>0.34413212305933288</v>
      </c>
      <c r="V13" s="3">
        <f>'[2]Discounts %'!N16</f>
        <v>0.3873399008727022</v>
      </c>
      <c r="W13" s="3">
        <f>'[2]Discounts %'!O16</f>
        <v>0.37709059063953143</v>
      </c>
      <c r="X13" s="3">
        <f>'[2]Discounts %'!P16</f>
        <v>0.26683474115013711</v>
      </c>
      <c r="Y13" s="3">
        <f>'[2]Discounts %'!Q16</f>
        <v>0.31139293927426825</v>
      </c>
      <c r="Z13" s="3">
        <f>'[2]Discounts %'!R16</f>
        <v>0.3100994724148548</v>
      </c>
      <c r="AA13" s="3">
        <f>'[2]Discounts %'!S16</f>
        <v>0.30035267521949843</v>
      </c>
      <c r="AB13" s="3">
        <f>'[2]Discounts %'!T16</f>
        <v>0.33201470818334922</v>
      </c>
      <c r="AC13" s="3">
        <f>'[2]Discounts %'!U16</f>
        <v>0.37526615197745755</v>
      </c>
      <c r="AD13" s="3">
        <f>'[2]Discounts %'!V16</f>
        <v>0.31992553008431912</v>
      </c>
      <c r="AE13" s="6">
        <f t="shared" si="2"/>
        <v>1.3863094216082228E-5</v>
      </c>
      <c r="AF13" s="6">
        <f t="shared" si="0"/>
        <v>2.8901312637989451E-3</v>
      </c>
      <c r="AG13" s="6">
        <f t="shared" si="0"/>
        <v>2.9252695582525634E-3</v>
      </c>
      <c r="AH13" s="6">
        <f t="shared" si="0"/>
        <v>-6.5369496687633921E-4</v>
      </c>
      <c r="AI13" s="6">
        <f t="shared" si="0"/>
        <v>2.8347625681995336E-3</v>
      </c>
      <c r="AJ13" s="6">
        <f t="shared" si="0"/>
        <v>2.8993070403360299E-4</v>
      </c>
      <c r="AK13" s="6">
        <f t="shared" si="0"/>
        <v>1.017337538719576E-3</v>
      </c>
      <c r="AL13" s="6">
        <f t="shared" si="0"/>
        <v>-2.1667358305175188E-3</v>
      </c>
      <c r="AM13" s="6">
        <f t="shared" si="0"/>
        <v>-1.2416149946587463E-3</v>
      </c>
      <c r="AN13" s="6">
        <f t="shared" si="0"/>
        <v>1.7189528358353412E-3</v>
      </c>
      <c r="AO13" s="6">
        <f t="shared" si="0"/>
        <v>-1.0945891978005329E-3</v>
      </c>
      <c r="AP13" s="6">
        <f t="shared" si="1"/>
        <v>-9.7704973278406326E-4</v>
      </c>
      <c r="AQ13" s="6">
        <f t="shared" si="1"/>
        <v>2.5861521973000734E-3</v>
      </c>
      <c r="AR13" s="6">
        <f t="shared" si="1"/>
        <v>-6.5948218305547646E-3</v>
      </c>
    </row>
    <row r="14" spans="1:44" x14ac:dyDescent="0.25">
      <c r="A14" s="1" t="str">
        <f>'[2]Discounts %'!$E17</f>
        <v>LV</v>
      </c>
      <c r="B14" s="1" t="str">
        <f>'[2]Discounts per kWh'!$F17</f>
        <v>LV HH Metered</v>
      </c>
      <c r="C14" s="6">
        <f>'[1]Discounts %'!I17</f>
        <v>0.35726986358329849</v>
      </c>
      <c r="D14" s="6">
        <f>'[1]Discounts %'!J17</f>
        <v>0.39762231312284724</v>
      </c>
      <c r="E14" s="6">
        <f>'[1]Discounts %'!K17</f>
        <v>0.39216044784367454</v>
      </c>
      <c r="F14" s="6">
        <f>'[1]Discounts %'!L17</f>
        <v>0.28739281624806817</v>
      </c>
      <c r="G14" s="6">
        <f>'[1]Discounts %'!M17</f>
        <v>0.34129736049113335</v>
      </c>
      <c r="H14" s="6">
        <f>'[1]Discounts %'!N17</f>
        <v>0.3870499701686686</v>
      </c>
      <c r="I14" s="6">
        <f>'[1]Discounts %'!O17</f>
        <v>0.37607325310081186</v>
      </c>
      <c r="J14" s="6">
        <f>'[1]Discounts %'!P17</f>
        <v>0.26900147698065463</v>
      </c>
      <c r="K14" s="6">
        <f>'[1]Discounts %'!Q17</f>
        <v>0.312634554268927</v>
      </c>
      <c r="L14" s="6">
        <f>'[1]Discounts %'!R17</f>
        <v>0.30838051957901946</v>
      </c>
      <c r="M14" s="6">
        <f>'[1]Discounts %'!S17</f>
        <v>0.30144726441729897</v>
      </c>
      <c r="N14" s="6">
        <f>'[1]Discounts %'!T17</f>
        <v>0.33299175791613328</v>
      </c>
      <c r="O14" s="6">
        <f>'[1]Discounts %'!U17</f>
        <v>0.37267999978015748</v>
      </c>
      <c r="P14" s="6">
        <f>'[1]Discounts %'!V17</f>
        <v>0.32652035191487389</v>
      </c>
      <c r="Q14" s="3">
        <f>'[2]Discounts %'!I17</f>
        <v>0.35728372667751457</v>
      </c>
      <c r="R14" s="3">
        <f>'[2]Discounts %'!J17</f>
        <v>0.40051244438664618</v>
      </c>
      <c r="S14" s="3">
        <f>'[2]Discounts %'!K17</f>
        <v>0.39508571740192711</v>
      </c>
      <c r="T14" s="3">
        <f>'[2]Discounts %'!L17</f>
        <v>0.28673912128119183</v>
      </c>
      <c r="U14" s="3">
        <f>'[2]Discounts %'!M17</f>
        <v>0.34413212305933288</v>
      </c>
      <c r="V14" s="3">
        <f>'[2]Discounts %'!N17</f>
        <v>0.3873399008727022</v>
      </c>
      <c r="W14" s="3">
        <f>'[2]Discounts %'!O17</f>
        <v>0.37709059063953143</v>
      </c>
      <c r="X14" s="3">
        <f>'[2]Discounts %'!P17</f>
        <v>0.26683474115013711</v>
      </c>
      <c r="Y14" s="3">
        <f>'[2]Discounts %'!Q17</f>
        <v>0.31139293927426825</v>
      </c>
      <c r="Z14" s="3">
        <f>'[2]Discounts %'!R17</f>
        <v>0.3100994724148548</v>
      </c>
      <c r="AA14" s="3">
        <f>'[2]Discounts %'!S17</f>
        <v>0.30035267521949843</v>
      </c>
      <c r="AB14" s="3">
        <f>'[2]Discounts %'!T17</f>
        <v>0.33201470818334922</v>
      </c>
      <c r="AC14" s="3">
        <f>'[2]Discounts %'!U17</f>
        <v>0.37526615197745755</v>
      </c>
      <c r="AD14" s="3">
        <f>'[2]Discounts %'!V17</f>
        <v>0.31992553008431912</v>
      </c>
      <c r="AE14" s="6">
        <f t="shared" si="2"/>
        <v>1.3863094216082228E-5</v>
      </c>
      <c r="AF14" s="6">
        <f t="shared" si="0"/>
        <v>2.8901312637989451E-3</v>
      </c>
      <c r="AG14" s="6">
        <f t="shared" si="0"/>
        <v>2.9252695582525634E-3</v>
      </c>
      <c r="AH14" s="6">
        <f t="shared" si="0"/>
        <v>-6.5369496687633921E-4</v>
      </c>
      <c r="AI14" s="6">
        <f t="shared" si="0"/>
        <v>2.8347625681995336E-3</v>
      </c>
      <c r="AJ14" s="6">
        <f t="shared" si="0"/>
        <v>2.8993070403360299E-4</v>
      </c>
      <c r="AK14" s="6">
        <f t="shared" si="0"/>
        <v>1.017337538719576E-3</v>
      </c>
      <c r="AL14" s="6">
        <f t="shared" si="0"/>
        <v>-2.1667358305175188E-3</v>
      </c>
      <c r="AM14" s="6">
        <f t="shared" si="0"/>
        <v>-1.2416149946587463E-3</v>
      </c>
      <c r="AN14" s="6">
        <f t="shared" si="0"/>
        <v>1.7189528358353412E-3</v>
      </c>
      <c r="AO14" s="6">
        <f t="shared" si="0"/>
        <v>-1.0945891978005329E-3</v>
      </c>
      <c r="AP14" s="6">
        <f t="shared" si="1"/>
        <v>-9.7704973278406326E-4</v>
      </c>
      <c r="AQ14" s="6">
        <f t="shared" si="1"/>
        <v>2.5861521973000734E-3</v>
      </c>
      <c r="AR14" s="6">
        <f t="shared" si="1"/>
        <v>-6.5948218305547646E-3</v>
      </c>
    </row>
    <row r="15" spans="1:44" x14ac:dyDescent="0.25">
      <c r="A15" s="1" t="str">
        <f>'[2]Discounts %'!$E18</f>
        <v>LV</v>
      </c>
      <c r="B15" s="1" t="str">
        <f>'[2]Discounts per kWh'!$F18</f>
        <v>LV Sub HH Metered</v>
      </c>
      <c r="C15" s="6">
        <f>'[1]Discounts %'!I18</f>
        <v>0</v>
      </c>
      <c r="D15" s="6">
        <f>'[1]Discounts %'!J18</f>
        <v>0</v>
      </c>
      <c r="E15" s="6">
        <f>'[1]Discounts %'!K18</f>
        <v>0</v>
      </c>
      <c r="F15" s="6">
        <f>'[1]Discounts %'!L18</f>
        <v>0</v>
      </c>
      <c r="G15" s="6">
        <f>'[1]Discounts %'!M18</f>
        <v>0</v>
      </c>
      <c r="H15" s="6">
        <f>'[1]Discounts %'!N18</f>
        <v>0</v>
      </c>
      <c r="I15" s="6">
        <f>'[1]Discounts %'!O18</f>
        <v>0</v>
      </c>
      <c r="J15" s="6">
        <f>'[1]Discounts %'!P18</f>
        <v>0</v>
      </c>
      <c r="K15" s="6">
        <f>'[1]Discounts %'!Q18</f>
        <v>0</v>
      </c>
      <c r="L15" s="6">
        <f>'[1]Discounts %'!R18</f>
        <v>0</v>
      </c>
      <c r="M15" s="6">
        <f>'[1]Discounts %'!S18</f>
        <v>0</v>
      </c>
      <c r="N15" s="6">
        <f>'[1]Discounts %'!T18</f>
        <v>0</v>
      </c>
      <c r="O15" s="6">
        <f>'[1]Discounts %'!U18</f>
        <v>0</v>
      </c>
      <c r="P15" s="6">
        <f>'[1]Discounts %'!V18</f>
        <v>0</v>
      </c>
      <c r="Q15" s="3">
        <f>'[2]Discounts %'!I18</f>
        <v>0</v>
      </c>
      <c r="R15" s="3">
        <f>'[2]Discounts %'!J18</f>
        <v>0</v>
      </c>
      <c r="S15" s="3">
        <f>'[2]Discounts %'!K18</f>
        <v>0</v>
      </c>
      <c r="T15" s="3">
        <f>'[2]Discounts %'!L18</f>
        <v>0</v>
      </c>
      <c r="U15" s="3">
        <f>'[2]Discounts %'!M18</f>
        <v>0</v>
      </c>
      <c r="V15" s="3">
        <f>'[2]Discounts %'!N18</f>
        <v>0</v>
      </c>
      <c r="W15" s="3">
        <f>'[2]Discounts %'!O18</f>
        <v>0</v>
      </c>
      <c r="X15" s="3">
        <f>'[2]Discounts %'!P18</f>
        <v>0</v>
      </c>
      <c r="Y15" s="3">
        <f>'[2]Discounts %'!Q18</f>
        <v>0</v>
      </c>
      <c r="Z15" s="3">
        <f>'[2]Discounts %'!R18</f>
        <v>0</v>
      </c>
      <c r="AA15" s="3">
        <f>'[2]Discounts %'!S18</f>
        <v>0</v>
      </c>
      <c r="AB15" s="3">
        <f>'[2]Discounts %'!T18</f>
        <v>0</v>
      </c>
      <c r="AC15" s="3">
        <f>'[2]Discounts %'!U18</f>
        <v>0</v>
      </c>
      <c r="AD15" s="3">
        <f>'[2]Discounts %'!V18</f>
        <v>0</v>
      </c>
      <c r="AE15" s="6">
        <f t="shared" si="2"/>
        <v>0</v>
      </c>
      <c r="AF15" s="6">
        <f t="shared" si="0"/>
        <v>0</v>
      </c>
      <c r="AG15" s="6">
        <f t="shared" si="0"/>
        <v>0</v>
      </c>
      <c r="AH15" s="6">
        <f t="shared" si="0"/>
        <v>0</v>
      </c>
      <c r="AI15" s="6">
        <f t="shared" si="0"/>
        <v>0</v>
      </c>
      <c r="AJ15" s="6">
        <f t="shared" si="0"/>
        <v>0</v>
      </c>
      <c r="AK15" s="6">
        <f t="shared" si="0"/>
        <v>0</v>
      </c>
      <c r="AL15" s="6">
        <f t="shared" si="0"/>
        <v>0</v>
      </c>
      <c r="AM15" s="6">
        <f t="shared" si="0"/>
        <v>0</v>
      </c>
      <c r="AN15" s="6">
        <f t="shared" si="0"/>
        <v>0</v>
      </c>
      <c r="AO15" s="6">
        <f t="shared" si="0"/>
        <v>0</v>
      </c>
      <c r="AP15" s="6">
        <f t="shared" si="1"/>
        <v>0</v>
      </c>
      <c r="AQ15" s="6">
        <f t="shared" si="1"/>
        <v>0</v>
      </c>
      <c r="AR15" s="6">
        <f t="shared" si="1"/>
        <v>0</v>
      </c>
    </row>
    <row r="16" spans="1:44" x14ac:dyDescent="0.25">
      <c r="A16" s="1" t="str">
        <f>'[2]Discounts %'!$E19</f>
        <v>LV</v>
      </c>
      <c r="B16" s="1" t="str">
        <f>'[2]Discounts per kWh'!$F19</f>
        <v>HV HH Metered</v>
      </c>
      <c r="C16" s="6">
        <f>'[1]Discounts %'!I19</f>
        <v>0</v>
      </c>
      <c r="D16" s="6">
        <f>'[1]Discounts %'!J19</f>
        <v>0</v>
      </c>
      <c r="E16" s="6">
        <f>'[1]Discounts %'!K19</f>
        <v>0</v>
      </c>
      <c r="F16" s="6">
        <f>'[1]Discounts %'!L19</f>
        <v>0</v>
      </c>
      <c r="G16" s="6">
        <f>'[1]Discounts %'!M19</f>
        <v>0</v>
      </c>
      <c r="H16" s="6">
        <f>'[1]Discounts %'!N19</f>
        <v>0</v>
      </c>
      <c r="I16" s="6">
        <f>'[1]Discounts %'!O19</f>
        <v>0</v>
      </c>
      <c r="J16" s="6">
        <f>'[1]Discounts %'!P19</f>
        <v>0</v>
      </c>
      <c r="K16" s="6">
        <f>'[1]Discounts %'!Q19</f>
        <v>0</v>
      </c>
      <c r="L16" s="6">
        <f>'[1]Discounts %'!R19</f>
        <v>0</v>
      </c>
      <c r="M16" s="6">
        <f>'[1]Discounts %'!S19</f>
        <v>0</v>
      </c>
      <c r="N16" s="6">
        <f>'[1]Discounts %'!T19</f>
        <v>0</v>
      </c>
      <c r="O16" s="6">
        <f>'[1]Discounts %'!U19</f>
        <v>0</v>
      </c>
      <c r="P16" s="6">
        <f>'[1]Discounts %'!V19</f>
        <v>0</v>
      </c>
      <c r="Q16" s="3">
        <f>'[2]Discounts %'!I19</f>
        <v>0</v>
      </c>
      <c r="R16" s="3">
        <f>'[2]Discounts %'!J19</f>
        <v>0</v>
      </c>
      <c r="S16" s="3">
        <f>'[2]Discounts %'!K19</f>
        <v>0</v>
      </c>
      <c r="T16" s="3">
        <f>'[2]Discounts %'!L19</f>
        <v>0</v>
      </c>
      <c r="U16" s="3">
        <f>'[2]Discounts %'!M19</f>
        <v>0</v>
      </c>
      <c r="V16" s="3">
        <f>'[2]Discounts %'!N19</f>
        <v>0</v>
      </c>
      <c r="W16" s="3">
        <f>'[2]Discounts %'!O19</f>
        <v>0</v>
      </c>
      <c r="X16" s="3">
        <f>'[2]Discounts %'!P19</f>
        <v>0</v>
      </c>
      <c r="Y16" s="3">
        <f>'[2]Discounts %'!Q19</f>
        <v>0</v>
      </c>
      <c r="Z16" s="3">
        <f>'[2]Discounts %'!R19</f>
        <v>0</v>
      </c>
      <c r="AA16" s="3">
        <f>'[2]Discounts %'!S19</f>
        <v>0</v>
      </c>
      <c r="AB16" s="3">
        <f>'[2]Discounts %'!T19</f>
        <v>0</v>
      </c>
      <c r="AC16" s="3">
        <f>'[2]Discounts %'!U19</f>
        <v>0</v>
      </c>
      <c r="AD16" s="3">
        <f>'[2]Discounts %'!V19</f>
        <v>0</v>
      </c>
      <c r="AE16" s="6">
        <f t="shared" si="2"/>
        <v>0</v>
      </c>
      <c r="AF16" s="6">
        <f t="shared" si="0"/>
        <v>0</v>
      </c>
      <c r="AG16" s="6">
        <f t="shared" si="0"/>
        <v>0</v>
      </c>
      <c r="AH16" s="6">
        <f t="shared" si="0"/>
        <v>0</v>
      </c>
      <c r="AI16" s="6">
        <f t="shared" si="0"/>
        <v>0</v>
      </c>
      <c r="AJ16" s="6">
        <f t="shared" si="0"/>
        <v>0</v>
      </c>
      <c r="AK16" s="6">
        <f t="shared" si="0"/>
        <v>0</v>
      </c>
      <c r="AL16" s="6">
        <f t="shared" si="0"/>
        <v>0</v>
      </c>
      <c r="AM16" s="6">
        <f t="shared" si="0"/>
        <v>0</v>
      </c>
      <c r="AN16" s="6">
        <f t="shared" si="0"/>
        <v>0</v>
      </c>
      <c r="AO16" s="6">
        <f t="shared" si="0"/>
        <v>0</v>
      </c>
      <c r="AP16" s="6">
        <f t="shared" si="1"/>
        <v>0</v>
      </c>
      <c r="AQ16" s="6">
        <f t="shared" si="1"/>
        <v>0</v>
      </c>
      <c r="AR16" s="6">
        <f t="shared" si="1"/>
        <v>0</v>
      </c>
    </row>
    <row r="17" spans="1:44" x14ac:dyDescent="0.25">
      <c r="A17" s="1" t="str">
        <f>'[2]Discounts %'!$E20</f>
        <v>LV</v>
      </c>
      <c r="B17" s="1" t="str">
        <f>'[2]Discounts per kWh'!$F20</f>
        <v>NHH UMS category A</v>
      </c>
      <c r="C17" s="6">
        <f>'[1]Discounts %'!I20</f>
        <v>0.35726986358329849</v>
      </c>
      <c r="D17" s="6">
        <f>'[1]Discounts %'!J20</f>
        <v>0.39762231312284724</v>
      </c>
      <c r="E17" s="6">
        <f>'[1]Discounts %'!K20</f>
        <v>0.39216044784367454</v>
      </c>
      <c r="F17" s="6">
        <f>'[1]Discounts %'!L20</f>
        <v>0.28739281624806817</v>
      </c>
      <c r="G17" s="6">
        <f>'[1]Discounts %'!M20</f>
        <v>0.34129736049113335</v>
      </c>
      <c r="H17" s="6">
        <f>'[1]Discounts %'!N20</f>
        <v>0.3870499701686686</v>
      </c>
      <c r="I17" s="6">
        <f>'[1]Discounts %'!O20</f>
        <v>0.37607325310081186</v>
      </c>
      <c r="J17" s="6">
        <f>'[1]Discounts %'!P20</f>
        <v>0.26900147698065463</v>
      </c>
      <c r="K17" s="6">
        <f>'[1]Discounts %'!Q20</f>
        <v>0.312634554268927</v>
      </c>
      <c r="L17" s="6">
        <f>'[1]Discounts %'!R20</f>
        <v>0.30838051957901946</v>
      </c>
      <c r="M17" s="6">
        <f>'[1]Discounts %'!S20</f>
        <v>0.30144726441729897</v>
      </c>
      <c r="N17" s="6">
        <f>'[1]Discounts %'!T20</f>
        <v>0.33299175791613328</v>
      </c>
      <c r="O17" s="6">
        <f>'[1]Discounts %'!U20</f>
        <v>0.37267999978015748</v>
      </c>
      <c r="P17" s="6">
        <f>'[1]Discounts %'!V20</f>
        <v>0.32652035191487389</v>
      </c>
      <c r="Q17" s="3">
        <f>'[2]Discounts %'!I20</f>
        <v>0.35728372667751457</v>
      </c>
      <c r="R17" s="3">
        <f>'[2]Discounts %'!J20</f>
        <v>0.40051244438664618</v>
      </c>
      <c r="S17" s="3">
        <f>'[2]Discounts %'!K20</f>
        <v>0.39508571740192711</v>
      </c>
      <c r="T17" s="3">
        <f>'[2]Discounts %'!L20</f>
        <v>0.28673912128119183</v>
      </c>
      <c r="U17" s="3">
        <f>'[2]Discounts %'!M20</f>
        <v>0.34413212305933288</v>
      </c>
      <c r="V17" s="3">
        <f>'[2]Discounts %'!N20</f>
        <v>0.3873399008727022</v>
      </c>
      <c r="W17" s="3">
        <f>'[2]Discounts %'!O20</f>
        <v>0.37709059063953143</v>
      </c>
      <c r="X17" s="3">
        <f>'[2]Discounts %'!P20</f>
        <v>0.26683474115013711</v>
      </c>
      <c r="Y17" s="3">
        <f>'[2]Discounts %'!Q20</f>
        <v>0.31139293927426825</v>
      </c>
      <c r="Z17" s="3">
        <f>'[2]Discounts %'!R20</f>
        <v>0.3100994724148548</v>
      </c>
      <c r="AA17" s="3">
        <f>'[2]Discounts %'!S20</f>
        <v>0.30035267521949843</v>
      </c>
      <c r="AB17" s="3">
        <f>'[2]Discounts %'!T20</f>
        <v>0.33201470818334922</v>
      </c>
      <c r="AC17" s="3">
        <f>'[2]Discounts %'!U20</f>
        <v>0.37526615197745755</v>
      </c>
      <c r="AD17" s="3">
        <f>'[2]Discounts %'!V20</f>
        <v>0.31992553008431912</v>
      </c>
      <c r="AE17" s="6">
        <f t="shared" si="2"/>
        <v>1.3863094216082228E-5</v>
      </c>
      <c r="AF17" s="6">
        <f t="shared" si="0"/>
        <v>2.8901312637989451E-3</v>
      </c>
      <c r="AG17" s="6">
        <f t="shared" si="0"/>
        <v>2.9252695582525634E-3</v>
      </c>
      <c r="AH17" s="6">
        <f t="shared" si="0"/>
        <v>-6.5369496687633921E-4</v>
      </c>
      <c r="AI17" s="6">
        <f t="shared" si="0"/>
        <v>2.8347625681995336E-3</v>
      </c>
      <c r="AJ17" s="6">
        <f t="shared" si="0"/>
        <v>2.8993070403360299E-4</v>
      </c>
      <c r="AK17" s="6">
        <f t="shared" si="0"/>
        <v>1.017337538719576E-3</v>
      </c>
      <c r="AL17" s="6">
        <f t="shared" si="0"/>
        <v>-2.1667358305175188E-3</v>
      </c>
      <c r="AM17" s="6">
        <f t="shared" si="0"/>
        <v>-1.2416149946587463E-3</v>
      </c>
      <c r="AN17" s="6">
        <f t="shared" si="0"/>
        <v>1.7189528358353412E-3</v>
      </c>
      <c r="AO17" s="6">
        <f t="shared" si="0"/>
        <v>-1.0945891978005329E-3</v>
      </c>
      <c r="AP17" s="6">
        <f t="shared" si="1"/>
        <v>-9.7704973278406326E-4</v>
      </c>
      <c r="AQ17" s="6">
        <f t="shared" si="1"/>
        <v>2.5861521973000734E-3</v>
      </c>
      <c r="AR17" s="6">
        <f t="shared" si="1"/>
        <v>-6.5948218305547646E-3</v>
      </c>
    </row>
    <row r="18" spans="1:44" x14ac:dyDescent="0.25">
      <c r="A18" s="1" t="str">
        <f>'[2]Discounts %'!$E21</f>
        <v>LV</v>
      </c>
      <c r="B18" s="1" t="str">
        <f>'[2]Discounts per kWh'!$F21</f>
        <v>NHH UMS category B</v>
      </c>
      <c r="C18" s="6">
        <f>'[1]Discounts %'!I21</f>
        <v>0.35726986358329849</v>
      </c>
      <c r="D18" s="6">
        <f>'[1]Discounts %'!J21</f>
        <v>0.39762231312284724</v>
      </c>
      <c r="E18" s="6">
        <f>'[1]Discounts %'!K21</f>
        <v>0.39216044784367454</v>
      </c>
      <c r="F18" s="6">
        <f>'[1]Discounts %'!L21</f>
        <v>0.28739281624806817</v>
      </c>
      <c r="G18" s="6">
        <f>'[1]Discounts %'!M21</f>
        <v>0.34129736049113335</v>
      </c>
      <c r="H18" s="6">
        <f>'[1]Discounts %'!N21</f>
        <v>0.3870499701686686</v>
      </c>
      <c r="I18" s="6">
        <f>'[1]Discounts %'!O21</f>
        <v>0.37607325310081186</v>
      </c>
      <c r="J18" s="6">
        <f>'[1]Discounts %'!P21</f>
        <v>0.26900147698065463</v>
      </c>
      <c r="K18" s="6">
        <f>'[1]Discounts %'!Q21</f>
        <v>0.312634554268927</v>
      </c>
      <c r="L18" s="6">
        <f>'[1]Discounts %'!R21</f>
        <v>0.30838051957901946</v>
      </c>
      <c r="M18" s="6">
        <f>'[1]Discounts %'!S21</f>
        <v>0.30144726441729897</v>
      </c>
      <c r="N18" s="6">
        <f>'[1]Discounts %'!T21</f>
        <v>0.33299175791613328</v>
      </c>
      <c r="O18" s="6">
        <f>'[1]Discounts %'!U21</f>
        <v>0.37267999978015748</v>
      </c>
      <c r="P18" s="6">
        <f>'[1]Discounts %'!V21</f>
        <v>0.32652035191487389</v>
      </c>
      <c r="Q18" s="3">
        <f>'[2]Discounts %'!I21</f>
        <v>0.35728372667751457</v>
      </c>
      <c r="R18" s="3">
        <f>'[2]Discounts %'!J21</f>
        <v>0.40051244438664618</v>
      </c>
      <c r="S18" s="3">
        <f>'[2]Discounts %'!K21</f>
        <v>0.39508571740192711</v>
      </c>
      <c r="T18" s="3">
        <f>'[2]Discounts %'!L21</f>
        <v>0.28673912128119183</v>
      </c>
      <c r="U18" s="3">
        <f>'[2]Discounts %'!M21</f>
        <v>0.34413212305933288</v>
      </c>
      <c r="V18" s="3">
        <f>'[2]Discounts %'!N21</f>
        <v>0.3873399008727022</v>
      </c>
      <c r="W18" s="3">
        <f>'[2]Discounts %'!O21</f>
        <v>0.37709059063953143</v>
      </c>
      <c r="X18" s="3">
        <f>'[2]Discounts %'!P21</f>
        <v>0.26683474115013711</v>
      </c>
      <c r="Y18" s="3">
        <f>'[2]Discounts %'!Q21</f>
        <v>0.31139293927426825</v>
      </c>
      <c r="Z18" s="3">
        <f>'[2]Discounts %'!R21</f>
        <v>0.3100994724148548</v>
      </c>
      <c r="AA18" s="3">
        <f>'[2]Discounts %'!S21</f>
        <v>0.30035267521949843</v>
      </c>
      <c r="AB18" s="3">
        <f>'[2]Discounts %'!T21</f>
        <v>0.33201470818334922</v>
      </c>
      <c r="AC18" s="3">
        <f>'[2]Discounts %'!U21</f>
        <v>0.37526615197745755</v>
      </c>
      <c r="AD18" s="3">
        <f>'[2]Discounts %'!V21</f>
        <v>0.31992553008431912</v>
      </c>
      <c r="AE18" s="6">
        <f t="shared" si="2"/>
        <v>1.3863094216082228E-5</v>
      </c>
      <c r="AF18" s="6">
        <f t="shared" si="0"/>
        <v>2.8901312637989451E-3</v>
      </c>
      <c r="AG18" s="6">
        <f t="shared" si="0"/>
        <v>2.9252695582525634E-3</v>
      </c>
      <c r="AH18" s="6">
        <f t="shared" si="0"/>
        <v>-6.5369496687633921E-4</v>
      </c>
      <c r="AI18" s="6">
        <f t="shared" si="0"/>
        <v>2.8347625681995336E-3</v>
      </c>
      <c r="AJ18" s="6">
        <f t="shared" si="0"/>
        <v>2.8993070403360299E-4</v>
      </c>
      <c r="AK18" s="6">
        <f t="shared" si="0"/>
        <v>1.017337538719576E-3</v>
      </c>
      <c r="AL18" s="6">
        <f t="shared" si="0"/>
        <v>-2.1667358305175188E-3</v>
      </c>
      <c r="AM18" s="6">
        <f t="shared" si="0"/>
        <v>-1.2416149946587463E-3</v>
      </c>
      <c r="AN18" s="6">
        <f t="shared" si="0"/>
        <v>1.7189528358353412E-3</v>
      </c>
      <c r="AO18" s="6">
        <f t="shared" si="0"/>
        <v>-1.0945891978005329E-3</v>
      </c>
      <c r="AP18" s="6">
        <f t="shared" si="1"/>
        <v>-9.7704973278406326E-4</v>
      </c>
      <c r="AQ18" s="6">
        <f t="shared" si="1"/>
        <v>2.5861521973000734E-3</v>
      </c>
      <c r="AR18" s="6">
        <f t="shared" si="1"/>
        <v>-6.5948218305547646E-3</v>
      </c>
    </row>
    <row r="19" spans="1:44" x14ac:dyDescent="0.25">
      <c r="A19" s="1" t="str">
        <f>'[2]Discounts %'!$E22</f>
        <v>LV</v>
      </c>
      <c r="B19" s="1" t="str">
        <f>'[2]Discounts per kWh'!$F22</f>
        <v>NHH UMS category C</v>
      </c>
      <c r="C19" s="6">
        <f>'[1]Discounts %'!I22</f>
        <v>0.35726986358329849</v>
      </c>
      <c r="D19" s="6">
        <f>'[1]Discounts %'!J22</f>
        <v>0.39762231312284724</v>
      </c>
      <c r="E19" s="6">
        <f>'[1]Discounts %'!K22</f>
        <v>0.39216044784367454</v>
      </c>
      <c r="F19" s="6">
        <f>'[1]Discounts %'!L22</f>
        <v>0.28739281624806817</v>
      </c>
      <c r="G19" s="6">
        <f>'[1]Discounts %'!M22</f>
        <v>0.34129736049113335</v>
      </c>
      <c r="H19" s="6">
        <f>'[1]Discounts %'!N22</f>
        <v>0.3870499701686686</v>
      </c>
      <c r="I19" s="6">
        <f>'[1]Discounts %'!O22</f>
        <v>0.37607325310081186</v>
      </c>
      <c r="J19" s="6">
        <f>'[1]Discounts %'!P22</f>
        <v>0.26900147698065463</v>
      </c>
      <c r="K19" s="6">
        <f>'[1]Discounts %'!Q22</f>
        <v>0.312634554268927</v>
      </c>
      <c r="L19" s="6">
        <f>'[1]Discounts %'!R22</f>
        <v>0.30838051957901946</v>
      </c>
      <c r="M19" s="6">
        <f>'[1]Discounts %'!S22</f>
        <v>0.30144726441729897</v>
      </c>
      <c r="N19" s="6">
        <f>'[1]Discounts %'!T22</f>
        <v>0.33299175791613328</v>
      </c>
      <c r="O19" s="6">
        <f>'[1]Discounts %'!U22</f>
        <v>0.37267999978015748</v>
      </c>
      <c r="P19" s="6">
        <f>'[1]Discounts %'!V22</f>
        <v>0.32652035191487389</v>
      </c>
      <c r="Q19" s="3">
        <f>'[2]Discounts %'!I22</f>
        <v>0.35728372667751457</v>
      </c>
      <c r="R19" s="3">
        <f>'[2]Discounts %'!J22</f>
        <v>0.40051244438664618</v>
      </c>
      <c r="S19" s="3">
        <f>'[2]Discounts %'!K22</f>
        <v>0.39508571740192711</v>
      </c>
      <c r="T19" s="3">
        <f>'[2]Discounts %'!L22</f>
        <v>0.28673912128119183</v>
      </c>
      <c r="U19" s="3">
        <f>'[2]Discounts %'!M22</f>
        <v>0.34413212305933288</v>
      </c>
      <c r="V19" s="3">
        <f>'[2]Discounts %'!N22</f>
        <v>0.3873399008727022</v>
      </c>
      <c r="W19" s="3">
        <f>'[2]Discounts %'!O22</f>
        <v>0.37709059063953143</v>
      </c>
      <c r="X19" s="3">
        <f>'[2]Discounts %'!P22</f>
        <v>0.26683474115013711</v>
      </c>
      <c r="Y19" s="3">
        <f>'[2]Discounts %'!Q22</f>
        <v>0.31139293927426825</v>
      </c>
      <c r="Z19" s="3">
        <f>'[2]Discounts %'!R22</f>
        <v>0.3100994724148548</v>
      </c>
      <c r="AA19" s="3">
        <f>'[2]Discounts %'!S22</f>
        <v>0.30035267521949843</v>
      </c>
      <c r="AB19" s="3">
        <f>'[2]Discounts %'!T22</f>
        <v>0.33201470818334922</v>
      </c>
      <c r="AC19" s="3">
        <f>'[2]Discounts %'!U22</f>
        <v>0.37526615197745755</v>
      </c>
      <c r="AD19" s="3">
        <f>'[2]Discounts %'!V22</f>
        <v>0.31992553008431912</v>
      </c>
      <c r="AE19" s="6">
        <f t="shared" si="2"/>
        <v>1.3863094216082228E-5</v>
      </c>
      <c r="AF19" s="6">
        <f t="shared" si="2"/>
        <v>2.8901312637989451E-3</v>
      </c>
      <c r="AG19" s="6">
        <f t="shared" si="2"/>
        <v>2.9252695582525634E-3</v>
      </c>
      <c r="AH19" s="6">
        <f t="shared" si="2"/>
        <v>-6.5369496687633921E-4</v>
      </c>
      <c r="AI19" s="6">
        <f t="shared" si="2"/>
        <v>2.8347625681995336E-3</v>
      </c>
      <c r="AJ19" s="6">
        <f t="shared" si="2"/>
        <v>2.8993070403360299E-4</v>
      </c>
      <c r="AK19" s="6">
        <f t="shared" si="2"/>
        <v>1.017337538719576E-3</v>
      </c>
      <c r="AL19" s="6">
        <f t="shared" si="2"/>
        <v>-2.1667358305175188E-3</v>
      </c>
      <c r="AM19" s="6">
        <f t="shared" si="2"/>
        <v>-1.2416149946587463E-3</v>
      </c>
      <c r="AN19" s="6">
        <f t="shared" si="2"/>
        <v>1.7189528358353412E-3</v>
      </c>
      <c r="AO19" s="6">
        <f t="shared" si="2"/>
        <v>-1.0945891978005329E-3</v>
      </c>
      <c r="AP19" s="6">
        <f t="shared" si="2"/>
        <v>-9.7704973278406326E-4</v>
      </c>
      <c r="AQ19" s="6">
        <f t="shared" si="2"/>
        <v>2.5861521973000734E-3</v>
      </c>
      <c r="AR19" s="6">
        <f t="shared" si="2"/>
        <v>-6.5948218305547646E-3</v>
      </c>
    </row>
    <row r="20" spans="1:44" x14ac:dyDescent="0.25">
      <c r="A20" s="1" t="str">
        <f>'[2]Discounts %'!$E23</f>
        <v>LV</v>
      </c>
      <c r="B20" s="1" t="str">
        <f>'[2]Discounts per kWh'!$F23</f>
        <v>NHH UMS category D</v>
      </c>
      <c r="C20" s="6">
        <f>'[1]Discounts %'!I23</f>
        <v>0.35726986358329849</v>
      </c>
      <c r="D20" s="6">
        <f>'[1]Discounts %'!J23</f>
        <v>0.39762231312284724</v>
      </c>
      <c r="E20" s="6">
        <f>'[1]Discounts %'!K23</f>
        <v>0.39216044784367454</v>
      </c>
      <c r="F20" s="6">
        <f>'[1]Discounts %'!L23</f>
        <v>0.28739281624806817</v>
      </c>
      <c r="G20" s="6">
        <f>'[1]Discounts %'!M23</f>
        <v>0.34129736049113335</v>
      </c>
      <c r="H20" s="6">
        <f>'[1]Discounts %'!N23</f>
        <v>0.3870499701686686</v>
      </c>
      <c r="I20" s="6">
        <f>'[1]Discounts %'!O23</f>
        <v>0.37607325310081186</v>
      </c>
      <c r="J20" s="6">
        <f>'[1]Discounts %'!P23</f>
        <v>0.26900147698065463</v>
      </c>
      <c r="K20" s="6">
        <f>'[1]Discounts %'!Q23</f>
        <v>0.312634554268927</v>
      </c>
      <c r="L20" s="6">
        <f>'[1]Discounts %'!R23</f>
        <v>0.30838051957901946</v>
      </c>
      <c r="M20" s="6">
        <f>'[1]Discounts %'!S23</f>
        <v>0.30144726441729897</v>
      </c>
      <c r="N20" s="6">
        <f>'[1]Discounts %'!T23</f>
        <v>0.33299175791613328</v>
      </c>
      <c r="O20" s="6">
        <f>'[1]Discounts %'!U23</f>
        <v>0.37267999978015748</v>
      </c>
      <c r="P20" s="6">
        <f>'[1]Discounts %'!V23</f>
        <v>0.32652035191487389</v>
      </c>
      <c r="Q20" s="3">
        <f>'[2]Discounts %'!I23</f>
        <v>0.35728372667751457</v>
      </c>
      <c r="R20" s="3">
        <f>'[2]Discounts %'!J23</f>
        <v>0.40051244438664618</v>
      </c>
      <c r="S20" s="3">
        <f>'[2]Discounts %'!K23</f>
        <v>0.39508571740192711</v>
      </c>
      <c r="T20" s="3">
        <f>'[2]Discounts %'!L23</f>
        <v>0.28673912128119183</v>
      </c>
      <c r="U20" s="3">
        <f>'[2]Discounts %'!M23</f>
        <v>0.34413212305933288</v>
      </c>
      <c r="V20" s="3">
        <f>'[2]Discounts %'!N23</f>
        <v>0.3873399008727022</v>
      </c>
      <c r="W20" s="3">
        <f>'[2]Discounts %'!O23</f>
        <v>0.37709059063953143</v>
      </c>
      <c r="X20" s="3">
        <f>'[2]Discounts %'!P23</f>
        <v>0.26683474115013711</v>
      </c>
      <c r="Y20" s="3">
        <f>'[2]Discounts %'!Q23</f>
        <v>0.31139293927426825</v>
      </c>
      <c r="Z20" s="3">
        <f>'[2]Discounts %'!R23</f>
        <v>0.3100994724148548</v>
      </c>
      <c r="AA20" s="3">
        <f>'[2]Discounts %'!S23</f>
        <v>0.30035267521949843</v>
      </c>
      <c r="AB20" s="3">
        <f>'[2]Discounts %'!T23</f>
        <v>0.33201470818334922</v>
      </c>
      <c r="AC20" s="3">
        <f>'[2]Discounts %'!U23</f>
        <v>0.37526615197745755</v>
      </c>
      <c r="AD20" s="3">
        <f>'[2]Discounts %'!V23</f>
        <v>0.31992553008431912</v>
      </c>
      <c r="AE20" s="6">
        <f t="shared" si="2"/>
        <v>1.3863094216082228E-5</v>
      </c>
      <c r="AF20" s="6">
        <f t="shared" si="2"/>
        <v>2.8901312637989451E-3</v>
      </c>
      <c r="AG20" s="6">
        <f t="shared" si="2"/>
        <v>2.9252695582525634E-3</v>
      </c>
      <c r="AH20" s="6">
        <f t="shared" si="2"/>
        <v>-6.5369496687633921E-4</v>
      </c>
      <c r="AI20" s="6">
        <f t="shared" si="2"/>
        <v>2.8347625681995336E-3</v>
      </c>
      <c r="AJ20" s="6">
        <f t="shared" si="2"/>
        <v>2.8993070403360299E-4</v>
      </c>
      <c r="AK20" s="6">
        <f t="shared" si="2"/>
        <v>1.017337538719576E-3</v>
      </c>
      <c r="AL20" s="6">
        <f t="shared" si="2"/>
        <v>-2.1667358305175188E-3</v>
      </c>
      <c r="AM20" s="6">
        <f t="shared" si="2"/>
        <v>-1.2416149946587463E-3</v>
      </c>
      <c r="AN20" s="6">
        <f t="shared" si="2"/>
        <v>1.7189528358353412E-3</v>
      </c>
      <c r="AO20" s="6">
        <f t="shared" si="2"/>
        <v>-1.0945891978005329E-3</v>
      </c>
      <c r="AP20" s="6">
        <f t="shared" si="2"/>
        <v>-9.7704973278406326E-4</v>
      </c>
      <c r="AQ20" s="6">
        <f t="shared" si="2"/>
        <v>2.5861521973000734E-3</v>
      </c>
      <c r="AR20" s="6">
        <f t="shared" si="2"/>
        <v>-6.5948218305547646E-3</v>
      </c>
    </row>
    <row r="21" spans="1:44" x14ac:dyDescent="0.25">
      <c r="A21" s="1" t="str">
        <f>'[2]Discounts %'!$E24</f>
        <v>LV</v>
      </c>
      <c r="B21" s="1" t="str">
        <f>'[2]Discounts per kWh'!$F24</f>
        <v>LV UMS (Pseudo HH Metered)</v>
      </c>
      <c r="C21" s="6">
        <f>'[1]Discounts %'!I24</f>
        <v>0.35726986358329849</v>
      </c>
      <c r="D21" s="6">
        <f>'[1]Discounts %'!J24</f>
        <v>0.39762231312284724</v>
      </c>
      <c r="E21" s="6">
        <f>'[1]Discounts %'!K24</f>
        <v>0.39216044784367454</v>
      </c>
      <c r="F21" s="6">
        <f>'[1]Discounts %'!L24</f>
        <v>0.28739281624806817</v>
      </c>
      <c r="G21" s="6">
        <f>'[1]Discounts %'!M24</f>
        <v>0.34129736049113335</v>
      </c>
      <c r="H21" s="6">
        <f>'[1]Discounts %'!N24</f>
        <v>0.3870499701686686</v>
      </c>
      <c r="I21" s="6">
        <f>'[1]Discounts %'!O24</f>
        <v>0.37607325310081186</v>
      </c>
      <c r="J21" s="6">
        <f>'[1]Discounts %'!P24</f>
        <v>0.26900147698065463</v>
      </c>
      <c r="K21" s="6">
        <f>'[1]Discounts %'!Q24</f>
        <v>0.312634554268927</v>
      </c>
      <c r="L21" s="6">
        <f>'[1]Discounts %'!R24</f>
        <v>0.30838051957901946</v>
      </c>
      <c r="M21" s="6">
        <f>'[1]Discounts %'!S24</f>
        <v>0.30144726441729897</v>
      </c>
      <c r="N21" s="6">
        <f>'[1]Discounts %'!T24</f>
        <v>0.33299175791613328</v>
      </c>
      <c r="O21" s="6">
        <f>'[1]Discounts %'!U24</f>
        <v>0.37267999978015748</v>
      </c>
      <c r="P21" s="6">
        <f>'[1]Discounts %'!V24</f>
        <v>0.32652035191487389</v>
      </c>
      <c r="Q21" s="3">
        <f>'[2]Discounts %'!I24</f>
        <v>0.35728372667751457</v>
      </c>
      <c r="R21" s="3">
        <f>'[2]Discounts %'!J24</f>
        <v>0.40051244438664618</v>
      </c>
      <c r="S21" s="3">
        <f>'[2]Discounts %'!K24</f>
        <v>0.39508571740192711</v>
      </c>
      <c r="T21" s="3">
        <f>'[2]Discounts %'!L24</f>
        <v>0.28673912128119183</v>
      </c>
      <c r="U21" s="3">
        <f>'[2]Discounts %'!M24</f>
        <v>0.34413212305933288</v>
      </c>
      <c r="V21" s="3">
        <f>'[2]Discounts %'!N24</f>
        <v>0.3873399008727022</v>
      </c>
      <c r="W21" s="3">
        <f>'[2]Discounts %'!O24</f>
        <v>0.37709059063953143</v>
      </c>
      <c r="X21" s="3">
        <f>'[2]Discounts %'!P24</f>
        <v>0.26683474115013711</v>
      </c>
      <c r="Y21" s="3">
        <f>'[2]Discounts %'!Q24</f>
        <v>0.31139293927426825</v>
      </c>
      <c r="Z21" s="3">
        <f>'[2]Discounts %'!R24</f>
        <v>0.3100994724148548</v>
      </c>
      <c r="AA21" s="3">
        <f>'[2]Discounts %'!S24</f>
        <v>0.30035267521949843</v>
      </c>
      <c r="AB21" s="3">
        <f>'[2]Discounts %'!T24</f>
        <v>0.33201470818334922</v>
      </c>
      <c r="AC21" s="3">
        <f>'[2]Discounts %'!U24</f>
        <v>0.37526615197745755</v>
      </c>
      <c r="AD21" s="3">
        <f>'[2]Discounts %'!V24</f>
        <v>0.31992553008431912</v>
      </c>
      <c r="AE21" s="6">
        <f t="shared" si="2"/>
        <v>1.3863094216082228E-5</v>
      </c>
      <c r="AF21" s="6">
        <f t="shared" si="2"/>
        <v>2.8901312637989451E-3</v>
      </c>
      <c r="AG21" s="6">
        <f t="shared" si="2"/>
        <v>2.9252695582525634E-3</v>
      </c>
      <c r="AH21" s="6">
        <f t="shared" si="2"/>
        <v>-6.5369496687633921E-4</v>
      </c>
      <c r="AI21" s="6">
        <f t="shared" si="2"/>
        <v>2.8347625681995336E-3</v>
      </c>
      <c r="AJ21" s="6">
        <f t="shared" si="2"/>
        <v>2.8993070403360299E-4</v>
      </c>
      <c r="AK21" s="6">
        <f t="shared" si="2"/>
        <v>1.017337538719576E-3</v>
      </c>
      <c r="AL21" s="6">
        <f t="shared" si="2"/>
        <v>-2.1667358305175188E-3</v>
      </c>
      <c r="AM21" s="6">
        <f t="shared" si="2"/>
        <v>-1.2416149946587463E-3</v>
      </c>
      <c r="AN21" s="6">
        <f t="shared" si="2"/>
        <v>1.7189528358353412E-3</v>
      </c>
      <c r="AO21" s="6">
        <f t="shared" si="2"/>
        <v>-1.0945891978005329E-3</v>
      </c>
      <c r="AP21" s="6">
        <f t="shared" si="2"/>
        <v>-9.7704973278406326E-4</v>
      </c>
      <c r="AQ21" s="6">
        <f t="shared" si="2"/>
        <v>2.5861521973000734E-3</v>
      </c>
      <c r="AR21" s="6">
        <f t="shared" si="2"/>
        <v>-6.5948218305547646E-3</v>
      </c>
    </row>
    <row r="22" spans="1:44" x14ac:dyDescent="0.25">
      <c r="A22" s="1" t="str">
        <f>'[2]Discounts %'!$E25</f>
        <v>LV</v>
      </c>
      <c r="B22" s="1" t="str">
        <f>'[2]Discounts per kWh'!$F25</f>
        <v>LV Generation NHH or Aggregate HH</v>
      </c>
      <c r="C22" s="6">
        <f>'[1]Discounts %'!I25</f>
        <v>0</v>
      </c>
      <c r="D22" s="6">
        <f>'[1]Discounts %'!J25</f>
        <v>0</v>
      </c>
      <c r="E22" s="6">
        <f>'[1]Discounts %'!K25</f>
        <v>0</v>
      </c>
      <c r="F22" s="6">
        <f>'[1]Discounts %'!L25</f>
        <v>0</v>
      </c>
      <c r="G22" s="6">
        <f>'[1]Discounts %'!M25</f>
        <v>0</v>
      </c>
      <c r="H22" s="6">
        <f>'[1]Discounts %'!N25</f>
        <v>0</v>
      </c>
      <c r="I22" s="6">
        <f>'[1]Discounts %'!O25</f>
        <v>0</v>
      </c>
      <c r="J22" s="6">
        <f>'[1]Discounts %'!P25</f>
        <v>0</v>
      </c>
      <c r="K22" s="6">
        <f>'[1]Discounts %'!Q25</f>
        <v>0</v>
      </c>
      <c r="L22" s="6">
        <f>'[1]Discounts %'!R25</f>
        <v>0</v>
      </c>
      <c r="M22" s="6">
        <f>'[1]Discounts %'!S25</f>
        <v>0</v>
      </c>
      <c r="N22" s="6">
        <f>'[1]Discounts %'!T25</f>
        <v>0</v>
      </c>
      <c r="O22" s="6">
        <f>'[1]Discounts %'!U25</f>
        <v>0</v>
      </c>
      <c r="P22" s="6">
        <f>'[1]Discounts %'!V25</f>
        <v>0</v>
      </c>
      <c r="Q22" s="3">
        <f>'[2]Discounts %'!I25</f>
        <v>0</v>
      </c>
      <c r="R22" s="3">
        <f>'[2]Discounts %'!J25</f>
        <v>0</v>
      </c>
      <c r="S22" s="3">
        <f>'[2]Discounts %'!K25</f>
        <v>0</v>
      </c>
      <c r="T22" s="3">
        <f>'[2]Discounts %'!L25</f>
        <v>0</v>
      </c>
      <c r="U22" s="3">
        <f>'[2]Discounts %'!M25</f>
        <v>0</v>
      </c>
      <c r="V22" s="3">
        <f>'[2]Discounts %'!N25</f>
        <v>0</v>
      </c>
      <c r="W22" s="3">
        <f>'[2]Discounts %'!O25</f>
        <v>0</v>
      </c>
      <c r="X22" s="3">
        <f>'[2]Discounts %'!P25</f>
        <v>0</v>
      </c>
      <c r="Y22" s="3">
        <f>'[2]Discounts %'!Q25</f>
        <v>0</v>
      </c>
      <c r="Z22" s="3">
        <f>'[2]Discounts %'!R25</f>
        <v>0</v>
      </c>
      <c r="AA22" s="3">
        <f>'[2]Discounts %'!S25</f>
        <v>0</v>
      </c>
      <c r="AB22" s="3">
        <f>'[2]Discounts %'!T25</f>
        <v>0</v>
      </c>
      <c r="AC22" s="3">
        <f>'[2]Discounts %'!U25</f>
        <v>0</v>
      </c>
      <c r="AD22" s="3">
        <f>'[2]Discounts %'!V25</f>
        <v>0</v>
      </c>
      <c r="AE22" s="6">
        <f t="shared" si="2"/>
        <v>0</v>
      </c>
      <c r="AF22" s="6">
        <f t="shared" si="2"/>
        <v>0</v>
      </c>
      <c r="AG22" s="6">
        <f t="shared" si="2"/>
        <v>0</v>
      </c>
      <c r="AH22" s="6">
        <f t="shared" si="2"/>
        <v>0</v>
      </c>
      <c r="AI22" s="6">
        <f t="shared" si="2"/>
        <v>0</v>
      </c>
      <c r="AJ22" s="6">
        <f t="shared" si="2"/>
        <v>0</v>
      </c>
      <c r="AK22" s="6">
        <f t="shared" si="2"/>
        <v>0</v>
      </c>
      <c r="AL22" s="6">
        <f t="shared" si="2"/>
        <v>0</v>
      </c>
      <c r="AM22" s="6">
        <f t="shared" si="2"/>
        <v>0</v>
      </c>
      <c r="AN22" s="6">
        <f t="shared" si="2"/>
        <v>0</v>
      </c>
      <c r="AO22" s="6">
        <f t="shared" si="2"/>
        <v>0</v>
      </c>
      <c r="AP22" s="6">
        <f t="shared" si="2"/>
        <v>0</v>
      </c>
      <c r="AQ22" s="6">
        <f t="shared" si="2"/>
        <v>0</v>
      </c>
      <c r="AR22" s="6">
        <f t="shared" si="2"/>
        <v>0</v>
      </c>
    </row>
    <row r="23" spans="1:44" x14ac:dyDescent="0.25">
      <c r="A23" s="1" t="str">
        <f>'[2]Discounts %'!$E26</f>
        <v>LV</v>
      </c>
      <c r="B23" s="1" t="str">
        <f>'[2]Discounts per kWh'!$F26</f>
        <v>LV Sub Generation NHH</v>
      </c>
      <c r="C23" s="6">
        <f>'[1]Discounts %'!I26</f>
        <v>0</v>
      </c>
      <c r="D23" s="6">
        <f>'[1]Discounts %'!J26</f>
        <v>0</v>
      </c>
      <c r="E23" s="6">
        <f>'[1]Discounts %'!K26</f>
        <v>0</v>
      </c>
      <c r="F23" s="6">
        <f>'[1]Discounts %'!L26</f>
        <v>0</v>
      </c>
      <c r="G23" s="6">
        <f>'[1]Discounts %'!M26</f>
        <v>0</v>
      </c>
      <c r="H23" s="6">
        <f>'[1]Discounts %'!N26</f>
        <v>0</v>
      </c>
      <c r="I23" s="6">
        <f>'[1]Discounts %'!O26</f>
        <v>0</v>
      </c>
      <c r="J23" s="6">
        <f>'[1]Discounts %'!P26</f>
        <v>0</v>
      </c>
      <c r="K23" s="6">
        <f>'[1]Discounts %'!Q26</f>
        <v>0</v>
      </c>
      <c r="L23" s="6">
        <f>'[1]Discounts %'!R26</f>
        <v>0</v>
      </c>
      <c r="M23" s="6">
        <f>'[1]Discounts %'!S26</f>
        <v>0</v>
      </c>
      <c r="N23" s="6">
        <f>'[1]Discounts %'!T26</f>
        <v>0</v>
      </c>
      <c r="O23" s="6">
        <f>'[1]Discounts %'!U26</f>
        <v>0</v>
      </c>
      <c r="P23" s="6">
        <f>'[1]Discounts %'!V26</f>
        <v>0</v>
      </c>
      <c r="Q23" s="3">
        <f>'[2]Discounts %'!I26</f>
        <v>0</v>
      </c>
      <c r="R23" s="3">
        <f>'[2]Discounts %'!J26</f>
        <v>0</v>
      </c>
      <c r="S23" s="3">
        <f>'[2]Discounts %'!K26</f>
        <v>0</v>
      </c>
      <c r="T23" s="3">
        <f>'[2]Discounts %'!L26</f>
        <v>0</v>
      </c>
      <c r="U23" s="3">
        <f>'[2]Discounts %'!M26</f>
        <v>0</v>
      </c>
      <c r="V23" s="3">
        <f>'[2]Discounts %'!N26</f>
        <v>0</v>
      </c>
      <c r="W23" s="3">
        <f>'[2]Discounts %'!O26</f>
        <v>0</v>
      </c>
      <c r="X23" s="3">
        <f>'[2]Discounts %'!P26</f>
        <v>0</v>
      </c>
      <c r="Y23" s="3">
        <f>'[2]Discounts %'!Q26</f>
        <v>0</v>
      </c>
      <c r="Z23" s="3">
        <f>'[2]Discounts %'!R26</f>
        <v>0</v>
      </c>
      <c r="AA23" s="3">
        <f>'[2]Discounts %'!S26</f>
        <v>0</v>
      </c>
      <c r="AB23" s="3">
        <f>'[2]Discounts %'!T26</f>
        <v>0</v>
      </c>
      <c r="AC23" s="3">
        <f>'[2]Discounts %'!U26</f>
        <v>0</v>
      </c>
      <c r="AD23" s="3">
        <f>'[2]Discounts %'!V26</f>
        <v>0</v>
      </c>
      <c r="AE23" s="6">
        <f t="shared" si="2"/>
        <v>0</v>
      </c>
      <c r="AF23" s="6">
        <f t="shared" si="2"/>
        <v>0</v>
      </c>
      <c r="AG23" s="6">
        <f t="shared" si="2"/>
        <v>0</v>
      </c>
      <c r="AH23" s="6">
        <f t="shared" si="2"/>
        <v>0</v>
      </c>
      <c r="AI23" s="6">
        <f t="shared" si="2"/>
        <v>0</v>
      </c>
      <c r="AJ23" s="6">
        <f t="shared" si="2"/>
        <v>0</v>
      </c>
      <c r="AK23" s="6">
        <f t="shared" si="2"/>
        <v>0</v>
      </c>
      <c r="AL23" s="6">
        <f t="shared" si="2"/>
        <v>0</v>
      </c>
      <c r="AM23" s="6">
        <f t="shared" si="2"/>
        <v>0</v>
      </c>
      <c r="AN23" s="6">
        <f t="shared" si="2"/>
        <v>0</v>
      </c>
      <c r="AO23" s="6">
        <f t="shared" si="2"/>
        <v>0</v>
      </c>
      <c r="AP23" s="6">
        <f t="shared" si="2"/>
        <v>0</v>
      </c>
      <c r="AQ23" s="6">
        <f t="shared" si="2"/>
        <v>0</v>
      </c>
      <c r="AR23" s="6">
        <f t="shared" si="2"/>
        <v>0</v>
      </c>
    </row>
    <row r="24" spans="1:44" x14ac:dyDescent="0.25">
      <c r="A24" s="1" t="str">
        <f>'[2]Discounts %'!$E27</f>
        <v>LV</v>
      </c>
      <c r="B24" s="1" t="str">
        <f>'[2]Discounts per kWh'!$F27</f>
        <v>LV Generation Intermittent</v>
      </c>
      <c r="C24" s="6">
        <f>'[1]Discounts %'!I27</f>
        <v>0</v>
      </c>
      <c r="D24" s="6">
        <f>'[1]Discounts %'!J27</f>
        <v>0</v>
      </c>
      <c r="E24" s="6">
        <f>'[1]Discounts %'!K27</f>
        <v>0</v>
      </c>
      <c r="F24" s="6">
        <f>'[1]Discounts %'!L27</f>
        <v>0</v>
      </c>
      <c r="G24" s="6">
        <f>'[1]Discounts %'!M27</f>
        <v>0</v>
      </c>
      <c r="H24" s="6">
        <f>'[1]Discounts %'!N27</f>
        <v>0</v>
      </c>
      <c r="I24" s="6">
        <f>'[1]Discounts %'!O27</f>
        <v>0</v>
      </c>
      <c r="J24" s="6">
        <f>'[1]Discounts %'!P27</f>
        <v>0</v>
      </c>
      <c r="K24" s="6">
        <f>'[1]Discounts %'!Q27</f>
        <v>0</v>
      </c>
      <c r="L24" s="6">
        <f>'[1]Discounts %'!R27</f>
        <v>0</v>
      </c>
      <c r="M24" s="6">
        <f>'[1]Discounts %'!S27</f>
        <v>0</v>
      </c>
      <c r="N24" s="6">
        <f>'[1]Discounts %'!T27</f>
        <v>0</v>
      </c>
      <c r="O24" s="6">
        <f>'[1]Discounts %'!U27</f>
        <v>0</v>
      </c>
      <c r="P24" s="6">
        <f>'[1]Discounts %'!V27</f>
        <v>0</v>
      </c>
      <c r="Q24" s="3">
        <f>'[2]Discounts %'!I27</f>
        <v>0</v>
      </c>
      <c r="R24" s="3">
        <f>'[2]Discounts %'!J27</f>
        <v>0</v>
      </c>
      <c r="S24" s="3">
        <f>'[2]Discounts %'!K27</f>
        <v>0</v>
      </c>
      <c r="T24" s="3">
        <f>'[2]Discounts %'!L27</f>
        <v>0</v>
      </c>
      <c r="U24" s="3">
        <f>'[2]Discounts %'!M27</f>
        <v>0</v>
      </c>
      <c r="V24" s="3">
        <f>'[2]Discounts %'!N27</f>
        <v>0</v>
      </c>
      <c r="W24" s="3">
        <f>'[2]Discounts %'!O27</f>
        <v>0</v>
      </c>
      <c r="X24" s="3">
        <f>'[2]Discounts %'!P27</f>
        <v>0</v>
      </c>
      <c r="Y24" s="3">
        <f>'[2]Discounts %'!Q27</f>
        <v>0</v>
      </c>
      <c r="Z24" s="3">
        <f>'[2]Discounts %'!R27</f>
        <v>0</v>
      </c>
      <c r="AA24" s="3">
        <f>'[2]Discounts %'!S27</f>
        <v>0</v>
      </c>
      <c r="AB24" s="3">
        <f>'[2]Discounts %'!T27</f>
        <v>0</v>
      </c>
      <c r="AC24" s="3">
        <f>'[2]Discounts %'!U27</f>
        <v>0</v>
      </c>
      <c r="AD24" s="3">
        <f>'[2]Discounts %'!V27</f>
        <v>0</v>
      </c>
      <c r="AE24" s="6">
        <f t="shared" si="2"/>
        <v>0</v>
      </c>
      <c r="AF24" s="6">
        <f t="shared" si="2"/>
        <v>0</v>
      </c>
      <c r="AG24" s="6">
        <f t="shared" si="2"/>
        <v>0</v>
      </c>
      <c r="AH24" s="6">
        <f t="shared" si="2"/>
        <v>0</v>
      </c>
      <c r="AI24" s="6">
        <f t="shared" si="2"/>
        <v>0</v>
      </c>
      <c r="AJ24" s="6">
        <f t="shared" si="2"/>
        <v>0</v>
      </c>
      <c r="AK24" s="6">
        <f t="shared" si="2"/>
        <v>0</v>
      </c>
      <c r="AL24" s="6">
        <f t="shared" si="2"/>
        <v>0</v>
      </c>
      <c r="AM24" s="6">
        <f t="shared" si="2"/>
        <v>0</v>
      </c>
      <c r="AN24" s="6">
        <f t="shared" si="2"/>
        <v>0</v>
      </c>
      <c r="AO24" s="6">
        <f t="shared" si="2"/>
        <v>0</v>
      </c>
      <c r="AP24" s="6">
        <f t="shared" si="2"/>
        <v>0</v>
      </c>
      <c r="AQ24" s="6">
        <f t="shared" si="2"/>
        <v>0</v>
      </c>
      <c r="AR24" s="6">
        <f t="shared" si="2"/>
        <v>0</v>
      </c>
    </row>
    <row r="25" spans="1:44" x14ac:dyDescent="0.25">
      <c r="A25" s="1" t="str">
        <f>'[2]Discounts %'!$E28</f>
        <v>LV</v>
      </c>
      <c r="B25" s="1" t="str">
        <f>'[2]Discounts per kWh'!$F28</f>
        <v>LV Generation Intermittent no RP charge</v>
      </c>
      <c r="C25" s="6">
        <f>'[1]Discounts %'!I28</f>
        <v>0</v>
      </c>
      <c r="D25" s="6">
        <f>'[1]Discounts %'!J28</f>
        <v>0</v>
      </c>
      <c r="E25" s="6">
        <f>'[1]Discounts %'!K28</f>
        <v>0</v>
      </c>
      <c r="F25" s="6">
        <f>'[1]Discounts %'!L28</f>
        <v>0</v>
      </c>
      <c r="G25" s="6">
        <f>'[1]Discounts %'!M28</f>
        <v>0</v>
      </c>
      <c r="H25" s="6">
        <f>'[1]Discounts %'!N28</f>
        <v>0</v>
      </c>
      <c r="I25" s="6">
        <f>'[1]Discounts %'!O28</f>
        <v>0</v>
      </c>
      <c r="J25" s="6">
        <f>'[1]Discounts %'!P28</f>
        <v>0</v>
      </c>
      <c r="K25" s="6">
        <f>'[1]Discounts %'!Q28</f>
        <v>0</v>
      </c>
      <c r="L25" s="6">
        <f>'[1]Discounts %'!R28</f>
        <v>0</v>
      </c>
      <c r="M25" s="6">
        <f>'[1]Discounts %'!S28</f>
        <v>0</v>
      </c>
      <c r="N25" s="6">
        <f>'[1]Discounts %'!T28</f>
        <v>0</v>
      </c>
      <c r="O25" s="6">
        <f>'[1]Discounts %'!U28</f>
        <v>0</v>
      </c>
      <c r="P25" s="6">
        <f>'[1]Discounts %'!V28</f>
        <v>0</v>
      </c>
      <c r="Q25" s="3">
        <f>'[2]Discounts %'!I28</f>
        <v>0</v>
      </c>
      <c r="R25" s="3">
        <f>'[2]Discounts %'!J28</f>
        <v>0</v>
      </c>
      <c r="S25" s="3">
        <f>'[2]Discounts %'!K28</f>
        <v>0</v>
      </c>
      <c r="T25" s="3">
        <f>'[2]Discounts %'!L28</f>
        <v>0</v>
      </c>
      <c r="U25" s="3">
        <f>'[2]Discounts %'!M28</f>
        <v>0</v>
      </c>
      <c r="V25" s="3">
        <f>'[2]Discounts %'!N28</f>
        <v>0</v>
      </c>
      <c r="W25" s="3">
        <f>'[2]Discounts %'!O28</f>
        <v>0</v>
      </c>
      <c r="X25" s="3">
        <f>'[2]Discounts %'!P28</f>
        <v>0</v>
      </c>
      <c r="Y25" s="3">
        <f>'[2]Discounts %'!Q28</f>
        <v>0</v>
      </c>
      <c r="Z25" s="3">
        <f>'[2]Discounts %'!R28</f>
        <v>0</v>
      </c>
      <c r="AA25" s="3">
        <f>'[2]Discounts %'!S28</f>
        <v>0</v>
      </c>
      <c r="AB25" s="3">
        <f>'[2]Discounts %'!T28</f>
        <v>0</v>
      </c>
      <c r="AC25" s="3">
        <f>'[2]Discounts %'!U28</f>
        <v>0</v>
      </c>
      <c r="AD25" s="3">
        <f>'[2]Discounts %'!V28</f>
        <v>0</v>
      </c>
      <c r="AE25" s="6">
        <f t="shared" si="2"/>
        <v>0</v>
      </c>
      <c r="AF25" s="6">
        <f t="shared" si="2"/>
        <v>0</v>
      </c>
      <c r="AG25" s="6">
        <f t="shared" si="2"/>
        <v>0</v>
      </c>
      <c r="AH25" s="6">
        <f t="shared" si="2"/>
        <v>0</v>
      </c>
      <c r="AI25" s="6">
        <f t="shared" si="2"/>
        <v>0</v>
      </c>
      <c r="AJ25" s="6">
        <f t="shared" si="2"/>
        <v>0</v>
      </c>
      <c r="AK25" s="6">
        <f t="shared" si="2"/>
        <v>0</v>
      </c>
      <c r="AL25" s="6">
        <f t="shared" si="2"/>
        <v>0</v>
      </c>
      <c r="AM25" s="6">
        <f t="shared" si="2"/>
        <v>0</v>
      </c>
      <c r="AN25" s="6">
        <f t="shared" si="2"/>
        <v>0</v>
      </c>
      <c r="AO25" s="6">
        <f t="shared" si="2"/>
        <v>0</v>
      </c>
      <c r="AP25" s="6">
        <f t="shared" si="2"/>
        <v>0</v>
      </c>
      <c r="AQ25" s="6">
        <f t="shared" si="2"/>
        <v>0</v>
      </c>
      <c r="AR25" s="6">
        <f t="shared" si="2"/>
        <v>0</v>
      </c>
    </row>
    <row r="26" spans="1:44" x14ac:dyDescent="0.25">
      <c r="A26" s="1" t="str">
        <f>'[2]Discounts %'!$E29</f>
        <v>LV</v>
      </c>
      <c r="B26" s="1" t="str">
        <f>'[2]Discounts per kWh'!$F29</f>
        <v>LV Generation Non-Intermittent</v>
      </c>
      <c r="C26" s="6">
        <f>'[1]Discounts %'!I29</f>
        <v>0</v>
      </c>
      <c r="D26" s="6">
        <f>'[1]Discounts %'!J29</f>
        <v>0</v>
      </c>
      <c r="E26" s="6">
        <f>'[1]Discounts %'!K29</f>
        <v>0</v>
      </c>
      <c r="F26" s="6">
        <f>'[1]Discounts %'!L29</f>
        <v>0</v>
      </c>
      <c r="G26" s="6">
        <f>'[1]Discounts %'!M29</f>
        <v>0</v>
      </c>
      <c r="H26" s="6">
        <f>'[1]Discounts %'!N29</f>
        <v>0</v>
      </c>
      <c r="I26" s="6">
        <f>'[1]Discounts %'!O29</f>
        <v>0</v>
      </c>
      <c r="J26" s="6">
        <f>'[1]Discounts %'!P29</f>
        <v>0</v>
      </c>
      <c r="K26" s="6">
        <f>'[1]Discounts %'!Q29</f>
        <v>0</v>
      </c>
      <c r="L26" s="6">
        <f>'[1]Discounts %'!R29</f>
        <v>0</v>
      </c>
      <c r="M26" s="6">
        <f>'[1]Discounts %'!S29</f>
        <v>0</v>
      </c>
      <c r="N26" s="6">
        <f>'[1]Discounts %'!T29</f>
        <v>0</v>
      </c>
      <c r="O26" s="6">
        <f>'[1]Discounts %'!U29</f>
        <v>0</v>
      </c>
      <c r="P26" s="6">
        <f>'[1]Discounts %'!V29</f>
        <v>0</v>
      </c>
      <c r="Q26" s="3">
        <f>'[2]Discounts %'!I29</f>
        <v>0</v>
      </c>
      <c r="R26" s="3">
        <f>'[2]Discounts %'!J29</f>
        <v>0</v>
      </c>
      <c r="S26" s="3">
        <f>'[2]Discounts %'!K29</f>
        <v>0</v>
      </c>
      <c r="T26" s="3">
        <f>'[2]Discounts %'!L29</f>
        <v>0</v>
      </c>
      <c r="U26" s="3">
        <f>'[2]Discounts %'!M29</f>
        <v>0</v>
      </c>
      <c r="V26" s="3">
        <f>'[2]Discounts %'!N29</f>
        <v>0</v>
      </c>
      <c r="W26" s="3">
        <f>'[2]Discounts %'!O29</f>
        <v>0</v>
      </c>
      <c r="X26" s="3">
        <f>'[2]Discounts %'!P29</f>
        <v>0</v>
      </c>
      <c r="Y26" s="3">
        <f>'[2]Discounts %'!Q29</f>
        <v>0</v>
      </c>
      <c r="Z26" s="3">
        <f>'[2]Discounts %'!R29</f>
        <v>0</v>
      </c>
      <c r="AA26" s="3">
        <f>'[2]Discounts %'!S29</f>
        <v>0</v>
      </c>
      <c r="AB26" s="3">
        <f>'[2]Discounts %'!T29</f>
        <v>0</v>
      </c>
      <c r="AC26" s="3">
        <f>'[2]Discounts %'!U29</f>
        <v>0</v>
      </c>
      <c r="AD26" s="3">
        <f>'[2]Discounts %'!V29</f>
        <v>0</v>
      </c>
      <c r="AE26" s="6">
        <f t="shared" si="2"/>
        <v>0</v>
      </c>
      <c r="AF26" s="6">
        <f t="shared" si="2"/>
        <v>0</v>
      </c>
      <c r="AG26" s="6">
        <f t="shared" si="2"/>
        <v>0</v>
      </c>
      <c r="AH26" s="6">
        <f t="shared" si="2"/>
        <v>0</v>
      </c>
      <c r="AI26" s="6">
        <f t="shared" si="2"/>
        <v>0</v>
      </c>
      <c r="AJ26" s="6">
        <f t="shared" si="2"/>
        <v>0</v>
      </c>
      <c r="AK26" s="6">
        <f t="shared" si="2"/>
        <v>0</v>
      </c>
      <c r="AL26" s="6">
        <f t="shared" si="2"/>
        <v>0</v>
      </c>
      <c r="AM26" s="6">
        <f t="shared" si="2"/>
        <v>0</v>
      </c>
      <c r="AN26" s="6">
        <f t="shared" si="2"/>
        <v>0</v>
      </c>
      <c r="AO26" s="6">
        <f t="shared" si="2"/>
        <v>0</v>
      </c>
      <c r="AP26" s="6">
        <f t="shared" si="2"/>
        <v>0</v>
      </c>
      <c r="AQ26" s="6">
        <f t="shared" si="2"/>
        <v>0</v>
      </c>
      <c r="AR26" s="6">
        <f t="shared" si="2"/>
        <v>0</v>
      </c>
    </row>
    <row r="27" spans="1:44" x14ac:dyDescent="0.25">
      <c r="A27" s="1" t="str">
        <f>'[2]Discounts %'!$E30</f>
        <v>LV</v>
      </c>
      <c r="B27" s="1" t="str">
        <f>'[2]Discounts per kWh'!$F30</f>
        <v>LV Generation Non-Intermittent no RP charge</v>
      </c>
      <c r="C27" s="6">
        <f>'[1]Discounts %'!I30</f>
        <v>0</v>
      </c>
      <c r="D27" s="6">
        <f>'[1]Discounts %'!J30</f>
        <v>0</v>
      </c>
      <c r="E27" s="6">
        <f>'[1]Discounts %'!K30</f>
        <v>0</v>
      </c>
      <c r="F27" s="6">
        <f>'[1]Discounts %'!L30</f>
        <v>0</v>
      </c>
      <c r="G27" s="6">
        <f>'[1]Discounts %'!M30</f>
        <v>0</v>
      </c>
      <c r="H27" s="6">
        <f>'[1]Discounts %'!N30</f>
        <v>0</v>
      </c>
      <c r="I27" s="6">
        <f>'[1]Discounts %'!O30</f>
        <v>0</v>
      </c>
      <c r="J27" s="6">
        <f>'[1]Discounts %'!P30</f>
        <v>0</v>
      </c>
      <c r="K27" s="6">
        <f>'[1]Discounts %'!Q30</f>
        <v>0</v>
      </c>
      <c r="L27" s="6">
        <f>'[1]Discounts %'!R30</f>
        <v>0</v>
      </c>
      <c r="M27" s="6">
        <f>'[1]Discounts %'!S30</f>
        <v>0</v>
      </c>
      <c r="N27" s="6">
        <f>'[1]Discounts %'!T30</f>
        <v>0</v>
      </c>
      <c r="O27" s="6">
        <f>'[1]Discounts %'!U30</f>
        <v>0</v>
      </c>
      <c r="P27" s="6">
        <f>'[1]Discounts %'!V30</f>
        <v>0</v>
      </c>
      <c r="Q27" s="3">
        <f>'[2]Discounts %'!I30</f>
        <v>0</v>
      </c>
      <c r="R27" s="3">
        <f>'[2]Discounts %'!J30</f>
        <v>0</v>
      </c>
      <c r="S27" s="3">
        <f>'[2]Discounts %'!K30</f>
        <v>0</v>
      </c>
      <c r="T27" s="3">
        <f>'[2]Discounts %'!L30</f>
        <v>0</v>
      </c>
      <c r="U27" s="3">
        <f>'[2]Discounts %'!M30</f>
        <v>0</v>
      </c>
      <c r="V27" s="3">
        <f>'[2]Discounts %'!N30</f>
        <v>0</v>
      </c>
      <c r="W27" s="3">
        <f>'[2]Discounts %'!O30</f>
        <v>0</v>
      </c>
      <c r="X27" s="3">
        <f>'[2]Discounts %'!P30</f>
        <v>0</v>
      </c>
      <c r="Y27" s="3">
        <f>'[2]Discounts %'!Q30</f>
        <v>0</v>
      </c>
      <c r="Z27" s="3">
        <f>'[2]Discounts %'!R30</f>
        <v>0</v>
      </c>
      <c r="AA27" s="3">
        <f>'[2]Discounts %'!S30</f>
        <v>0</v>
      </c>
      <c r="AB27" s="3">
        <f>'[2]Discounts %'!T30</f>
        <v>0</v>
      </c>
      <c r="AC27" s="3">
        <f>'[2]Discounts %'!U30</f>
        <v>0</v>
      </c>
      <c r="AD27" s="3">
        <f>'[2]Discounts %'!V30</f>
        <v>0</v>
      </c>
      <c r="AE27" s="6">
        <f t="shared" si="2"/>
        <v>0</v>
      </c>
      <c r="AF27" s="6">
        <f t="shared" si="2"/>
        <v>0</v>
      </c>
      <c r="AG27" s="6">
        <f t="shared" si="2"/>
        <v>0</v>
      </c>
      <c r="AH27" s="6">
        <f t="shared" si="2"/>
        <v>0</v>
      </c>
      <c r="AI27" s="6">
        <f t="shared" si="2"/>
        <v>0</v>
      </c>
      <c r="AJ27" s="6">
        <f t="shared" si="2"/>
        <v>0</v>
      </c>
      <c r="AK27" s="6">
        <f t="shared" si="2"/>
        <v>0</v>
      </c>
      <c r="AL27" s="6">
        <f t="shared" si="2"/>
        <v>0</v>
      </c>
      <c r="AM27" s="6">
        <f t="shared" si="2"/>
        <v>0</v>
      </c>
      <c r="AN27" s="6">
        <f t="shared" si="2"/>
        <v>0</v>
      </c>
      <c r="AO27" s="6">
        <f t="shared" si="2"/>
        <v>0</v>
      </c>
      <c r="AP27" s="6">
        <f t="shared" si="2"/>
        <v>0</v>
      </c>
      <c r="AQ27" s="6">
        <f t="shared" si="2"/>
        <v>0</v>
      </c>
      <c r="AR27" s="6">
        <f t="shared" si="2"/>
        <v>0</v>
      </c>
    </row>
    <row r="28" spans="1:44" x14ac:dyDescent="0.25">
      <c r="A28" s="1" t="str">
        <f>'[2]Discounts %'!$E31</f>
        <v>LV</v>
      </c>
      <c r="B28" s="1" t="str">
        <f>'[2]Discounts per kWh'!$F31</f>
        <v>LV Sub Generation Intermittent</v>
      </c>
      <c r="C28" s="6">
        <f>'[1]Discounts %'!I31</f>
        <v>0</v>
      </c>
      <c r="D28" s="6">
        <f>'[1]Discounts %'!J31</f>
        <v>0</v>
      </c>
      <c r="E28" s="6">
        <f>'[1]Discounts %'!K31</f>
        <v>0</v>
      </c>
      <c r="F28" s="6">
        <f>'[1]Discounts %'!L31</f>
        <v>0</v>
      </c>
      <c r="G28" s="6">
        <f>'[1]Discounts %'!M31</f>
        <v>0</v>
      </c>
      <c r="H28" s="6">
        <f>'[1]Discounts %'!N31</f>
        <v>0</v>
      </c>
      <c r="I28" s="6">
        <f>'[1]Discounts %'!O31</f>
        <v>0</v>
      </c>
      <c r="J28" s="6">
        <f>'[1]Discounts %'!P31</f>
        <v>0</v>
      </c>
      <c r="K28" s="6">
        <f>'[1]Discounts %'!Q31</f>
        <v>0</v>
      </c>
      <c r="L28" s="6">
        <f>'[1]Discounts %'!R31</f>
        <v>0</v>
      </c>
      <c r="M28" s="6">
        <f>'[1]Discounts %'!S31</f>
        <v>0</v>
      </c>
      <c r="N28" s="6">
        <f>'[1]Discounts %'!T31</f>
        <v>0</v>
      </c>
      <c r="O28" s="6">
        <f>'[1]Discounts %'!U31</f>
        <v>0</v>
      </c>
      <c r="P28" s="6">
        <f>'[1]Discounts %'!V31</f>
        <v>0</v>
      </c>
      <c r="Q28" s="3">
        <f>'[2]Discounts %'!I31</f>
        <v>0</v>
      </c>
      <c r="R28" s="3">
        <f>'[2]Discounts %'!J31</f>
        <v>0</v>
      </c>
      <c r="S28" s="3">
        <f>'[2]Discounts %'!K31</f>
        <v>0</v>
      </c>
      <c r="T28" s="3">
        <f>'[2]Discounts %'!L31</f>
        <v>0</v>
      </c>
      <c r="U28" s="3">
        <f>'[2]Discounts %'!M31</f>
        <v>0</v>
      </c>
      <c r="V28" s="3">
        <f>'[2]Discounts %'!N31</f>
        <v>0</v>
      </c>
      <c r="W28" s="3">
        <f>'[2]Discounts %'!O31</f>
        <v>0</v>
      </c>
      <c r="X28" s="3">
        <f>'[2]Discounts %'!P31</f>
        <v>0</v>
      </c>
      <c r="Y28" s="3">
        <f>'[2]Discounts %'!Q31</f>
        <v>0</v>
      </c>
      <c r="Z28" s="3">
        <f>'[2]Discounts %'!R31</f>
        <v>0</v>
      </c>
      <c r="AA28" s="3">
        <f>'[2]Discounts %'!S31</f>
        <v>0</v>
      </c>
      <c r="AB28" s="3">
        <f>'[2]Discounts %'!T31</f>
        <v>0</v>
      </c>
      <c r="AC28" s="3">
        <f>'[2]Discounts %'!U31</f>
        <v>0</v>
      </c>
      <c r="AD28" s="3">
        <f>'[2]Discounts %'!V31</f>
        <v>0</v>
      </c>
      <c r="AE28" s="6">
        <f t="shared" si="2"/>
        <v>0</v>
      </c>
      <c r="AF28" s="6">
        <f t="shared" si="2"/>
        <v>0</v>
      </c>
      <c r="AG28" s="6">
        <f t="shared" si="2"/>
        <v>0</v>
      </c>
      <c r="AH28" s="6">
        <f t="shared" si="2"/>
        <v>0</v>
      </c>
      <c r="AI28" s="6">
        <f t="shared" si="2"/>
        <v>0</v>
      </c>
      <c r="AJ28" s="6">
        <f t="shared" si="2"/>
        <v>0</v>
      </c>
      <c r="AK28" s="6">
        <f t="shared" si="2"/>
        <v>0</v>
      </c>
      <c r="AL28" s="6">
        <f t="shared" si="2"/>
        <v>0</v>
      </c>
      <c r="AM28" s="6">
        <f t="shared" si="2"/>
        <v>0</v>
      </c>
      <c r="AN28" s="6">
        <f t="shared" si="2"/>
        <v>0</v>
      </c>
      <c r="AO28" s="6">
        <f t="shared" si="2"/>
        <v>0</v>
      </c>
      <c r="AP28" s="6">
        <f t="shared" si="2"/>
        <v>0</v>
      </c>
      <c r="AQ28" s="6">
        <f t="shared" si="2"/>
        <v>0</v>
      </c>
      <c r="AR28" s="6">
        <f t="shared" si="2"/>
        <v>0</v>
      </c>
    </row>
    <row r="29" spans="1:44" x14ac:dyDescent="0.25">
      <c r="A29" s="1" t="str">
        <f>'[2]Discounts %'!$E32</f>
        <v>LV</v>
      </c>
      <c r="B29" s="1" t="str">
        <f>'[2]Discounts per kWh'!$F32</f>
        <v>LV Sub Generation Intermittent no RP charge</v>
      </c>
      <c r="C29" s="6">
        <f>'[1]Discounts %'!I32</f>
        <v>0</v>
      </c>
      <c r="D29" s="6">
        <f>'[1]Discounts %'!J32</f>
        <v>0</v>
      </c>
      <c r="E29" s="6">
        <f>'[1]Discounts %'!K32</f>
        <v>0</v>
      </c>
      <c r="F29" s="6">
        <f>'[1]Discounts %'!L32</f>
        <v>0</v>
      </c>
      <c r="G29" s="6">
        <f>'[1]Discounts %'!M32</f>
        <v>0</v>
      </c>
      <c r="H29" s="6">
        <f>'[1]Discounts %'!N32</f>
        <v>0</v>
      </c>
      <c r="I29" s="6">
        <f>'[1]Discounts %'!O32</f>
        <v>0</v>
      </c>
      <c r="J29" s="6">
        <f>'[1]Discounts %'!P32</f>
        <v>0</v>
      </c>
      <c r="K29" s="6">
        <f>'[1]Discounts %'!Q32</f>
        <v>0</v>
      </c>
      <c r="L29" s="6">
        <f>'[1]Discounts %'!R32</f>
        <v>0</v>
      </c>
      <c r="M29" s="6">
        <f>'[1]Discounts %'!S32</f>
        <v>0</v>
      </c>
      <c r="N29" s="6">
        <f>'[1]Discounts %'!T32</f>
        <v>0</v>
      </c>
      <c r="O29" s="6">
        <f>'[1]Discounts %'!U32</f>
        <v>0</v>
      </c>
      <c r="P29" s="6">
        <f>'[1]Discounts %'!V32</f>
        <v>0</v>
      </c>
      <c r="Q29" s="3">
        <f>'[2]Discounts %'!I32</f>
        <v>0</v>
      </c>
      <c r="R29" s="3">
        <f>'[2]Discounts %'!J32</f>
        <v>0</v>
      </c>
      <c r="S29" s="3">
        <f>'[2]Discounts %'!K32</f>
        <v>0</v>
      </c>
      <c r="T29" s="3">
        <f>'[2]Discounts %'!L32</f>
        <v>0</v>
      </c>
      <c r="U29" s="3">
        <f>'[2]Discounts %'!M32</f>
        <v>0</v>
      </c>
      <c r="V29" s="3">
        <f>'[2]Discounts %'!N32</f>
        <v>0</v>
      </c>
      <c r="W29" s="3">
        <f>'[2]Discounts %'!O32</f>
        <v>0</v>
      </c>
      <c r="X29" s="3">
        <f>'[2]Discounts %'!P32</f>
        <v>0</v>
      </c>
      <c r="Y29" s="3">
        <f>'[2]Discounts %'!Q32</f>
        <v>0</v>
      </c>
      <c r="Z29" s="3">
        <f>'[2]Discounts %'!R32</f>
        <v>0</v>
      </c>
      <c r="AA29" s="3">
        <f>'[2]Discounts %'!S32</f>
        <v>0</v>
      </c>
      <c r="AB29" s="3">
        <f>'[2]Discounts %'!T32</f>
        <v>0</v>
      </c>
      <c r="AC29" s="3">
        <f>'[2]Discounts %'!U32</f>
        <v>0</v>
      </c>
      <c r="AD29" s="3">
        <f>'[2]Discounts %'!V32</f>
        <v>0</v>
      </c>
      <c r="AE29" s="6">
        <f t="shared" si="2"/>
        <v>0</v>
      </c>
      <c r="AF29" s="6">
        <f t="shared" si="2"/>
        <v>0</v>
      </c>
      <c r="AG29" s="6">
        <f t="shared" si="2"/>
        <v>0</v>
      </c>
      <c r="AH29" s="6">
        <f t="shared" si="2"/>
        <v>0</v>
      </c>
      <c r="AI29" s="6">
        <f t="shared" si="2"/>
        <v>0</v>
      </c>
      <c r="AJ29" s="6">
        <f t="shared" si="2"/>
        <v>0</v>
      </c>
      <c r="AK29" s="6">
        <f t="shared" si="2"/>
        <v>0</v>
      </c>
      <c r="AL29" s="6">
        <f t="shared" si="2"/>
        <v>0</v>
      </c>
      <c r="AM29" s="6">
        <f t="shared" si="2"/>
        <v>0</v>
      </c>
      <c r="AN29" s="6">
        <f t="shared" si="2"/>
        <v>0</v>
      </c>
      <c r="AO29" s="6">
        <f t="shared" si="2"/>
        <v>0</v>
      </c>
      <c r="AP29" s="6">
        <f t="shared" si="2"/>
        <v>0</v>
      </c>
      <c r="AQ29" s="6">
        <f t="shared" si="2"/>
        <v>0</v>
      </c>
      <c r="AR29" s="6">
        <f t="shared" si="2"/>
        <v>0</v>
      </c>
    </row>
    <row r="30" spans="1:44" x14ac:dyDescent="0.25">
      <c r="A30" s="1" t="str">
        <f>'[2]Discounts %'!$E33</f>
        <v>LV</v>
      </c>
      <c r="B30" s="1" t="str">
        <f>'[2]Discounts per kWh'!$F33</f>
        <v>LV Sub Generation Non-Intermittent</v>
      </c>
      <c r="C30" s="6">
        <f>'[1]Discounts %'!I33</f>
        <v>0</v>
      </c>
      <c r="D30" s="6">
        <f>'[1]Discounts %'!J33</f>
        <v>0</v>
      </c>
      <c r="E30" s="6">
        <f>'[1]Discounts %'!K33</f>
        <v>0</v>
      </c>
      <c r="F30" s="6">
        <f>'[1]Discounts %'!L33</f>
        <v>0</v>
      </c>
      <c r="G30" s="6">
        <f>'[1]Discounts %'!M33</f>
        <v>0</v>
      </c>
      <c r="H30" s="6">
        <f>'[1]Discounts %'!N33</f>
        <v>0</v>
      </c>
      <c r="I30" s="6">
        <f>'[1]Discounts %'!O33</f>
        <v>0</v>
      </c>
      <c r="J30" s="6">
        <f>'[1]Discounts %'!P33</f>
        <v>0</v>
      </c>
      <c r="K30" s="6">
        <f>'[1]Discounts %'!Q33</f>
        <v>0</v>
      </c>
      <c r="L30" s="6">
        <f>'[1]Discounts %'!R33</f>
        <v>0</v>
      </c>
      <c r="M30" s="6">
        <f>'[1]Discounts %'!S33</f>
        <v>0</v>
      </c>
      <c r="N30" s="6">
        <f>'[1]Discounts %'!T33</f>
        <v>0</v>
      </c>
      <c r="O30" s="6">
        <f>'[1]Discounts %'!U33</f>
        <v>0</v>
      </c>
      <c r="P30" s="6">
        <f>'[1]Discounts %'!V33</f>
        <v>0</v>
      </c>
      <c r="Q30" s="3">
        <f>'[2]Discounts %'!I33</f>
        <v>0</v>
      </c>
      <c r="R30" s="3">
        <f>'[2]Discounts %'!J33</f>
        <v>0</v>
      </c>
      <c r="S30" s="3">
        <f>'[2]Discounts %'!K33</f>
        <v>0</v>
      </c>
      <c r="T30" s="3">
        <f>'[2]Discounts %'!L33</f>
        <v>0</v>
      </c>
      <c r="U30" s="3">
        <f>'[2]Discounts %'!M33</f>
        <v>0</v>
      </c>
      <c r="V30" s="3">
        <f>'[2]Discounts %'!N33</f>
        <v>0</v>
      </c>
      <c r="W30" s="3">
        <f>'[2]Discounts %'!O33</f>
        <v>0</v>
      </c>
      <c r="X30" s="3">
        <f>'[2]Discounts %'!P33</f>
        <v>0</v>
      </c>
      <c r="Y30" s="3">
        <f>'[2]Discounts %'!Q33</f>
        <v>0</v>
      </c>
      <c r="Z30" s="3">
        <f>'[2]Discounts %'!R33</f>
        <v>0</v>
      </c>
      <c r="AA30" s="3">
        <f>'[2]Discounts %'!S33</f>
        <v>0</v>
      </c>
      <c r="AB30" s="3">
        <f>'[2]Discounts %'!T33</f>
        <v>0</v>
      </c>
      <c r="AC30" s="3">
        <f>'[2]Discounts %'!U33</f>
        <v>0</v>
      </c>
      <c r="AD30" s="3">
        <f>'[2]Discounts %'!V33</f>
        <v>0</v>
      </c>
      <c r="AE30" s="6">
        <f t="shared" si="2"/>
        <v>0</v>
      </c>
      <c r="AF30" s="6">
        <f t="shared" si="2"/>
        <v>0</v>
      </c>
      <c r="AG30" s="6">
        <f t="shared" si="2"/>
        <v>0</v>
      </c>
      <c r="AH30" s="6">
        <f t="shared" si="2"/>
        <v>0</v>
      </c>
      <c r="AI30" s="6">
        <f t="shared" si="2"/>
        <v>0</v>
      </c>
      <c r="AJ30" s="6">
        <f t="shared" si="2"/>
        <v>0</v>
      </c>
      <c r="AK30" s="6">
        <f t="shared" si="2"/>
        <v>0</v>
      </c>
      <c r="AL30" s="6">
        <f t="shared" si="2"/>
        <v>0</v>
      </c>
      <c r="AM30" s="6">
        <f t="shared" si="2"/>
        <v>0</v>
      </c>
      <c r="AN30" s="6">
        <f t="shared" si="2"/>
        <v>0</v>
      </c>
      <c r="AO30" s="6">
        <f t="shared" si="2"/>
        <v>0</v>
      </c>
      <c r="AP30" s="6">
        <f t="shared" si="2"/>
        <v>0</v>
      </c>
      <c r="AQ30" s="6">
        <f t="shared" si="2"/>
        <v>0</v>
      </c>
      <c r="AR30" s="6">
        <f t="shared" si="2"/>
        <v>0</v>
      </c>
    </row>
    <row r="31" spans="1:44" x14ac:dyDescent="0.25">
      <c r="A31" s="1" t="str">
        <f>'[2]Discounts %'!$E34</f>
        <v>LV</v>
      </c>
      <c r="B31" s="1" t="str">
        <f>'[2]Discounts per kWh'!$F34</f>
        <v>LV Sub Generation Non-Intermittent no RP charge</v>
      </c>
      <c r="C31" s="6">
        <f>'[1]Discounts %'!I34</f>
        <v>0</v>
      </c>
      <c r="D31" s="6">
        <f>'[1]Discounts %'!J34</f>
        <v>0</v>
      </c>
      <c r="E31" s="6">
        <f>'[1]Discounts %'!K34</f>
        <v>0</v>
      </c>
      <c r="F31" s="6">
        <f>'[1]Discounts %'!L34</f>
        <v>0</v>
      </c>
      <c r="G31" s="6">
        <f>'[1]Discounts %'!M34</f>
        <v>0</v>
      </c>
      <c r="H31" s="6">
        <f>'[1]Discounts %'!N34</f>
        <v>0</v>
      </c>
      <c r="I31" s="6">
        <f>'[1]Discounts %'!O34</f>
        <v>0</v>
      </c>
      <c r="J31" s="6">
        <f>'[1]Discounts %'!P34</f>
        <v>0</v>
      </c>
      <c r="K31" s="6">
        <f>'[1]Discounts %'!Q34</f>
        <v>0</v>
      </c>
      <c r="L31" s="6">
        <f>'[1]Discounts %'!R34</f>
        <v>0</v>
      </c>
      <c r="M31" s="6">
        <f>'[1]Discounts %'!S34</f>
        <v>0</v>
      </c>
      <c r="N31" s="6">
        <f>'[1]Discounts %'!T34</f>
        <v>0</v>
      </c>
      <c r="O31" s="6">
        <f>'[1]Discounts %'!U34</f>
        <v>0</v>
      </c>
      <c r="P31" s="6">
        <f>'[1]Discounts %'!V34</f>
        <v>0</v>
      </c>
      <c r="Q31" s="3">
        <f>'[2]Discounts %'!I34</f>
        <v>0</v>
      </c>
      <c r="R31" s="3">
        <f>'[2]Discounts %'!J34</f>
        <v>0</v>
      </c>
      <c r="S31" s="3">
        <f>'[2]Discounts %'!K34</f>
        <v>0</v>
      </c>
      <c r="T31" s="3">
        <f>'[2]Discounts %'!L34</f>
        <v>0</v>
      </c>
      <c r="U31" s="3">
        <f>'[2]Discounts %'!M34</f>
        <v>0</v>
      </c>
      <c r="V31" s="3">
        <f>'[2]Discounts %'!N34</f>
        <v>0</v>
      </c>
      <c r="W31" s="3">
        <f>'[2]Discounts %'!O34</f>
        <v>0</v>
      </c>
      <c r="X31" s="3">
        <f>'[2]Discounts %'!P34</f>
        <v>0</v>
      </c>
      <c r="Y31" s="3">
        <f>'[2]Discounts %'!Q34</f>
        <v>0</v>
      </c>
      <c r="Z31" s="3">
        <f>'[2]Discounts %'!R34</f>
        <v>0</v>
      </c>
      <c r="AA31" s="3">
        <f>'[2]Discounts %'!S34</f>
        <v>0</v>
      </c>
      <c r="AB31" s="3">
        <f>'[2]Discounts %'!T34</f>
        <v>0</v>
      </c>
      <c r="AC31" s="3">
        <f>'[2]Discounts %'!U34</f>
        <v>0</v>
      </c>
      <c r="AD31" s="3">
        <f>'[2]Discounts %'!V34</f>
        <v>0</v>
      </c>
      <c r="AE31" s="6">
        <f t="shared" si="2"/>
        <v>0</v>
      </c>
      <c r="AF31" s="6">
        <f t="shared" si="2"/>
        <v>0</v>
      </c>
      <c r="AG31" s="6">
        <f t="shared" si="2"/>
        <v>0</v>
      </c>
      <c r="AH31" s="6">
        <f t="shared" si="2"/>
        <v>0</v>
      </c>
      <c r="AI31" s="6">
        <f t="shared" si="2"/>
        <v>0</v>
      </c>
      <c r="AJ31" s="6">
        <f t="shared" si="2"/>
        <v>0</v>
      </c>
      <c r="AK31" s="6">
        <f t="shared" si="2"/>
        <v>0</v>
      </c>
      <c r="AL31" s="6">
        <f t="shared" si="2"/>
        <v>0</v>
      </c>
      <c r="AM31" s="6">
        <f t="shared" si="2"/>
        <v>0</v>
      </c>
      <c r="AN31" s="6">
        <f t="shared" si="2"/>
        <v>0</v>
      </c>
      <c r="AO31" s="6">
        <f t="shared" si="2"/>
        <v>0</v>
      </c>
      <c r="AP31" s="6">
        <f t="shared" si="2"/>
        <v>0</v>
      </c>
      <c r="AQ31" s="6">
        <f t="shared" si="2"/>
        <v>0</v>
      </c>
      <c r="AR31" s="6">
        <f t="shared" si="2"/>
        <v>0</v>
      </c>
    </row>
    <row r="32" spans="1:44" x14ac:dyDescent="0.25">
      <c r="A32" s="1" t="str">
        <f>'[2]Discounts %'!$E35</f>
        <v>LV</v>
      </c>
      <c r="B32" s="1" t="str">
        <f>'[2]Discounts per kWh'!$F35</f>
        <v>HV Generation Intermittent</v>
      </c>
      <c r="C32" s="6">
        <f>'[1]Discounts %'!I35</f>
        <v>0</v>
      </c>
      <c r="D32" s="6">
        <f>'[1]Discounts %'!J35</f>
        <v>0</v>
      </c>
      <c r="E32" s="6">
        <f>'[1]Discounts %'!K35</f>
        <v>0</v>
      </c>
      <c r="F32" s="6">
        <f>'[1]Discounts %'!L35</f>
        <v>0</v>
      </c>
      <c r="G32" s="6">
        <f>'[1]Discounts %'!M35</f>
        <v>0</v>
      </c>
      <c r="H32" s="6">
        <f>'[1]Discounts %'!N35</f>
        <v>0</v>
      </c>
      <c r="I32" s="6">
        <f>'[1]Discounts %'!O35</f>
        <v>0</v>
      </c>
      <c r="J32" s="6">
        <f>'[1]Discounts %'!P35</f>
        <v>0</v>
      </c>
      <c r="K32" s="6">
        <f>'[1]Discounts %'!Q35</f>
        <v>0</v>
      </c>
      <c r="L32" s="6">
        <f>'[1]Discounts %'!R35</f>
        <v>0</v>
      </c>
      <c r="M32" s="6">
        <f>'[1]Discounts %'!S35</f>
        <v>0</v>
      </c>
      <c r="N32" s="6">
        <f>'[1]Discounts %'!T35</f>
        <v>0</v>
      </c>
      <c r="O32" s="6">
        <f>'[1]Discounts %'!U35</f>
        <v>0</v>
      </c>
      <c r="P32" s="6">
        <f>'[1]Discounts %'!V35</f>
        <v>0</v>
      </c>
      <c r="Q32" s="3">
        <f>'[2]Discounts %'!I35</f>
        <v>0</v>
      </c>
      <c r="R32" s="3">
        <f>'[2]Discounts %'!J35</f>
        <v>0</v>
      </c>
      <c r="S32" s="3">
        <f>'[2]Discounts %'!K35</f>
        <v>0</v>
      </c>
      <c r="T32" s="3">
        <f>'[2]Discounts %'!L35</f>
        <v>0</v>
      </c>
      <c r="U32" s="3">
        <f>'[2]Discounts %'!M35</f>
        <v>0</v>
      </c>
      <c r="V32" s="3">
        <f>'[2]Discounts %'!N35</f>
        <v>0</v>
      </c>
      <c r="W32" s="3">
        <f>'[2]Discounts %'!O35</f>
        <v>0</v>
      </c>
      <c r="X32" s="3">
        <f>'[2]Discounts %'!P35</f>
        <v>0</v>
      </c>
      <c r="Y32" s="3">
        <f>'[2]Discounts %'!Q35</f>
        <v>0</v>
      </c>
      <c r="Z32" s="3">
        <f>'[2]Discounts %'!R35</f>
        <v>0</v>
      </c>
      <c r="AA32" s="3">
        <f>'[2]Discounts %'!S35</f>
        <v>0</v>
      </c>
      <c r="AB32" s="3">
        <f>'[2]Discounts %'!T35</f>
        <v>0</v>
      </c>
      <c r="AC32" s="3">
        <f>'[2]Discounts %'!U35</f>
        <v>0</v>
      </c>
      <c r="AD32" s="3">
        <f>'[2]Discounts %'!V35</f>
        <v>0</v>
      </c>
      <c r="AE32" s="6">
        <f t="shared" si="2"/>
        <v>0</v>
      </c>
      <c r="AF32" s="6">
        <f t="shared" si="2"/>
        <v>0</v>
      </c>
      <c r="AG32" s="6">
        <f t="shared" si="2"/>
        <v>0</v>
      </c>
      <c r="AH32" s="6">
        <f t="shared" si="2"/>
        <v>0</v>
      </c>
      <c r="AI32" s="6">
        <f t="shared" si="2"/>
        <v>0</v>
      </c>
      <c r="AJ32" s="6">
        <f t="shared" si="2"/>
        <v>0</v>
      </c>
      <c r="AK32" s="6">
        <f t="shared" si="2"/>
        <v>0</v>
      </c>
      <c r="AL32" s="6">
        <f t="shared" si="2"/>
        <v>0</v>
      </c>
      <c r="AM32" s="6">
        <f t="shared" si="2"/>
        <v>0</v>
      </c>
      <c r="AN32" s="6">
        <f t="shared" si="2"/>
        <v>0</v>
      </c>
      <c r="AO32" s="6">
        <f t="shared" si="2"/>
        <v>0</v>
      </c>
      <c r="AP32" s="6">
        <f t="shared" si="2"/>
        <v>0</v>
      </c>
      <c r="AQ32" s="6">
        <f t="shared" si="2"/>
        <v>0</v>
      </c>
      <c r="AR32" s="6">
        <f t="shared" si="2"/>
        <v>0</v>
      </c>
    </row>
    <row r="33" spans="1:44" x14ac:dyDescent="0.25">
      <c r="A33" s="1" t="str">
        <f>'[2]Discounts %'!$E36</f>
        <v>LV</v>
      </c>
      <c r="B33" s="1" t="str">
        <f>'[2]Discounts per kWh'!$F36</f>
        <v>HV Generation Intermittent no RP charge</v>
      </c>
      <c r="C33" s="6">
        <f>'[1]Discounts %'!I36</f>
        <v>0</v>
      </c>
      <c r="D33" s="6">
        <f>'[1]Discounts %'!J36</f>
        <v>0</v>
      </c>
      <c r="E33" s="6">
        <f>'[1]Discounts %'!K36</f>
        <v>0</v>
      </c>
      <c r="F33" s="6">
        <f>'[1]Discounts %'!L36</f>
        <v>0</v>
      </c>
      <c r="G33" s="6">
        <f>'[1]Discounts %'!M36</f>
        <v>0</v>
      </c>
      <c r="H33" s="6">
        <f>'[1]Discounts %'!N36</f>
        <v>0</v>
      </c>
      <c r="I33" s="6">
        <f>'[1]Discounts %'!O36</f>
        <v>0</v>
      </c>
      <c r="J33" s="6">
        <f>'[1]Discounts %'!P36</f>
        <v>0</v>
      </c>
      <c r="K33" s="6">
        <f>'[1]Discounts %'!Q36</f>
        <v>0</v>
      </c>
      <c r="L33" s="6">
        <f>'[1]Discounts %'!R36</f>
        <v>0</v>
      </c>
      <c r="M33" s="6">
        <f>'[1]Discounts %'!S36</f>
        <v>0</v>
      </c>
      <c r="N33" s="6">
        <f>'[1]Discounts %'!T36</f>
        <v>0</v>
      </c>
      <c r="O33" s="6">
        <f>'[1]Discounts %'!U36</f>
        <v>0</v>
      </c>
      <c r="P33" s="6">
        <f>'[1]Discounts %'!V36</f>
        <v>0</v>
      </c>
      <c r="Q33" s="3">
        <f>'[2]Discounts %'!I36</f>
        <v>0</v>
      </c>
      <c r="R33" s="3">
        <f>'[2]Discounts %'!J36</f>
        <v>0</v>
      </c>
      <c r="S33" s="3">
        <f>'[2]Discounts %'!K36</f>
        <v>0</v>
      </c>
      <c r="T33" s="3">
        <f>'[2]Discounts %'!L36</f>
        <v>0</v>
      </c>
      <c r="U33" s="3">
        <f>'[2]Discounts %'!M36</f>
        <v>0</v>
      </c>
      <c r="V33" s="3">
        <f>'[2]Discounts %'!N36</f>
        <v>0</v>
      </c>
      <c r="W33" s="3">
        <f>'[2]Discounts %'!O36</f>
        <v>0</v>
      </c>
      <c r="X33" s="3">
        <f>'[2]Discounts %'!P36</f>
        <v>0</v>
      </c>
      <c r="Y33" s="3">
        <f>'[2]Discounts %'!Q36</f>
        <v>0</v>
      </c>
      <c r="Z33" s="3">
        <f>'[2]Discounts %'!R36</f>
        <v>0</v>
      </c>
      <c r="AA33" s="3">
        <f>'[2]Discounts %'!S36</f>
        <v>0</v>
      </c>
      <c r="AB33" s="3">
        <f>'[2]Discounts %'!T36</f>
        <v>0</v>
      </c>
      <c r="AC33" s="3">
        <f>'[2]Discounts %'!U36</f>
        <v>0</v>
      </c>
      <c r="AD33" s="3">
        <f>'[2]Discounts %'!V36</f>
        <v>0</v>
      </c>
      <c r="AE33" s="6">
        <f t="shared" si="2"/>
        <v>0</v>
      </c>
      <c r="AF33" s="6">
        <f t="shared" si="2"/>
        <v>0</v>
      </c>
      <c r="AG33" s="6">
        <f t="shared" si="2"/>
        <v>0</v>
      </c>
      <c r="AH33" s="6">
        <f t="shared" si="2"/>
        <v>0</v>
      </c>
      <c r="AI33" s="6">
        <f t="shared" si="2"/>
        <v>0</v>
      </c>
      <c r="AJ33" s="6">
        <f t="shared" si="2"/>
        <v>0</v>
      </c>
      <c r="AK33" s="6">
        <f t="shared" si="2"/>
        <v>0</v>
      </c>
      <c r="AL33" s="6">
        <f t="shared" si="2"/>
        <v>0</v>
      </c>
      <c r="AM33" s="6">
        <f t="shared" si="2"/>
        <v>0</v>
      </c>
      <c r="AN33" s="6">
        <f t="shared" si="2"/>
        <v>0</v>
      </c>
      <c r="AO33" s="6">
        <f t="shared" si="2"/>
        <v>0</v>
      </c>
      <c r="AP33" s="6">
        <f t="shared" si="2"/>
        <v>0</v>
      </c>
      <c r="AQ33" s="6">
        <f t="shared" si="2"/>
        <v>0</v>
      </c>
      <c r="AR33" s="6">
        <f t="shared" si="2"/>
        <v>0</v>
      </c>
    </row>
    <row r="34" spans="1:44" x14ac:dyDescent="0.25">
      <c r="A34" s="1" t="str">
        <f>'[2]Discounts %'!$E37</f>
        <v>LV</v>
      </c>
      <c r="B34" s="1" t="str">
        <f>'[2]Discounts per kWh'!$F37</f>
        <v>HV Generation Non-Intermittent</v>
      </c>
      <c r="C34" s="6">
        <f>'[1]Discounts %'!I37</f>
        <v>0</v>
      </c>
      <c r="D34" s="6">
        <f>'[1]Discounts %'!J37</f>
        <v>0</v>
      </c>
      <c r="E34" s="6">
        <f>'[1]Discounts %'!K37</f>
        <v>0</v>
      </c>
      <c r="F34" s="6">
        <f>'[1]Discounts %'!L37</f>
        <v>0</v>
      </c>
      <c r="G34" s="6">
        <f>'[1]Discounts %'!M37</f>
        <v>0</v>
      </c>
      <c r="H34" s="6">
        <f>'[1]Discounts %'!N37</f>
        <v>0</v>
      </c>
      <c r="I34" s="6">
        <f>'[1]Discounts %'!O37</f>
        <v>0</v>
      </c>
      <c r="J34" s="6">
        <f>'[1]Discounts %'!P37</f>
        <v>0</v>
      </c>
      <c r="K34" s="6">
        <f>'[1]Discounts %'!Q37</f>
        <v>0</v>
      </c>
      <c r="L34" s="6">
        <f>'[1]Discounts %'!R37</f>
        <v>0</v>
      </c>
      <c r="M34" s="6">
        <f>'[1]Discounts %'!S37</f>
        <v>0</v>
      </c>
      <c r="N34" s="6">
        <f>'[1]Discounts %'!T37</f>
        <v>0</v>
      </c>
      <c r="O34" s="6">
        <f>'[1]Discounts %'!U37</f>
        <v>0</v>
      </c>
      <c r="P34" s="6">
        <f>'[1]Discounts %'!V37</f>
        <v>0</v>
      </c>
      <c r="Q34" s="3">
        <f>'[2]Discounts %'!I37</f>
        <v>0</v>
      </c>
      <c r="R34" s="3">
        <f>'[2]Discounts %'!J37</f>
        <v>0</v>
      </c>
      <c r="S34" s="3">
        <f>'[2]Discounts %'!K37</f>
        <v>0</v>
      </c>
      <c r="T34" s="3">
        <f>'[2]Discounts %'!L37</f>
        <v>0</v>
      </c>
      <c r="U34" s="3">
        <f>'[2]Discounts %'!M37</f>
        <v>0</v>
      </c>
      <c r="V34" s="3">
        <f>'[2]Discounts %'!N37</f>
        <v>0</v>
      </c>
      <c r="W34" s="3">
        <f>'[2]Discounts %'!O37</f>
        <v>0</v>
      </c>
      <c r="X34" s="3">
        <f>'[2]Discounts %'!P37</f>
        <v>0</v>
      </c>
      <c r="Y34" s="3">
        <f>'[2]Discounts %'!Q37</f>
        <v>0</v>
      </c>
      <c r="Z34" s="3">
        <f>'[2]Discounts %'!R37</f>
        <v>0</v>
      </c>
      <c r="AA34" s="3">
        <f>'[2]Discounts %'!S37</f>
        <v>0</v>
      </c>
      <c r="AB34" s="3">
        <f>'[2]Discounts %'!T37</f>
        <v>0</v>
      </c>
      <c r="AC34" s="3">
        <f>'[2]Discounts %'!U37</f>
        <v>0</v>
      </c>
      <c r="AD34" s="3">
        <f>'[2]Discounts %'!V37</f>
        <v>0</v>
      </c>
      <c r="AE34" s="6">
        <f t="shared" si="2"/>
        <v>0</v>
      </c>
      <c r="AF34" s="6">
        <f t="shared" si="2"/>
        <v>0</v>
      </c>
      <c r="AG34" s="6">
        <f t="shared" si="2"/>
        <v>0</v>
      </c>
      <c r="AH34" s="6">
        <f t="shared" si="2"/>
        <v>0</v>
      </c>
      <c r="AI34" s="6">
        <f t="shared" si="2"/>
        <v>0</v>
      </c>
      <c r="AJ34" s="6">
        <f t="shared" si="2"/>
        <v>0</v>
      </c>
      <c r="AK34" s="6">
        <f t="shared" si="2"/>
        <v>0</v>
      </c>
      <c r="AL34" s="6">
        <f t="shared" si="2"/>
        <v>0</v>
      </c>
      <c r="AM34" s="6">
        <f t="shared" si="2"/>
        <v>0</v>
      </c>
      <c r="AN34" s="6">
        <f t="shared" si="2"/>
        <v>0</v>
      </c>
      <c r="AO34" s="6">
        <f t="shared" si="2"/>
        <v>0</v>
      </c>
      <c r="AP34" s="6">
        <f t="shared" si="2"/>
        <v>0</v>
      </c>
      <c r="AQ34" s="6">
        <f t="shared" si="2"/>
        <v>0</v>
      </c>
      <c r="AR34" s="6">
        <f t="shared" si="2"/>
        <v>0</v>
      </c>
    </row>
    <row r="35" spans="1:44" x14ac:dyDescent="0.25">
      <c r="A35" s="1" t="str">
        <f>'[2]Discounts %'!$E38</f>
        <v>LV</v>
      </c>
      <c r="B35" s="1" t="str">
        <f>'[2]Discounts per kWh'!$F38</f>
        <v>HV Generation Non-Intermittent no RP charge</v>
      </c>
      <c r="C35" s="6">
        <f>'[1]Discounts %'!I38</f>
        <v>0</v>
      </c>
      <c r="D35" s="6">
        <f>'[1]Discounts %'!J38</f>
        <v>0</v>
      </c>
      <c r="E35" s="6">
        <f>'[1]Discounts %'!K38</f>
        <v>0</v>
      </c>
      <c r="F35" s="6">
        <f>'[1]Discounts %'!L38</f>
        <v>0</v>
      </c>
      <c r="G35" s="6">
        <f>'[1]Discounts %'!M38</f>
        <v>0</v>
      </c>
      <c r="H35" s="6">
        <f>'[1]Discounts %'!N38</f>
        <v>0</v>
      </c>
      <c r="I35" s="6">
        <f>'[1]Discounts %'!O38</f>
        <v>0</v>
      </c>
      <c r="J35" s="6">
        <f>'[1]Discounts %'!P38</f>
        <v>0</v>
      </c>
      <c r="K35" s="6">
        <f>'[1]Discounts %'!Q38</f>
        <v>0</v>
      </c>
      <c r="L35" s="6">
        <f>'[1]Discounts %'!R38</f>
        <v>0</v>
      </c>
      <c r="M35" s="6">
        <f>'[1]Discounts %'!S38</f>
        <v>0</v>
      </c>
      <c r="N35" s="6">
        <f>'[1]Discounts %'!T38</f>
        <v>0</v>
      </c>
      <c r="O35" s="6">
        <f>'[1]Discounts %'!U38</f>
        <v>0</v>
      </c>
      <c r="P35" s="6">
        <f>'[1]Discounts %'!V38</f>
        <v>0</v>
      </c>
      <c r="Q35" s="3">
        <f>'[2]Discounts %'!I38</f>
        <v>0</v>
      </c>
      <c r="R35" s="3">
        <f>'[2]Discounts %'!J38</f>
        <v>0</v>
      </c>
      <c r="S35" s="3">
        <f>'[2]Discounts %'!K38</f>
        <v>0</v>
      </c>
      <c r="T35" s="3">
        <f>'[2]Discounts %'!L38</f>
        <v>0</v>
      </c>
      <c r="U35" s="3">
        <f>'[2]Discounts %'!M38</f>
        <v>0</v>
      </c>
      <c r="V35" s="3">
        <f>'[2]Discounts %'!N38</f>
        <v>0</v>
      </c>
      <c r="W35" s="3">
        <f>'[2]Discounts %'!O38</f>
        <v>0</v>
      </c>
      <c r="X35" s="3">
        <f>'[2]Discounts %'!P38</f>
        <v>0</v>
      </c>
      <c r="Y35" s="3">
        <f>'[2]Discounts %'!Q38</f>
        <v>0</v>
      </c>
      <c r="Z35" s="3">
        <f>'[2]Discounts %'!R38</f>
        <v>0</v>
      </c>
      <c r="AA35" s="3">
        <f>'[2]Discounts %'!S38</f>
        <v>0</v>
      </c>
      <c r="AB35" s="3">
        <f>'[2]Discounts %'!T38</f>
        <v>0</v>
      </c>
      <c r="AC35" s="3">
        <f>'[2]Discounts %'!U38</f>
        <v>0</v>
      </c>
      <c r="AD35" s="3">
        <f>'[2]Discounts %'!V38</f>
        <v>0</v>
      </c>
      <c r="AE35" s="6">
        <f t="shared" si="2"/>
        <v>0</v>
      </c>
      <c r="AF35" s="6">
        <f t="shared" si="2"/>
        <v>0</v>
      </c>
      <c r="AG35" s="6">
        <f t="shared" si="2"/>
        <v>0</v>
      </c>
      <c r="AH35" s="6">
        <f t="shared" si="2"/>
        <v>0</v>
      </c>
      <c r="AI35" s="6">
        <f t="shared" si="2"/>
        <v>0</v>
      </c>
      <c r="AJ35" s="6">
        <f t="shared" si="2"/>
        <v>0</v>
      </c>
      <c r="AK35" s="6">
        <f t="shared" si="2"/>
        <v>0</v>
      </c>
      <c r="AL35" s="6">
        <f t="shared" si="2"/>
        <v>0</v>
      </c>
      <c r="AM35" s="6">
        <f t="shared" si="2"/>
        <v>0</v>
      </c>
      <c r="AN35" s="6">
        <f t="shared" si="2"/>
        <v>0</v>
      </c>
      <c r="AO35" s="6">
        <f t="shared" si="2"/>
        <v>0</v>
      </c>
      <c r="AP35" s="6">
        <f t="shared" si="2"/>
        <v>0</v>
      </c>
      <c r="AQ35" s="6">
        <f t="shared" si="2"/>
        <v>0</v>
      </c>
      <c r="AR35" s="6">
        <f t="shared" si="2"/>
        <v>0</v>
      </c>
    </row>
    <row r="36" spans="1:44" x14ac:dyDescent="0.25">
      <c r="A36" s="1" t="str">
        <f>'[2]Discounts %'!$E39</f>
        <v>HV</v>
      </c>
      <c r="B36" s="1" t="str">
        <f>'[2]Discounts per kWh'!$F39</f>
        <v>Domestic Unrestricted</v>
      </c>
      <c r="C36" s="6">
        <f>'[1]Discounts %'!I39</f>
        <v>0.57518131803276573</v>
      </c>
      <c r="D36" s="6">
        <f>'[1]Discounts %'!J39</f>
        <v>0.63725225764387505</v>
      </c>
      <c r="E36" s="6">
        <f>'[1]Discounts %'!K39</f>
        <v>0.62408047146806833</v>
      </c>
      <c r="F36" s="6">
        <f>'[1]Discounts %'!L39</f>
        <v>0.598067921185374</v>
      </c>
      <c r="G36" s="6">
        <f>'[1]Discounts %'!M39</f>
        <v>0.57730724608341988</v>
      </c>
      <c r="H36" s="6">
        <f>'[1]Discounts %'!N39</f>
        <v>0.65321616121280401</v>
      </c>
      <c r="I36" s="6">
        <f>'[1]Discounts %'!O39</f>
        <v>0.59962182192859048</v>
      </c>
      <c r="J36" s="6">
        <f>'[1]Discounts %'!P39</f>
        <v>0.46449670214115657</v>
      </c>
      <c r="K36" s="6">
        <f>'[1]Discounts %'!Q39</f>
        <v>0.52051013362407239</v>
      </c>
      <c r="L36" s="6">
        <f>'[1]Discounts %'!R39</f>
        <v>0.49420338696808164</v>
      </c>
      <c r="M36" s="6">
        <f>'[1]Discounts %'!S39</f>
        <v>0.48131243081430969</v>
      </c>
      <c r="N36" s="6">
        <f>'[1]Discounts %'!T39</f>
        <v>0.51295465323270284</v>
      </c>
      <c r="O36" s="6">
        <f>'[1]Discounts %'!U39</f>
        <v>0.61880908250167577</v>
      </c>
      <c r="P36" s="6">
        <f>'[1]Discounts %'!V39</f>
        <v>0.63696517952786835</v>
      </c>
      <c r="Q36" s="3">
        <f>'[2]Discounts %'!I39</f>
        <v>0.57328138586847166</v>
      </c>
      <c r="R36" s="3">
        <f>'[2]Discounts %'!J39</f>
        <v>0.6354627369369682</v>
      </c>
      <c r="S36" s="3">
        <f>'[2]Discounts %'!K39</f>
        <v>0.62054577100222064</v>
      </c>
      <c r="T36" s="3">
        <f>'[2]Discounts %'!L39</f>
        <v>0.58779846674131209</v>
      </c>
      <c r="U36" s="3">
        <f>'[2]Discounts %'!M39</f>
        <v>0.57354492709404581</v>
      </c>
      <c r="V36" s="3">
        <f>'[2]Discounts %'!N39</f>
        <v>0.64880398417076424</v>
      </c>
      <c r="W36" s="3">
        <f>'[2]Discounts %'!O39</f>
        <v>0.5967465787127445</v>
      </c>
      <c r="X36" s="3">
        <f>'[2]Discounts %'!P39</f>
        <v>0.4550049419180463</v>
      </c>
      <c r="Y36" s="3">
        <f>'[2]Discounts %'!Q39</f>
        <v>0.51711321994306947</v>
      </c>
      <c r="Z36" s="3">
        <f>'[2]Discounts %'!R39</f>
        <v>0.49345897066369371</v>
      </c>
      <c r="AA36" s="3">
        <f>'[2]Discounts %'!S39</f>
        <v>0.47818139481395727</v>
      </c>
      <c r="AB36" s="3">
        <f>'[2]Discounts %'!T39</f>
        <v>0.50945120260536414</v>
      </c>
      <c r="AC36" s="3">
        <f>'[2]Discounts %'!U39</f>
        <v>0.6158354318996988</v>
      </c>
      <c r="AD36" s="3">
        <f>'[2]Discounts %'!V39</f>
        <v>0.63347612209352133</v>
      </c>
      <c r="AE36" s="6">
        <f t="shared" ref="AE36:AE99" si="3">Q36-C36</f>
        <v>-1.8999321642940714E-3</v>
      </c>
      <c r="AF36" s="6">
        <f t="shared" ref="AF36:AF99" si="4">R36-D36</f>
        <v>-1.7895207069068553E-3</v>
      </c>
      <c r="AG36" s="6">
        <f t="shared" ref="AG36:AG99" si="5">S36-E36</f>
        <v>-3.5347004658476955E-3</v>
      </c>
      <c r="AH36" s="6">
        <f t="shared" ref="AH36:AH99" si="6">T36-F36</f>
        <v>-1.026945444406191E-2</v>
      </c>
      <c r="AI36" s="6">
        <f t="shared" ref="AI36:AI99" si="7">U36-G36</f>
        <v>-3.7623189893740694E-3</v>
      </c>
      <c r="AJ36" s="6">
        <f t="shared" ref="AJ36:AJ99" si="8">V36-H36</f>
        <v>-4.4121770420397777E-3</v>
      </c>
      <c r="AK36" s="6">
        <f t="shared" ref="AK36:AK99" si="9">W36-I36</f>
        <v>-2.8752432158459795E-3</v>
      </c>
      <c r="AL36" s="6">
        <f t="shared" ref="AL36:AL99" si="10">X36-J36</f>
        <v>-9.4917602231102682E-3</v>
      </c>
      <c r="AM36" s="6">
        <f t="shared" ref="AM36:AM99" si="11">Y36-K36</f>
        <v>-3.3969136810029221E-3</v>
      </c>
      <c r="AN36" s="6">
        <f t="shared" ref="AN36:AN99" si="12">Z36-L36</f>
        <v>-7.4441630438792927E-4</v>
      </c>
      <c r="AO36" s="6">
        <f t="shared" ref="AO36:AO99" si="13">AA36-M36</f>
        <v>-3.1310360003524162E-3</v>
      </c>
      <c r="AP36" s="6">
        <f t="shared" ref="AP36:AP99" si="14">AB36-N36</f>
        <v>-3.5034506273387001E-3</v>
      </c>
      <c r="AQ36" s="6">
        <f t="shared" ref="AQ36:AQ99" si="15">AC36-O36</f>
        <v>-2.9736506019769626E-3</v>
      </c>
      <c r="AR36" s="6">
        <f t="shared" ref="AR36:AR99" si="16">AD36-P36</f>
        <v>-3.4890574343470204E-3</v>
      </c>
    </row>
    <row r="37" spans="1:44" x14ac:dyDescent="0.25">
      <c r="A37" s="1" t="str">
        <f>'[2]Discounts %'!$E40</f>
        <v>HV</v>
      </c>
      <c r="B37" s="1" t="str">
        <f>'[2]Discounts per kWh'!$F40</f>
        <v>Domestic Two Rate</v>
      </c>
      <c r="C37" s="6">
        <f>'[1]Discounts %'!I40</f>
        <v>0.57518131803276573</v>
      </c>
      <c r="D37" s="6">
        <f>'[1]Discounts %'!J40</f>
        <v>0.63725225764387505</v>
      </c>
      <c r="E37" s="6">
        <f>'[1]Discounts %'!K40</f>
        <v>0.62408047146806833</v>
      </c>
      <c r="F37" s="6">
        <f>'[1]Discounts %'!L40</f>
        <v>0.598067921185374</v>
      </c>
      <c r="G37" s="6">
        <f>'[1]Discounts %'!M40</f>
        <v>0.57730724608341988</v>
      </c>
      <c r="H37" s="6">
        <f>'[1]Discounts %'!N40</f>
        <v>0.65321616121280401</v>
      </c>
      <c r="I37" s="6">
        <f>'[1]Discounts %'!O40</f>
        <v>0.59962182192859048</v>
      </c>
      <c r="J37" s="6">
        <f>'[1]Discounts %'!P40</f>
        <v>0.46449670214115657</v>
      </c>
      <c r="K37" s="6">
        <f>'[1]Discounts %'!Q40</f>
        <v>0.52051013362407239</v>
      </c>
      <c r="L37" s="6">
        <f>'[1]Discounts %'!R40</f>
        <v>0.49420338696808164</v>
      </c>
      <c r="M37" s="6">
        <f>'[1]Discounts %'!S40</f>
        <v>0.48131243081430969</v>
      </c>
      <c r="N37" s="6">
        <f>'[1]Discounts %'!T40</f>
        <v>0.51295465323270284</v>
      </c>
      <c r="O37" s="6">
        <f>'[1]Discounts %'!U40</f>
        <v>0.61880908250167577</v>
      </c>
      <c r="P37" s="6">
        <f>'[1]Discounts %'!V40</f>
        <v>0.63696517952786835</v>
      </c>
      <c r="Q37" s="3">
        <f>'[2]Discounts %'!I40</f>
        <v>0.57328138586847166</v>
      </c>
      <c r="R37" s="3">
        <f>'[2]Discounts %'!J40</f>
        <v>0.6354627369369682</v>
      </c>
      <c r="S37" s="3">
        <f>'[2]Discounts %'!K40</f>
        <v>0.62054577100222064</v>
      </c>
      <c r="T37" s="3">
        <f>'[2]Discounts %'!L40</f>
        <v>0.58779846674131209</v>
      </c>
      <c r="U37" s="3">
        <f>'[2]Discounts %'!M40</f>
        <v>0.57354492709404581</v>
      </c>
      <c r="V37" s="3">
        <f>'[2]Discounts %'!N40</f>
        <v>0.64880398417076424</v>
      </c>
      <c r="W37" s="3">
        <f>'[2]Discounts %'!O40</f>
        <v>0.5967465787127445</v>
      </c>
      <c r="X37" s="3">
        <f>'[2]Discounts %'!P40</f>
        <v>0.4550049419180463</v>
      </c>
      <c r="Y37" s="3">
        <f>'[2]Discounts %'!Q40</f>
        <v>0.51711321994306947</v>
      </c>
      <c r="Z37" s="3">
        <f>'[2]Discounts %'!R40</f>
        <v>0.49345897066369371</v>
      </c>
      <c r="AA37" s="3">
        <f>'[2]Discounts %'!S40</f>
        <v>0.47818139481395727</v>
      </c>
      <c r="AB37" s="3">
        <f>'[2]Discounts %'!T40</f>
        <v>0.50945120260536414</v>
      </c>
      <c r="AC37" s="3">
        <f>'[2]Discounts %'!U40</f>
        <v>0.6158354318996988</v>
      </c>
      <c r="AD37" s="3">
        <f>'[2]Discounts %'!V40</f>
        <v>0.63347612209352133</v>
      </c>
      <c r="AE37" s="6">
        <f t="shared" si="3"/>
        <v>-1.8999321642940714E-3</v>
      </c>
      <c r="AF37" s="6">
        <f t="shared" si="4"/>
        <v>-1.7895207069068553E-3</v>
      </c>
      <c r="AG37" s="6">
        <f t="shared" si="5"/>
        <v>-3.5347004658476955E-3</v>
      </c>
      <c r="AH37" s="6">
        <f t="shared" si="6"/>
        <v>-1.026945444406191E-2</v>
      </c>
      <c r="AI37" s="6">
        <f t="shared" si="7"/>
        <v>-3.7623189893740694E-3</v>
      </c>
      <c r="AJ37" s="6">
        <f t="shared" si="8"/>
        <v>-4.4121770420397777E-3</v>
      </c>
      <c r="AK37" s="6">
        <f t="shared" si="9"/>
        <v>-2.8752432158459795E-3</v>
      </c>
      <c r="AL37" s="6">
        <f t="shared" si="10"/>
        <v>-9.4917602231102682E-3</v>
      </c>
      <c r="AM37" s="6">
        <f t="shared" si="11"/>
        <v>-3.3969136810029221E-3</v>
      </c>
      <c r="AN37" s="6">
        <f t="shared" si="12"/>
        <v>-7.4441630438792927E-4</v>
      </c>
      <c r="AO37" s="6">
        <f t="shared" si="13"/>
        <v>-3.1310360003524162E-3</v>
      </c>
      <c r="AP37" s="6">
        <f t="shared" si="14"/>
        <v>-3.5034506273387001E-3</v>
      </c>
      <c r="AQ37" s="6">
        <f t="shared" si="15"/>
        <v>-2.9736506019769626E-3</v>
      </c>
      <c r="AR37" s="6">
        <f t="shared" si="16"/>
        <v>-3.4890574343470204E-3</v>
      </c>
    </row>
    <row r="38" spans="1:44" x14ac:dyDescent="0.25">
      <c r="A38" s="1" t="str">
        <f>'[2]Discounts %'!$E41</f>
        <v>HV</v>
      </c>
      <c r="B38" s="1" t="str">
        <f>'[2]Discounts per kWh'!$F41</f>
        <v>Domestic Off Peak (related MPAN)</v>
      </c>
      <c r="C38" s="6">
        <f>'[1]Discounts %'!I41</f>
        <v>0.57518131803276573</v>
      </c>
      <c r="D38" s="6">
        <f>'[1]Discounts %'!J41</f>
        <v>0.63725225764387505</v>
      </c>
      <c r="E38" s="6">
        <f>'[1]Discounts %'!K41</f>
        <v>0.62408047146806833</v>
      </c>
      <c r="F38" s="6">
        <f>'[1]Discounts %'!L41</f>
        <v>0.598067921185374</v>
      </c>
      <c r="G38" s="6">
        <f>'[1]Discounts %'!M41</f>
        <v>0.57730724608341988</v>
      </c>
      <c r="H38" s="6">
        <f>'[1]Discounts %'!N41</f>
        <v>0.65321616121280401</v>
      </c>
      <c r="I38" s="6">
        <f>'[1]Discounts %'!O41</f>
        <v>0.59962182192859048</v>
      </c>
      <c r="J38" s="6">
        <f>'[1]Discounts %'!P41</f>
        <v>0.46449670214115657</v>
      </c>
      <c r="K38" s="6">
        <f>'[1]Discounts %'!Q41</f>
        <v>0.52051013362407239</v>
      </c>
      <c r="L38" s="6">
        <f>'[1]Discounts %'!R41</f>
        <v>0.49420338696808164</v>
      </c>
      <c r="M38" s="6">
        <f>'[1]Discounts %'!S41</f>
        <v>0.48131243081430969</v>
      </c>
      <c r="N38" s="6">
        <f>'[1]Discounts %'!T41</f>
        <v>0.51295465323270284</v>
      </c>
      <c r="O38" s="6">
        <f>'[1]Discounts %'!U41</f>
        <v>0.61880908250167577</v>
      </c>
      <c r="P38" s="6">
        <f>'[1]Discounts %'!V41</f>
        <v>0.63696517952786835</v>
      </c>
      <c r="Q38" s="3">
        <f>'[2]Discounts %'!I41</f>
        <v>0.57328138586847166</v>
      </c>
      <c r="R38" s="3">
        <f>'[2]Discounts %'!J41</f>
        <v>0.6354627369369682</v>
      </c>
      <c r="S38" s="3">
        <f>'[2]Discounts %'!K41</f>
        <v>0.62054577100222064</v>
      </c>
      <c r="T38" s="3">
        <f>'[2]Discounts %'!L41</f>
        <v>0.58779846674131209</v>
      </c>
      <c r="U38" s="3">
        <f>'[2]Discounts %'!M41</f>
        <v>0.57354492709404581</v>
      </c>
      <c r="V38" s="3">
        <f>'[2]Discounts %'!N41</f>
        <v>0.64880398417076424</v>
      </c>
      <c r="W38" s="3">
        <f>'[2]Discounts %'!O41</f>
        <v>0.5967465787127445</v>
      </c>
      <c r="X38" s="3">
        <f>'[2]Discounts %'!P41</f>
        <v>0.4550049419180463</v>
      </c>
      <c r="Y38" s="3">
        <f>'[2]Discounts %'!Q41</f>
        <v>0.51711321994306947</v>
      </c>
      <c r="Z38" s="3">
        <f>'[2]Discounts %'!R41</f>
        <v>0.49345897066369371</v>
      </c>
      <c r="AA38" s="3">
        <f>'[2]Discounts %'!S41</f>
        <v>0.47818139481395727</v>
      </c>
      <c r="AB38" s="3">
        <f>'[2]Discounts %'!T41</f>
        <v>0.50945120260536414</v>
      </c>
      <c r="AC38" s="3">
        <f>'[2]Discounts %'!U41</f>
        <v>0.6158354318996988</v>
      </c>
      <c r="AD38" s="3">
        <f>'[2]Discounts %'!V41</f>
        <v>0.63347612209352133</v>
      </c>
      <c r="AE38" s="6">
        <f t="shared" si="3"/>
        <v>-1.8999321642940714E-3</v>
      </c>
      <c r="AF38" s="6">
        <f t="shared" si="4"/>
        <v>-1.7895207069068553E-3</v>
      </c>
      <c r="AG38" s="6">
        <f t="shared" si="5"/>
        <v>-3.5347004658476955E-3</v>
      </c>
      <c r="AH38" s="6">
        <f t="shared" si="6"/>
        <v>-1.026945444406191E-2</v>
      </c>
      <c r="AI38" s="6">
        <f t="shared" si="7"/>
        <v>-3.7623189893740694E-3</v>
      </c>
      <c r="AJ38" s="6">
        <f t="shared" si="8"/>
        <v>-4.4121770420397777E-3</v>
      </c>
      <c r="AK38" s="6">
        <f t="shared" si="9"/>
        <v>-2.8752432158459795E-3</v>
      </c>
      <c r="AL38" s="6">
        <f t="shared" si="10"/>
        <v>-9.4917602231102682E-3</v>
      </c>
      <c r="AM38" s="6">
        <f t="shared" si="11"/>
        <v>-3.3969136810029221E-3</v>
      </c>
      <c r="AN38" s="6">
        <f t="shared" si="12"/>
        <v>-7.4441630438792927E-4</v>
      </c>
      <c r="AO38" s="6">
        <f t="shared" si="13"/>
        <v>-3.1310360003524162E-3</v>
      </c>
      <c r="AP38" s="6">
        <f t="shared" si="14"/>
        <v>-3.5034506273387001E-3</v>
      </c>
      <c r="AQ38" s="6">
        <f t="shared" si="15"/>
        <v>-2.9736506019769626E-3</v>
      </c>
      <c r="AR38" s="6">
        <f t="shared" si="16"/>
        <v>-3.4890574343470204E-3</v>
      </c>
    </row>
    <row r="39" spans="1:44" x14ac:dyDescent="0.25">
      <c r="A39" s="1" t="str">
        <f>'[2]Discounts %'!$E42</f>
        <v>HV</v>
      </c>
      <c r="B39" s="1" t="str">
        <f>'[2]Discounts per kWh'!$F42</f>
        <v>Small Non Domestic Unrestricted</v>
      </c>
      <c r="C39" s="6">
        <f>'[1]Discounts %'!I42</f>
        <v>0.57518131803276573</v>
      </c>
      <c r="D39" s="6">
        <f>'[1]Discounts %'!J42</f>
        <v>0.63725225764387505</v>
      </c>
      <c r="E39" s="6">
        <f>'[1]Discounts %'!K42</f>
        <v>0.62408047146806833</v>
      </c>
      <c r="F39" s="6">
        <f>'[1]Discounts %'!L42</f>
        <v>0.598067921185374</v>
      </c>
      <c r="G39" s="6">
        <f>'[1]Discounts %'!M42</f>
        <v>0.57730724608341988</v>
      </c>
      <c r="H39" s="6">
        <f>'[1]Discounts %'!N42</f>
        <v>0.65321616121280401</v>
      </c>
      <c r="I39" s="6">
        <f>'[1]Discounts %'!O42</f>
        <v>0.59962182192859048</v>
      </c>
      <c r="J39" s="6">
        <f>'[1]Discounts %'!P42</f>
        <v>0.46449670214115657</v>
      </c>
      <c r="K39" s="6">
        <f>'[1]Discounts %'!Q42</f>
        <v>0.52051013362407239</v>
      </c>
      <c r="L39" s="6">
        <f>'[1]Discounts %'!R42</f>
        <v>0.49420338696808164</v>
      </c>
      <c r="M39" s="6">
        <f>'[1]Discounts %'!S42</f>
        <v>0.48131243081430969</v>
      </c>
      <c r="N39" s="6">
        <f>'[1]Discounts %'!T42</f>
        <v>0.51295465323270284</v>
      </c>
      <c r="O39" s="6">
        <f>'[1]Discounts %'!U42</f>
        <v>0.61880908250167577</v>
      </c>
      <c r="P39" s="6">
        <f>'[1]Discounts %'!V42</f>
        <v>0.63696517952786835</v>
      </c>
      <c r="Q39" s="3">
        <f>'[2]Discounts %'!I42</f>
        <v>0.57328138586847166</v>
      </c>
      <c r="R39" s="3">
        <f>'[2]Discounts %'!J42</f>
        <v>0.6354627369369682</v>
      </c>
      <c r="S39" s="3">
        <f>'[2]Discounts %'!K42</f>
        <v>0.62054577100222064</v>
      </c>
      <c r="T39" s="3">
        <f>'[2]Discounts %'!L42</f>
        <v>0.58779846674131209</v>
      </c>
      <c r="U39" s="3">
        <f>'[2]Discounts %'!M42</f>
        <v>0.57354492709404581</v>
      </c>
      <c r="V39" s="3">
        <f>'[2]Discounts %'!N42</f>
        <v>0.64880398417076424</v>
      </c>
      <c r="W39" s="3">
        <f>'[2]Discounts %'!O42</f>
        <v>0.5967465787127445</v>
      </c>
      <c r="X39" s="3">
        <f>'[2]Discounts %'!P42</f>
        <v>0.4550049419180463</v>
      </c>
      <c r="Y39" s="3">
        <f>'[2]Discounts %'!Q42</f>
        <v>0.51711321994306947</v>
      </c>
      <c r="Z39" s="3">
        <f>'[2]Discounts %'!R42</f>
        <v>0.49345897066369371</v>
      </c>
      <c r="AA39" s="3">
        <f>'[2]Discounts %'!S42</f>
        <v>0.47818139481395727</v>
      </c>
      <c r="AB39" s="3">
        <f>'[2]Discounts %'!T42</f>
        <v>0.50945120260536414</v>
      </c>
      <c r="AC39" s="3">
        <f>'[2]Discounts %'!U42</f>
        <v>0.6158354318996988</v>
      </c>
      <c r="AD39" s="3">
        <f>'[2]Discounts %'!V42</f>
        <v>0.63347612209352133</v>
      </c>
      <c r="AE39" s="6">
        <f t="shared" si="3"/>
        <v>-1.8999321642940714E-3</v>
      </c>
      <c r="AF39" s="6">
        <f t="shared" si="4"/>
        <v>-1.7895207069068553E-3</v>
      </c>
      <c r="AG39" s="6">
        <f t="shared" si="5"/>
        <v>-3.5347004658476955E-3</v>
      </c>
      <c r="AH39" s="6">
        <f t="shared" si="6"/>
        <v>-1.026945444406191E-2</v>
      </c>
      <c r="AI39" s="6">
        <f t="shared" si="7"/>
        <v>-3.7623189893740694E-3</v>
      </c>
      <c r="AJ39" s="6">
        <f t="shared" si="8"/>
        <v>-4.4121770420397777E-3</v>
      </c>
      <c r="AK39" s="6">
        <f t="shared" si="9"/>
        <v>-2.8752432158459795E-3</v>
      </c>
      <c r="AL39" s="6">
        <f t="shared" si="10"/>
        <v>-9.4917602231102682E-3</v>
      </c>
      <c r="AM39" s="6">
        <f t="shared" si="11"/>
        <v>-3.3969136810029221E-3</v>
      </c>
      <c r="AN39" s="6">
        <f t="shared" si="12"/>
        <v>-7.4441630438792927E-4</v>
      </c>
      <c r="AO39" s="6">
        <f t="shared" si="13"/>
        <v>-3.1310360003524162E-3</v>
      </c>
      <c r="AP39" s="6">
        <f t="shared" si="14"/>
        <v>-3.5034506273387001E-3</v>
      </c>
      <c r="AQ39" s="6">
        <f t="shared" si="15"/>
        <v>-2.9736506019769626E-3</v>
      </c>
      <c r="AR39" s="6">
        <f t="shared" si="16"/>
        <v>-3.4890574343470204E-3</v>
      </c>
    </row>
    <row r="40" spans="1:44" x14ac:dyDescent="0.25">
      <c r="A40" s="1" t="str">
        <f>'[2]Discounts %'!$E43</f>
        <v>HV</v>
      </c>
      <c r="B40" s="1" t="str">
        <f>'[2]Discounts per kWh'!$F43</f>
        <v>Small Non Domestic Two Rate</v>
      </c>
      <c r="C40" s="6">
        <f>'[1]Discounts %'!I43</f>
        <v>0.57518131803276573</v>
      </c>
      <c r="D40" s="6">
        <f>'[1]Discounts %'!J43</f>
        <v>0.63725225764387505</v>
      </c>
      <c r="E40" s="6">
        <f>'[1]Discounts %'!K43</f>
        <v>0.62408047146806833</v>
      </c>
      <c r="F40" s="6">
        <f>'[1]Discounts %'!L43</f>
        <v>0.598067921185374</v>
      </c>
      <c r="G40" s="6">
        <f>'[1]Discounts %'!M43</f>
        <v>0.57730724608341988</v>
      </c>
      <c r="H40" s="6">
        <f>'[1]Discounts %'!N43</f>
        <v>0.65321616121280401</v>
      </c>
      <c r="I40" s="6">
        <f>'[1]Discounts %'!O43</f>
        <v>0.59962182192859048</v>
      </c>
      <c r="J40" s="6">
        <f>'[1]Discounts %'!P43</f>
        <v>0.46449670214115657</v>
      </c>
      <c r="K40" s="6">
        <f>'[1]Discounts %'!Q43</f>
        <v>0.52051013362407239</v>
      </c>
      <c r="L40" s="6">
        <f>'[1]Discounts %'!R43</f>
        <v>0.49420338696808164</v>
      </c>
      <c r="M40" s="6">
        <f>'[1]Discounts %'!S43</f>
        <v>0.48131243081430969</v>
      </c>
      <c r="N40" s="6">
        <f>'[1]Discounts %'!T43</f>
        <v>0.51295465323270284</v>
      </c>
      <c r="O40" s="6">
        <f>'[1]Discounts %'!U43</f>
        <v>0.61880908250167577</v>
      </c>
      <c r="P40" s="6">
        <f>'[1]Discounts %'!V43</f>
        <v>0.63696517952786835</v>
      </c>
      <c r="Q40" s="3">
        <f>'[2]Discounts %'!I43</f>
        <v>0.57328138586847166</v>
      </c>
      <c r="R40" s="3">
        <f>'[2]Discounts %'!J43</f>
        <v>0.6354627369369682</v>
      </c>
      <c r="S40" s="3">
        <f>'[2]Discounts %'!K43</f>
        <v>0.62054577100222064</v>
      </c>
      <c r="T40" s="3">
        <f>'[2]Discounts %'!L43</f>
        <v>0.58779846674131209</v>
      </c>
      <c r="U40" s="3">
        <f>'[2]Discounts %'!M43</f>
        <v>0.57354492709404581</v>
      </c>
      <c r="V40" s="3">
        <f>'[2]Discounts %'!N43</f>
        <v>0.64880398417076424</v>
      </c>
      <c r="W40" s="3">
        <f>'[2]Discounts %'!O43</f>
        <v>0.5967465787127445</v>
      </c>
      <c r="X40" s="3">
        <f>'[2]Discounts %'!P43</f>
        <v>0.4550049419180463</v>
      </c>
      <c r="Y40" s="3">
        <f>'[2]Discounts %'!Q43</f>
        <v>0.51711321994306947</v>
      </c>
      <c r="Z40" s="3">
        <f>'[2]Discounts %'!R43</f>
        <v>0.49345897066369371</v>
      </c>
      <c r="AA40" s="3">
        <f>'[2]Discounts %'!S43</f>
        <v>0.47818139481395727</v>
      </c>
      <c r="AB40" s="3">
        <f>'[2]Discounts %'!T43</f>
        <v>0.50945120260536414</v>
      </c>
      <c r="AC40" s="3">
        <f>'[2]Discounts %'!U43</f>
        <v>0.6158354318996988</v>
      </c>
      <c r="AD40" s="3">
        <f>'[2]Discounts %'!V43</f>
        <v>0.63347612209352133</v>
      </c>
      <c r="AE40" s="6">
        <f t="shared" si="3"/>
        <v>-1.8999321642940714E-3</v>
      </c>
      <c r="AF40" s="6">
        <f t="shared" si="4"/>
        <v>-1.7895207069068553E-3</v>
      </c>
      <c r="AG40" s="6">
        <f t="shared" si="5"/>
        <v>-3.5347004658476955E-3</v>
      </c>
      <c r="AH40" s="6">
        <f t="shared" si="6"/>
        <v>-1.026945444406191E-2</v>
      </c>
      <c r="AI40" s="6">
        <f t="shared" si="7"/>
        <v>-3.7623189893740694E-3</v>
      </c>
      <c r="AJ40" s="6">
        <f t="shared" si="8"/>
        <v>-4.4121770420397777E-3</v>
      </c>
      <c r="AK40" s="6">
        <f t="shared" si="9"/>
        <v>-2.8752432158459795E-3</v>
      </c>
      <c r="AL40" s="6">
        <f t="shared" si="10"/>
        <v>-9.4917602231102682E-3</v>
      </c>
      <c r="AM40" s="6">
        <f t="shared" si="11"/>
        <v>-3.3969136810029221E-3</v>
      </c>
      <c r="AN40" s="6">
        <f t="shared" si="12"/>
        <v>-7.4441630438792927E-4</v>
      </c>
      <c r="AO40" s="6">
        <f t="shared" si="13"/>
        <v>-3.1310360003524162E-3</v>
      </c>
      <c r="AP40" s="6">
        <f t="shared" si="14"/>
        <v>-3.5034506273387001E-3</v>
      </c>
      <c r="AQ40" s="6">
        <f t="shared" si="15"/>
        <v>-2.9736506019769626E-3</v>
      </c>
      <c r="AR40" s="6">
        <f t="shared" si="16"/>
        <v>-3.4890574343470204E-3</v>
      </c>
    </row>
    <row r="41" spans="1:44" x14ac:dyDescent="0.25">
      <c r="A41" s="1" t="str">
        <f>'[2]Discounts %'!$E44</f>
        <v>HV</v>
      </c>
      <c r="B41" s="1" t="str">
        <f>'[2]Discounts per kWh'!$F44</f>
        <v>Small Non Domestic Off Peak (related MPAN)</v>
      </c>
      <c r="C41" s="6">
        <f>'[1]Discounts %'!I44</f>
        <v>0.57518131803276573</v>
      </c>
      <c r="D41" s="6">
        <f>'[1]Discounts %'!J44</f>
        <v>0.63725225764387505</v>
      </c>
      <c r="E41" s="6">
        <f>'[1]Discounts %'!K44</f>
        <v>0.62408047146806833</v>
      </c>
      <c r="F41" s="6">
        <f>'[1]Discounts %'!L44</f>
        <v>0.598067921185374</v>
      </c>
      <c r="G41" s="6">
        <f>'[1]Discounts %'!M44</f>
        <v>0.57730724608341988</v>
      </c>
      <c r="H41" s="6">
        <f>'[1]Discounts %'!N44</f>
        <v>0.65321616121280401</v>
      </c>
      <c r="I41" s="6">
        <f>'[1]Discounts %'!O44</f>
        <v>0.59962182192859048</v>
      </c>
      <c r="J41" s="6">
        <f>'[1]Discounts %'!P44</f>
        <v>0.46449670214115657</v>
      </c>
      <c r="K41" s="6">
        <f>'[1]Discounts %'!Q44</f>
        <v>0.52051013362407239</v>
      </c>
      <c r="L41" s="6">
        <f>'[1]Discounts %'!R44</f>
        <v>0.49420338696808164</v>
      </c>
      <c r="M41" s="6">
        <f>'[1]Discounts %'!S44</f>
        <v>0.48131243081430969</v>
      </c>
      <c r="N41" s="6">
        <f>'[1]Discounts %'!T44</f>
        <v>0.51295465323270284</v>
      </c>
      <c r="O41" s="6">
        <f>'[1]Discounts %'!U44</f>
        <v>0.61880908250167577</v>
      </c>
      <c r="P41" s="6">
        <f>'[1]Discounts %'!V44</f>
        <v>0.63696517952786835</v>
      </c>
      <c r="Q41" s="3">
        <f>'[2]Discounts %'!I44</f>
        <v>0.57328138586847166</v>
      </c>
      <c r="R41" s="3">
        <f>'[2]Discounts %'!J44</f>
        <v>0.6354627369369682</v>
      </c>
      <c r="S41" s="3">
        <f>'[2]Discounts %'!K44</f>
        <v>0.62054577100222064</v>
      </c>
      <c r="T41" s="3">
        <f>'[2]Discounts %'!L44</f>
        <v>0.58779846674131209</v>
      </c>
      <c r="U41" s="3">
        <f>'[2]Discounts %'!M44</f>
        <v>0.57354492709404581</v>
      </c>
      <c r="V41" s="3">
        <f>'[2]Discounts %'!N44</f>
        <v>0.64880398417076424</v>
      </c>
      <c r="W41" s="3">
        <f>'[2]Discounts %'!O44</f>
        <v>0.5967465787127445</v>
      </c>
      <c r="X41" s="3">
        <f>'[2]Discounts %'!P44</f>
        <v>0.4550049419180463</v>
      </c>
      <c r="Y41" s="3">
        <f>'[2]Discounts %'!Q44</f>
        <v>0.51711321994306947</v>
      </c>
      <c r="Z41" s="3">
        <f>'[2]Discounts %'!R44</f>
        <v>0.49345897066369371</v>
      </c>
      <c r="AA41" s="3">
        <f>'[2]Discounts %'!S44</f>
        <v>0.47818139481395727</v>
      </c>
      <c r="AB41" s="3">
        <f>'[2]Discounts %'!T44</f>
        <v>0.50945120260536414</v>
      </c>
      <c r="AC41" s="3">
        <f>'[2]Discounts %'!U44</f>
        <v>0.6158354318996988</v>
      </c>
      <c r="AD41" s="3">
        <f>'[2]Discounts %'!V44</f>
        <v>0.63347612209352133</v>
      </c>
      <c r="AE41" s="6">
        <f t="shared" si="3"/>
        <v>-1.8999321642940714E-3</v>
      </c>
      <c r="AF41" s="6">
        <f t="shared" si="4"/>
        <v>-1.7895207069068553E-3</v>
      </c>
      <c r="AG41" s="6">
        <f t="shared" si="5"/>
        <v>-3.5347004658476955E-3</v>
      </c>
      <c r="AH41" s="6">
        <f t="shared" si="6"/>
        <v>-1.026945444406191E-2</v>
      </c>
      <c r="AI41" s="6">
        <f t="shared" si="7"/>
        <v>-3.7623189893740694E-3</v>
      </c>
      <c r="AJ41" s="6">
        <f t="shared" si="8"/>
        <v>-4.4121770420397777E-3</v>
      </c>
      <c r="AK41" s="6">
        <f t="shared" si="9"/>
        <v>-2.8752432158459795E-3</v>
      </c>
      <c r="AL41" s="6">
        <f t="shared" si="10"/>
        <v>-9.4917602231102682E-3</v>
      </c>
      <c r="AM41" s="6">
        <f t="shared" si="11"/>
        <v>-3.3969136810029221E-3</v>
      </c>
      <c r="AN41" s="6">
        <f t="shared" si="12"/>
        <v>-7.4441630438792927E-4</v>
      </c>
      <c r="AO41" s="6">
        <f t="shared" si="13"/>
        <v>-3.1310360003524162E-3</v>
      </c>
      <c r="AP41" s="6">
        <f t="shared" si="14"/>
        <v>-3.5034506273387001E-3</v>
      </c>
      <c r="AQ41" s="6">
        <f t="shared" si="15"/>
        <v>-2.9736506019769626E-3</v>
      </c>
      <c r="AR41" s="6">
        <f t="shared" si="16"/>
        <v>-3.4890574343470204E-3</v>
      </c>
    </row>
    <row r="42" spans="1:44" x14ac:dyDescent="0.25">
      <c r="A42" s="1" t="str">
        <f>'[2]Discounts %'!$E45</f>
        <v>HV</v>
      </c>
      <c r="B42" s="1" t="str">
        <f>'[2]Discounts per kWh'!$F45</f>
        <v>LV Medium Non-Domestic</v>
      </c>
      <c r="C42" s="6">
        <f>'[1]Discounts %'!I45</f>
        <v>0.57518131803276573</v>
      </c>
      <c r="D42" s="6">
        <f>'[1]Discounts %'!J45</f>
        <v>0.63725225764387505</v>
      </c>
      <c r="E42" s="6">
        <f>'[1]Discounts %'!K45</f>
        <v>0.62408047146806833</v>
      </c>
      <c r="F42" s="6">
        <f>'[1]Discounts %'!L45</f>
        <v>0.598067921185374</v>
      </c>
      <c r="G42" s="6">
        <f>'[1]Discounts %'!M45</f>
        <v>0.57730724608341988</v>
      </c>
      <c r="H42" s="6">
        <f>'[1]Discounts %'!N45</f>
        <v>0.65321616121280401</v>
      </c>
      <c r="I42" s="6">
        <f>'[1]Discounts %'!O45</f>
        <v>0.59962182192859048</v>
      </c>
      <c r="J42" s="6">
        <f>'[1]Discounts %'!P45</f>
        <v>0.46449670214115657</v>
      </c>
      <c r="K42" s="6">
        <f>'[1]Discounts %'!Q45</f>
        <v>0.52051013362407239</v>
      </c>
      <c r="L42" s="6">
        <f>'[1]Discounts %'!R45</f>
        <v>0.49420338696808164</v>
      </c>
      <c r="M42" s="6">
        <f>'[1]Discounts %'!S45</f>
        <v>0.48131243081430969</v>
      </c>
      <c r="N42" s="6">
        <f>'[1]Discounts %'!T45</f>
        <v>0.51295465323270284</v>
      </c>
      <c r="O42" s="6">
        <f>'[1]Discounts %'!U45</f>
        <v>0.61880908250167577</v>
      </c>
      <c r="P42" s="6">
        <f>'[1]Discounts %'!V45</f>
        <v>0.63696517952786835</v>
      </c>
      <c r="Q42" s="3">
        <f>'[2]Discounts %'!I45</f>
        <v>0.57328138586847166</v>
      </c>
      <c r="R42" s="3">
        <f>'[2]Discounts %'!J45</f>
        <v>0.6354627369369682</v>
      </c>
      <c r="S42" s="3">
        <f>'[2]Discounts %'!K45</f>
        <v>0.62054577100222064</v>
      </c>
      <c r="T42" s="3">
        <f>'[2]Discounts %'!L45</f>
        <v>0.58779846674131209</v>
      </c>
      <c r="U42" s="3">
        <f>'[2]Discounts %'!M45</f>
        <v>0.57354492709404581</v>
      </c>
      <c r="V42" s="3">
        <f>'[2]Discounts %'!N45</f>
        <v>0.64880398417076424</v>
      </c>
      <c r="W42" s="3">
        <f>'[2]Discounts %'!O45</f>
        <v>0.5967465787127445</v>
      </c>
      <c r="X42" s="3">
        <f>'[2]Discounts %'!P45</f>
        <v>0.4550049419180463</v>
      </c>
      <c r="Y42" s="3">
        <f>'[2]Discounts %'!Q45</f>
        <v>0.51711321994306947</v>
      </c>
      <c r="Z42" s="3">
        <f>'[2]Discounts %'!R45</f>
        <v>0.49345897066369371</v>
      </c>
      <c r="AA42" s="3">
        <f>'[2]Discounts %'!S45</f>
        <v>0.47818139481395727</v>
      </c>
      <c r="AB42" s="3">
        <f>'[2]Discounts %'!T45</f>
        <v>0.50945120260536414</v>
      </c>
      <c r="AC42" s="3">
        <f>'[2]Discounts %'!U45</f>
        <v>0.6158354318996988</v>
      </c>
      <c r="AD42" s="3">
        <f>'[2]Discounts %'!V45</f>
        <v>0.63347612209352133</v>
      </c>
      <c r="AE42" s="6">
        <f t="shared" si="3"/>
        <v>-1.8999321642940714E-3</v>
      </c>
      <c r="AF42" s="6">
        <f t="shared" si="4"/>
        <v>-1.7895207069068553E-3</v>
      </c>
      <c r="AG42" s="6">
        <f t="shared" si="5"/>
        <v>-3.5347004658476955E-3</v>
      </c>
      <c r="AH42" s="6">
        <f t="shared" si="6"/>
        <v>-1.026945444406191E-2</v>
      </c>
      <c r="AI42" s="6">
        <f t="shared" si="7"/>
        <v>-3.7623189893740694E-3</v>
      </c>
      <c r="AJ42" s="6">
        <f t="shared" si="8"/>
        <v>-4.4121770420397777E-3</v>
      </c>
      <c r="AK42" s="6">
        <f t="shared" si="9"/>
        <v>-2.8752432158459795E-3</v>
      </c>
      <c r="AL42" s="6">
        <f t="shared" si="10"/>
        <v>-9.4917602231102682E-3</v>
      </c>
      <c r="AM42" s="6">
        <f t="shared" si="11"/>
        <v>-3.3969136810029221E-3</v>
      </c>
      <c r="AN42" s="6">
        <f t="shared" si="12"/>
        <v>-7.4441630438792927E-4</v>
      </c>
      <c r="AO42" s="6">
        <f t="shared" si="13"/>
        <v>-3.1310360003524162E-3</v>
      </c>
      <c r="AP42" s="6">
        <f t="shared" si="14"/>
        <v>-3.5034506273387001E-3</v>
      </c>
      <c r="AQ42" s="6">
        <f t="shared" si="15"/>
        <v>-2.9736506019769626E-3</v>
      </c>
      <c r="AR42" s="6">
        <f t="shared" si="16"/>
        <v>-3.4890574343470204E-3</v>
      </c>
    </row>
    <row r="43" spans="1:44" x14ac:dyDescent="0.25">
      <c r="A43" s="1" t="str">
        <f>'[2]Discounts %'!$E46</f>
        <v>HV</v>
      </c>
      <c r="B43" s="1" t="str">
        <f>'[2]Discounts per kWh'!$F46</f>
        <v>LV Sub Medium Non-Domestic</v>
      </c>
      <c r="C43" s="6">
        <f>'[1]Discounts %'!I46</f>
        <v>0</v>
      </c>
      <c r="D43" s="6">
        <f>'[1]Discounts %'!J46</f>
        <v>0</v>
      </c>
      <c r="E43" s="6">
        <f>'[1]Discounts %'!K46</f>
        <v>0</v>
      </c>
      <c r="F43" s="6">
        <f>'[1]Discounts %'!L46</f>
        <v>0</v>
      </c>
      <c r="G43" s="6">
        <f>'[1]Discounts %'!M46</f>
        <v>0</v>
      </c>
      <c r="H43" s="6">
        <f>'[1]Discounts %'!N46</f>
        <v>0</v>
      </c>
      <c r="I43" s="6">
        <f>'[1]Discounts %'!O46</f>
        <v>0</v>
      </c>
      <c r="J43" s="6">
        <f>'[1]Discounts %'!P46</f>
        <v>0</v>
      </c>
      <c r="K43" s="6">
        <f>'[1]Discounts %'!Q46</f>
        <v>0</v>
      </c>
      <c r="L43" s="6">
        <f>'[1]Discounts %'!R46</f>
        <v>0</v>
      </c>
      <c r="M43" s="6">
        <f>'[1]Discounts %'!S46</f>
        <v>0</v>
      </c>
      <c r="N43" s="6">
        <f>'[1]Discounts %'!T46</f>
        <v>0</v>
      </c>
      <c r="O43" s="6">
        <f>'[1]Discounts %'!U46</f>
        <v>0</v>
      </c>
      <c r="P43" s="6">
        <f>'[1]Discounts %'!V46</f>
        <v>0</v>
      </c>
      <c r="Q43" s="3">
        <f>'[2]Discounts %'!I46</f>
        <v>0</v>
      </c>
      <c r="R43" s="3">
        <f>'[2]Discounts %'!J46</f>
        <v>0</v>
      </c>
      <c r="S43" s="3">
        <f>'[2]Discounts %'!K46</f>
        <v>0</v>
      </c>
      <c r="T43" s="3">
        <f>'[2]Discounts %'!L46</f>
        <v>0</v>
      </c>
      <c r="U43" s="3">
        <f>'[2]Discounts %'!M46</f>
        <v>0</v>
      </c>
      <c r="V43" s="3">
        <f>'[2]Discounts %'!N46</f>
        <v>0</v>
      </c>
      <c r="W43" s="3">
        <f>'[2]Discounts %'!O46</f>
        <v>0</v>
      </c>
      <c r="X43" s="3">
        <f>'[2]Discounts %'!P46</f>
        <v>0</v>
      </c>
      <c r="Y43" s="3">
        <f>'[2]Discounts %'!Q46</f>
        <v>0</v>
      </c>
      <c r="Z43" s="3">
        <f>'[2]Discounts %'!R46</f>
        <v>0</v>
      </c>
      <c r="AA43" s="3">
        <f>'[2]Discounts %'!S46</f>
        <v>0</v>
      </c>
      <c r="AB43" s="3">
        <f>'[2]Discounts %'!T46</f>
        <v>0</v>
      </c>
      <c r="AC43" s="3">
        <f>'[2]Discounts %'!U46</f>
        <v>0</v>
      </c>
      <c r="AD43" s="3">
        <f>'[2]Discounts %'!V46</f>
        <v>0</v>
      </c>
      <c r="AE43" s="6">
        <f t="shared" si="3"/>
        <v>0</v>
      </c>
      <c r="AF43" s="6">
        <f t="shared" si="4"/>
        <v>0</v>
      </c>
      <c r="AG43" s="6">
        <f t="shared" si="5"/>
        <v>0</v>
      </c>
      <c r="AH43" s="6">
        <f t="shared" si="6"/>
        <v>0</v>
      </c>
      <c r="AI43" s="6">
        <f t="shared" si="7"/>
        <v>0</v>
      </c>
      <c r="AJ43" s="6">
        <f t="shared" si="8"/>
        <v>0</v>
      </c>
      <c r="AK43" s="6">
        <f t="shared" si="9"/>
        <v>0</v>
      </c>
      <c r="AL43" s="6">
        <f t="shared" si="10"/>
        <v>0</v>
      </c>
      <c r="AM43" s="6">
        <f t="shared" si="11"/>
        <v>0</v>
      </c>
      <c r="AN43" s="6">
        <f t="shared" si="12"/>
        <v>0</v>
      </c>
      <c r="AO43" s="6">
        <f t="shared" si="13"/>
        <v>0</v>
      </c>
      <c r="AP43" s="6">
        <f t="shared" si="14"/>
        <v>0</v>
      </c>
      <c r="AQ43" s="6">
        <f t="shared" si="15"/>
        <v>0</v>
      </c>
      <c r="AR43" s="6">
        <f t="shared" si="16"/>
        <v>0</v>
      </c>
    </row>
    <row r="44" spans="1:44" x14ac:dyDescent="0.25">
      <c r="A44" s="1" t="str">
        <f>'[2]Discounts %'!$E47</f>
        <v>HV</v>
      </c>
      <c r="B44" s="1" t="str">
        <f>'[2]Discounts per kWh'!$F47</f>
        <v>HV Medium Non-Domestic</v>
      </c>
      <c r="C44" s="6">
        <f>'[1]Discounts %'!I47</f>
        <v>0</v>
      </c>
      <c r="D44" s="6">
        <f>'[1]Discounts %'!J47</f>
        <v>0</v>
      </c>
      <c r="E44" s="6">
        <f>'[1]Discounts %'!K47</f>
        <v>0</v>
      </c>
      <c r="F44" s="6">
        <f>'[1]Discounts %'!L47</f>
        <v>0</v>
      </c>
      <c r="G44" s="6">
        <f>'[1]Discounts %'!M47</f>
        <v>0</v>
      </c>
      <c r="H44" s="6">
        <f>'[1]Discounts %'!N47</f>
        <v>0</v>
      </c>
      <c r="I44" s="6">
        <f>'[1]Discounts %'!O47</f>
        <v>0</v>
      </c>
      <c r="J44" s="6">
        <f>'[1]Discounts %'!P47</f>
        <v>0</v>
      </c>
      <c r="K44" s="6">
        <f>'[1]Discounts %'!Q47</f>
        <v>0</v>
      </c>
      <c r="L44" s="6">
        <f>'[1]Discounts %'!R47</f>
        <v>0</v>
      </c>
      <c r="M44" s="6">
        <f>'[1]Discounts %'!S47</f>
        <v>0</v>
      </c>
      <c r="N44" s="6">
        <f>'[1]Discounts %'!T47</f>
        <v>0</v>
      </c>
      <c r="O44" s="6">
        <f>'[1]Discounts %'!U47</f>
        <v>0</v>
      </c>
      <c r="P44" s="6">
        <f>'[1]Discounts %'!V47</f>
        <v>0</v>
      </c>
      <c r="Q44" s="3">
        <f>'[2]Discounts %'!I47</f>
        <v>0</v>
      </c>
      <c r="R44" s="3">
        <f>'[2]Discounts %'!J47</f>
        <v>0</v>
      </c>
      <c r="S44" s="3">
        <f>'[2]Discounts %'!K47</f>
        <v>0</v>
      </c>
      <c r="T44" s="3">
        <f>'[2]Discounts %'!L47</f>
        <v>0</v>
      </c>
      <c r="U44" s="3">
        <f>'[2]Discounts %'!M47</f>
        <v>0</v>
      </c>
      <c r="V44" s="3">
        <f>'[2]Discounts %'!N47</f>
        <v>0</v>
      </c>
      <c r="W44" s="3">
        <f>'[2]Discounts %'!O47</f>
        <v>0</v>
      </c>
      <c r="X44" s="3">
        <f>'[2]Discounts %'!P47</f>
        <v>0</v>
      </c>
      <c r="Y44" s="3">
        <f>'[2]Discounts %'!Q47</f>
        <v>0</v>
      </c>
      <c r="Z44" s="3">
        <f>'[2]Discounts %'!R47</f>
        <v>0</v>
      </c>
      <c r="AA44" s="3">
        <f>'[2]Discounts %'!S47</f>
        <v>0</v>
      </c>
      <c r="AB44" s="3">
        <f>'[2]Discounts %'!T47</f>
        <v>0</v>
      </c>
      <c r="AC44" s="3">
        <f>'[2]Discounts %'!U47</f>
        <v>0</v>
      </c>
      <c r="AD44" s="3">
        <f>'[2]Discounts %'!V47</f>
        <v>0</v>
      </c>
      <c r="AE44" s="6">
        <f t="shared" si="3"/>
        <v>0</v>
      </c>
      <c r="AF44" s="6">
        <f t="shared" si="4"/>
        <v>0</v>
      </c>
      <c r="AG44" s="6">
        <f t="shared" si="5"/>
        <v>0</v>
      </c>
      <c r="AH44" s="6">
        <f t="shared" si="6"/>
        <v>0</v>
      </c>
      <c r="AI44" s="6">
        <f t="shared" si="7"/>
        <v>0</v>
      </c>
      <c r="AJ44" s="6">
        <f t="shared" si="8"/>
        <v>0</v>
      </c>
      <c r="AK44" s="6">
        <f t="shared" si="9"/>
        <v>0</v>
      </c>
      <c r="AL44" s="6">
        <f t="shared" si="10"/>
        <v>0</v>
      </c>
      <c r="AM44" s="6">
        <f t="shared" si="11"/>
        <v>0</v>
      </c>
      <c r="AN44" s="6">
        <f t="shared" si="12"/>
        <v>0</v>
      </c>
      <c r="AO44" s="6">
        <f t="shared" si="13"/>
        <v>0</v>
      </c>
      <c r="AP44" s="6">
        <f t="shared" si="14"/>
        <v>0</v>
      </c>
      <c r="AQ44" s="6">
        <f t="shared" si="15"/>
        <v>0</v>
      </c>
      <c r="AR44" s="6">
        <f t="shared" si="16"/>
        <v>0</v>
      </c>
    </row>
    <row r="45" spans="1:44" x14ac:dyDescent="0.25">
      <c r="A45" s="1" t="str">
        <f>'[2]Discounts %'!$E48</f>
        <v>HV</v>
      </c>
      <c r="B45" s="1" t="str">
        <f>'[2]Discounts per kWh'!$F48</f>
        <v>LV Network Domestic</v>
      </c>
      <c r="C45" s="6">
        <f>'[1]Discounts %'!I48</f>
        <v>0.57518131803276573</v>
      </c>
      <c r="D45" s="6">
        <f>'[1]Discounts %'!J48</f>
        <v>0.63725225764387505</v>
      </c>
      <c r="E45" s="6">
        <f>'[1]Discounts %'!K48</f>
        <v>0.62408047146806833</v>
      </c>
      <c r="F45" s="6">
        <f>'[1]Discounts %'!L48</f>
        <v>0.598067921185374</v>
      </c>
      <c r="G45" s="6">
        <f>'[1]Discounts %'!M48</f>
        <v>0.57730724608341988</v>
      </c>
      <c r="H45" s="6">
        <f>'[1]Discounts %'!N48</f>
        <v>0.65321616121280401</v>
      </c>
      <c r="I45" s="6">
        <f>'[1]Discounts %'!O48</f>
        <v>0.59962182192859048</v>
      </c>
      <c r="J45" s="6">
        <f>'[1]Discounts %'!P48</f>
        <v>0.46449670214115657</v>
      </c>
      <c r="K45" s="6">
        <f>'[1]Discounts %'!Q48</f>
        <v>0.52051013362407239</v>
      </c>
      <c r="L45" s="6">
        <f>'[1]Discounts %'!R48</f>
        <v>0.49420338696808164</v>
      </c>
      <c r="M45" s="6">
        <f>'[1]Discounts %'!S48</f>
        <v>0.48131243081430969</v>
      </c>
      <c r="N45" s="6">
        <f>'[1]Discounts %'!T48</f>
        <v>0.51295465323270284</v>
      </c>
      <c r="O45" s="6">
        <f>'[1]Discounts %'!U48</f>
        <v>0.61880908250167577</v>
      </c>
      <c r="P45" s="6">
        <f>'[1]Discounts %'!V48</f>
        <v>0.63696517952786835</v>
      </c>
      <c r="Q45" s="3">
        <f>'[2]Discounts %'!I48</f>
        <v>0.57328138586847166</v>
      </c>
      <c r="R45" s="3">
        <f>'[2]Discounts %'!J48</f>
        <v>0.6354627369369682</v>
      </c>
      <c r="S45" s="3">
        <f>'[2]Discounts %'!K48</f>
        <v>0.62054577100222064</v>
      </c>
      <c r="T45" s="3">
        <f>'[2]Discounts %'!L48</f>
        <v>0.58779846674131209</v>
      </c>
      <c r="U45" s="3">
        <f>'[2]Discounts %'!M48</f>
        <v>0.57354492709404581</v>
      </c>
      <c r="V45" s="3">
        <f>'[2]Discounts %'!N48</f>
        <v>0.64880398417076424</v>
      </c>
      <c r="W45" s="3">
        <f>'[2]Discounts %'!O48</f>
        <v>0.5967465787127445</v>
      </c>
      <c r="X45" s="3">
        <f>'[2]Discounts %'!P48</f>
        <v>0.4550049419180463</v>
      </c>
      <c r="Y45" s="3">
        <f>'[2]Discounts %'!Q48</f>
        <v>0.51711321994306947</v>
      </c>
      <c r="Z45" s="3">
        <f>'[2]Discounts %'!R48</f>
        <v>0.49345897066369371</v>
      </c>
      <c r="AA45" s="3">
        <f>'[2]Discounts %'!S48</f>
        <v>0.47818139481395727</v>
      </c>
      <c r="AB45" s="3">
        <f>'[2]Discounts %'!T48</f>
        <v>0.50945120260536414</v>
      </c>
      <c r="AC45" s="3">
        <f>'[2]Discounts %'!U48</f>
        <v>0.6158354318996988</v>
      </c>
      <c r="AD45" s="3">
        <f>'[2]Discounts %'!V48</f>
        <v>0.63347612209352133</v>
      </c>
      <c r="AE45" s="6">
        <f t="shared" si="3"/>
        <v>-1.8999321642940714E-3</v>
      </c>
      <c r="AF45" s="6">
        <f t="shared" si="4"/>
        <v>-1.7895207069068553E-3</v>
      </c>
      <c r="AG45" s="6">
        <f t="shared" si="5"/>
        <v>-3.5347004658476955E-3</v>
      </c>
      <c r="AH45" s="6">
        <f t="shared" si="6"/>
        <v>-1.026945444406191E-2</v>
      </c>
      <c r="AI45" s="6">
        <f t="shared" si="7"/>
        <v>-3.7623189893740694E-3</v>
      </c>
      <c r="AJ45" s="6">
        <f t="shared" si="8"/>
        <v>-4.4121770420397777E-3</v>
      </c>
      <c r="AK45" s="6">
        <f t="shared" si="9"/>
        <v>-2.8752432158459795E-3</v>
      </c>
      <c r="AL45" s="6">
        <f t="shared" si="10"/>
        <v>-9.4917602231102682E-3</v>
      </c>
      <c r="AM45" s="6">
        <f t="shared" si="11"/>
        <v>-3.3969136810029221E-3</v>
      </c>
      <c r="AN45" s="6">
        <f t="shared" si="12"/>
        <v>-7.4441630438792927E-4</v>
      </c>
      <c r="AO45" s="6">
        <f t="shared" si="13"/>
        <v>-3.1310360003524162E-3</v>
      </c>
      <c r="AP45" s="6">
        <f t="shared" si="14"/>
        <v>-3.5034506273387001E-3</v>
      </c>
      <c r="AQ45" s="6">
        <f t="shared" si="15"/>
        <v>-2.9736506019769626E-3</v>
      </c>
      <c r="AR45" s="6">
        <f t="shared" si="16"/>
        <v>-3.4890574343470204E-3</v>
      </c>
    </row>
    <row r="46" spans="1:44" x14ac:dyDescent="0.25">
      <c r="A46" s="1" t="str">
        <f>'[2]Discounts %'!$E49</f>
        <v>HV</v>
      </c>
      <c r="B46" s="1" t="str">
        <f>'[2]Discounts per kWh'!$F49</f>
        <v>LV Network Non-Domestic Non-CT</v>
      </c>
      <c r="C46" s="6">
        <f>'[1]Discounts %'!I49</f>
        <v>0.57518131803276573</v>
      </c>
      <c r="D46" s="6">
        <f>'[1]Discounts %'!J49</f>
        <v>0.63725225764387505</v>
      </c>
      <c r="E46" s="6">
        <f>'[1]Discounts %'!K49</f>
        <v>0.62408047146806833</v>
      </c>
      <c r="F46" s="6">
        <f>'[1]Discounts %'!L49</f>
        <v>0.598067921185374</v>
      </c>
      <c r="G46" s="6">
        <f>'[1]Discounts %'!M49</f>
        <v>0.57730724608341988</v>
      </c>
      <c r="H46" s="6">
        <f>'[1]Discounts %'!N49</f>
        <v>0.65321616121280401</v>
      </c>
      <c r="I46" s="6">
        <f>'[1]Discounts %'!O49</f>
        <v>0.59962182192859048</v>
      </c>
      <c r="J46" s="6">
        <f>'[1]Discounts %'!P49</f>
        <v>0.46449670214115657</v>
      </c>
      <c r="K46" s="6">
        <f>'[1]Discounts %'!Q49</f>
        <v>0.52051013362407239</v>
      </c>
      <c r="L46" s="6">
        <f>'[1]Discounts %'!R49</f>
        <v>0.49420338696808164</v>
      </c>
      <c r="M46" s="6">
        <f>'[1]Discounts %'!S49</f>
        <v>0.48131243081430969</v>
      </c>
      <c r="N46" s="6">
        <f>'[1]Discounts %'!T49</f>
        <v>0.51295465323270284</v>
      </c>
      <c r="O46" s="6">
        <f>'[1]Discounts %'!U49</f>
        <v>0.61880908250167577</v>
      </c>
      <c r="P46" s="6">
        <f>'[1]Discounts %'!V49</f>
        <v>0.63696517952786835</v>
      </c>
      <c r="Q46" s="3">
        <f>'[2]Discounts %'!I49</f>
        <v>0.57328138586847166</v>
      </c>
      <c r="R46" s="3">
        <f>'[2]Discounts %'!J49</f>
        <v>0.6354627369369682</v>
      </c>
      <c r="S46" s="3">
        <f>'[2]Discounts %'!K49</f>
        <v>0.62054577100222064</v>
      </c>
      <c r="T46" s="3">
        <f>'[2]Discounts %'!L49</f>
        <v>0.58779846674131209</v>
      </c>
      <c r="U46" s="3">
        <f>'[2]Discounts %'!M49</f>
        <v>0.57354492709404581</v>
      </c>
      <c r="V46" s="3">
        <f>'[2]Discounts %'!N49</f>
        <v>0.64880398417076424</v>
      </c>
      <c r="W46" s="3">
        <f>'[2]Discounts %'!O49</f>
        <v>0.5967465787127445</v>
      </c>
      <c r="X46" s="3">
        <f>'[2]Discounts %'!P49</f>
        <v>0.4550049419180463</v>
      </c>
      <c r="Y46" s="3">
        <f>'[2]Discounts %'!Q49</f>
        <v>0.51711321994306947</v>
      </c>
      <c r="Z46" s="3">
        <f>'[2]Discounts %'!R49</f>
        <v>0.49345897066369371</v>
      </c>
      <c r="AA46" s="3">
        <f>'[2]Discounts %'!S49</f>
        <v>0.47818139481395727</v>
      </c>
      <c r="AB46" s="3">
        <f>'[2]Discounts %'!T49</f>
        <v>0.50945120260536414</v>
      </c>
      <c r="AC46" s="3">
        <f>'[2]Discounts %'!U49</f>
        <v>0.6158354318996988</v>
      </c>
      <c r="AD46" s="3">
        <f>'[2]Discounts %'!V49</f>
        <v>0.63347612209352133</v>
      </c>
      <c r="AE46" s="6">
        <f t="shared" si="3"/>
        <v>-1.8999321642940714E-3</v>
      </c>
      <c r="AF46" s="6">
        <f t="shared" si="4"/>
        <v>-1.7895207069068553E-3</v>
      </c>
      <c r="AG46" s="6">
        <f t="shared" si="5"/>
        <v>-3.5347004658476955E-3</v>
      </c>
      <c r="AH46" s="6">
        <f t="shared" si="6"/>
        <v>-1.026945444406191E-2</v>
      </c>
      <c r="AI46" s="6">
        <f t="shared" si="7"/>
        <v>-3.7623189893740694E-3</v>
      </c>
      <c r="AJ46" s="6">
        <f t="shared" si="8"/>
        <v>-4.4121770420397777E-3</v>
      </c>
      <c r="AK46" s="6">
        <f t="shared" si="9"/>
        <v>-2.8752432158459795E-3</v>
      </c>
      <c r="AL46" s="6">
        <f t="shared" si="10"/>
        <v>-9.4917602231102682E-3</v>
      </c>
      <c r="AM46" s="6">
        <f t="shared" si="11"/>
        <v>-3.3969136810029221E-3</v>
      </c>
      <c r="AN46" s="6">
        <f t="shared" si="12"/>
        <v>-7.4441630438792927E-4</v>
      </c>
      <c r="AO46" s="6">
        <f t="shared" si="13"/>
        <v>-3.1310360003524162E-3</v>
      </c>
      <c r="AP46" s="6">
        <f t="shared" si="14"/>
        <v>-3.5034506273387001E-3</v>
      </c>
      <c r="AQ46" s="6">
        <f t="shared" si="15"/>
        <v>-2.9736506019769626E-3</v>
      </c>
      <c r="AR46" s="6">
        <f t="shared" si="16"/>
        <v>-3.4890574343470204E-3</v>
      </c>
    </row>
    <row r="47" spans="1:44" x14ac:dyDescent="0.25">
      <c r="A47" s="1" t="str">
        <f>'[2]Discounts %'!$E50</f>
        <v>HV</v>
      </c>
      <c r="B47" s="1" t="str">
        <f>'[2]Discounts per kWh'!$F50</f>
        <v>LV HH Metered</v>
      </c>
      <c r="C47" s="6">
        <f>'[1]Discounts %'!I50</f>
        <v>0.57518131803276573</v>
      </c>
      <c r="D47" s="6">
        <f>'[1]Discounts %'!J50</f>
        <v>0.63725225764387505</v>
      </c>
      <c r="E47" s="6">
        <f>'[1]Discounts %'!K50</f>
        <v>0.62408047146806833</v>
      </c>
      <c r="F47" s="6">
        <f>'[1]Discounts %'!L50</f>
        <v>0.598067921185374</v>
      </c>
      <c r="G47" s="6">
        <f>'[1]Discounts %'!M50</f>
        <v>0.57730724608341988</v>
      </c>
      <c r="H47" s="6">
        <f>'[1]Discounts %'!N50</f>
        <v>0.65321616121280401</v>
      </c>
      <c r="I47" s="6">
        <f>'[1]Discounts %'!O50</f>
        <v>0.59962182192859048</v>
      </c>
      <c r="J47" s="6">
        <f>'[1]Discounts %'!P50</f>
        <v>0.46449670214115657</v>
      </c>
      <c r="K47" s="6">
        <f>'[1]Discounts %'!Q50</f>
        <v>0.52051013362407239</v>
      </c>
      <c r="L47" s="6">
        <f>'[1]Discounts %'!R50</f>
        <v>0.49420338696808164</v>
      </c>
      <c r="M47" s="6">
        <f>'[1]Discounts %'!S50</f>
        <v>0.48131243081430969</v>
      </c>
      <c r="N47" s="6">
        <f>'[1]Discounts %'!T50</f>
        <v>0.51295465323270284</v>
      </c>
      <c r="O47" s="6">
        <f>'[1]Discounts %'!U50</f>
        <v>0.61880908250167577</v>
      </c>
      <c r="P47" s="6">
        <f>'[1]Discounts %'!V50</f>
        <v>0.63696517952786835</v>
      </c>
      <c r="Q47" s="3">
        <f>'[2]Discounts %'!I50</f>
        <v>0.57328138586847166</v>
      </c>
      <c r="R47" s="3">
        <f>'[2]Discounts %'!J50</f>
        <v>0.6354627369369682</v>
      </c>
      <c r="S47" s="3">
        <f>'[2]Discounts %'!K50</f>
        <v>0.62054577100222064</v>
      </c>
      <c r="T47" s="3">
        <f>'[2]Discounts %'!L50</f>
        <v>0.58779846674131209</v>
      </c>
      <c r="U47" s="3">
        <f>'[2]Discounts %'!M50</f>
        <v>0.57354492709404581</v>
      </c>
      <c r="V47" s="3">
        <f>'[2]Discounts %'!N50</f>
        <v>0.64880398417076424</v>
      </c>
      <c r="W47" s="3">
        <f>'[2]Discounts %'!O50</f>
        <v>0.5967465787127445</v>
      </c>
      <c r="X47" s="3">
        <f>'[2]Discounts %'!P50</f>
        <v>0.4550049419180463</v>
      </c>
      <c r="Y47" s="3">
        <f>'[2]Discounts %'!Q50</f>
        <v>0.51711321994306947</v>
      </c>
      <c r="Z47" s="3">
        <f>'[2]Discounts %'!R50</f>
        <v>0.49345897066369371</v>
      </c>
      <c r="AA47" s="3">
        <f>'[2]Discounts %'!S50</f>
        <v>0.47818139481395727</v>
      </c>
      <c r="AB47" s="3">
        <f>'[2]Discounts %'!T50</f>
        <v>0.50945120260536414</v>
      </c>
      <c r="AC47" s="3">
        <f>'[2]Discounts %'!U50</f>
        <v>0.6158354318996988</v>
      </c>
      <c r="AD47" s="3">
        <f>'[2]Discounts %'!V50</f>
        <v>0.63347612209352133</v>
      </c>
      <c r="AE47" s="6">
        <f t="shared" si="3"/>
        <v>-1.8999321642940714E-3</v>
      </c>
      <c r="AF47" s="6">
        <f t="shared" si="4"/>
        <v>-1.7895207069068553E-3</v>
      </c>
      <c r="AG47" s="6">
        <f t="shared" si="5"/>
        <v>-3.5347004658476955E-3</v>
      </c>
      <c r="AH47" s="6">
        <f t="shared" si="6"/>
        <v>-1.026945444406191E-2</v>
      </c>
      <c r="AI47" s="6">
        <f t="shared" si="7"/>
        <v>-3.7623189893740694E-3</v>
      </c>
      <c r="AJ47" s="6">
        <f t="shared" si="8"/>
        <v>-4.4121770420397777E-3</v>
      </c>
      <c r="AK47" s="6">
        <f t="shared" si="9"/>
        <v>-2.8752432158459795E-3</v>
      </c>
      <c r="AL47" s="6">
        <f t="shared" si="10"/>
        <v>-9.4917602231102682E-3</v>
      </c>
      <c r="AM47" s="6">
        <f t="shared" si="11"/>
        <v>-3.3969136810029221E-3</v>
      </c>
      <c r="AN47" s="6">
        <f t="shared" si="12"/>
        <v>-7.4441630438792927E-4</v>
      </c>
      <c r="AO47" s="6">
        <f t="shared" si="13"/>
        <v>-3.1310360003524162E-3</v>
      </c>
      <c r="AP47" s="6">
        <f t="shared" si="14"/>
        <v>-3.5034506273387001E-3</v>
      </c>
      <c r="AQ47" s="6">
        <f t="shared" si="15"/>
        <v>-2.9736506019769626E-3</v>
      </c>
      <c r="AR47" s="6">
        <f t="shared" si="16"/>
        <v>-3.4890574343470204E-3</v>
      </c>
    </row>
    <row r="48" spans="1:44" x14ac:dyDescent="0.25">
      <c r="A48" s="1" t="str">
        <f>'[2]Discounts %'!$E51</f>
        <v>HV</v>
      </c>
      <c r="B48" s="1" t="str">
        <f>'[2]Discounts per kWh'!$F51</f>
        <v>LV Sub HH Metered</v>
      </c>
      <c r="C48" s="6">
        <f>'[1]Discounts %'!I51</f>
        <v>0.3312171605646545</v>
      </c>
      <c r="D48" s="6">
        <f>'[1]Discounts %'!J51</f>
        <v>0.39106051579103251</v>
      </c>
      <c r="E48" s="6">
        <f>'[1]Discounts %'!K51</f>
        <v>0.3744012626235097</v>
      </c>
      <c r="F48" s="6">
        <f>'[1]Discounts %'!L51</f>
        <v>0.42034946805395429</v>
      </c>
      <c r="G48" s="6">
        <f>'[1]Discounts %'!M51</f>
        <v>0.32964925661942218</v>
      </c>
      <c r="H48" s="6">
        <f>'[1]Discounts %'!N51</f>
        <v>0.43283302658171469</v>
      </c>
      <c r="I48" s="6">
        <f>'[1]Discounts %'!O51</f>
        <v>0.35665600283022192</v>
      </c>
      <c r="J48" s="6">
        <f>'[1]Discounts %'!P51</f>
        <v>0.25301972442880044</v>
      </c>
      <c r="K48" s="6">
        <f>'[1]Discounts %'!Q51</f>
        <v>0.28539318437383943</v>
      </c>
      <c r="L48" s="6">
        <f>'[1]Discounts %'!R51</f>
        <v>0.24751293966211946</v>
      </c>
      <c r="M48" s="6">
        <f>'[1]Discounts %'!S51</f>
        <v>0.24841845750676614</v>
      </c>
      <c r="N48" s="6">
        <f>'[1]Discounts %'!T51</f>
        <v>0.25325168194159353</v>
      </c>
      <c r="O48" s="6">
        <f>'[1]Discounts %'!U51</f>
        <v>0.37495416719538566</v>
      </c>
      <c r="P48" s="6">
        <f>'[1]Discounts %'!V51</f>
        <v>0.44423374227355872</v>
      </c>
      <c r="Q48" s="3">
        <f>'[2]Discounts %'!I51</f>
        <v>0.32776885308957188</v>
      </c>
      <c r="R48" s="3">
        <f>'[2]Discounts %'!J51</f>
        <v>0.38728446956829893</v>
      </c>
      <c r="S48" s="3">
        <f>'[2]Discounts %'!K51</f>
        <v>0.36859984932114614</v>
      </c>
      <c r="T48" s="3">
        <f>'[2]Discounts %'!L51</f>
        <v>0.40763444477464855</v>
      </c>
      <c r="U48" s="3">
        <f>'[2]Discounts %'!M51</f>
        <v>0.3237844861682706</v>
      </c>
      <c r="V48" s="3">
        <f>'[2]Discounts %'!N51</f>
        <v>0.42548678208310386</v>
      </c>
      <c r="W48" s="3">
        <f>'[2]Discounts %'!O51</f>
        <v>0.35130474114903448</v>
      </c>
      <c r="X48" s="3">
        <f>'[2]Discounts %'!P51</f>
        <v>0.24472365075278574</v>
      </c>
      <c r="Y48" s="3">
        <f>'[2]Discounts %'!Q51</f>
        <v>0.2802215317391627</v>
      </c>
      <c r="Z48" s="3">
        <f>'[2]Discounts %'!R51</f>
        <v>0.24527790846576566</v>
      </c>
      <c r="AA48" s="3">
        <f>'[2]Discounts %'!S51</f>
        <v>0.24363743688480069</v>
      </c>
      <c r="AB48" s="3">
        <f>'[2]Discounts %'!T51</f>
        <v>0.24831989095833587</v>
      </c>
      <c r="AC48" s="3">
        <f>'[2]Discounts %'!U51</f>
        <v>0.36977418050539279</v>
      </c>
      <c r="AD48" s="3">
        <f>'[2]Discounts %'!V51</f>
        <v>0.4384885799411215</v>
      </c>
      <c r="AE48" s="6">
        <f t="shared" si="3"/>
        <v>-3.4483074750826237E-3</v>
      </c>
      <c r="AF48" s="6">
        <f t="shared" si="4"/>
        <v>-3.7760462227335867E-3</v>
      </c>
      <c r="AG48" s="6">
        <f t="shared" si="5"/>
        <v>-5.8014133023635561E-3</v>
      </c>
      <c r="AH48" s="6">
        <f t="shared" si="6"/>
        <v>-1.2715023279305737E-2</v>
      </c>
      <c r="AI48" s="6">
        <f t="shared" si="7"/>
        <v>-5.8647704511515797E-3</v>
      </c>
      <c r="AJ48" s="6">
        <f t="shared" si="8"/>
        <v>-7.3462444986108211E-3</v>
      </c>
      <c r="AK48" s="6">
        <f t="shared" si="9"/>
        <v>-5.3512616811874358E-3</v>
      </c>
      <c r="AL48" s="6">
        <f t="shared" si="10"/>
        <v>-8.2960736760147036E-3</v>
      </c>
      <c r="AM48" s="6">
        <f t="shared" si="11"/>
        <v>-5.1716526346767266E-3</v>
      </c>
      <c r="AN48" s="6">
        <f t="shared" si="12"/>
        <v>-2.2350311963537928E-3</v>
      </c>
      <c r="AO48" s="6">
        <f t="shared" si="13"/>
        <v>-4.7810206219654483E-3</v>
      </c>
      <c r="AP48" s="6">
        <f t="shared" si="14"/>
        <v>-4.9317909832576612E-3</v>
      </c>
      <c r="AQ48" s="6">
        <f t="shared" si="15"/>
        <v>-5.1799866899928659E-3</v>
      </c>
      <c r="AR48" s="6">
        <f t="shared" si="16"/>
        <v>-5.7451623324372147E-3</v>
      </c>
    </row>
    <row r="49" spans="1:44" x14ac:dyDescent="0.25">
      <c r="A49" s="1" t="str">
        <f>'[2]Discounts %'!$E52</f>
        <v>HV</v>
      </c>
      <c r="B49" s="1" t="str">
        <f>'[2]Discounts per kWh'!$F52</f>
        <v>HV HH Metered</v>
      </c>
      <c r="C49" s="6">
        <f>'[1]Discounts %'!I52</f>
        <v>0.20851452561415584</v>
      </c>
      <c r="D49" s="6">
        <f>'[1]Discounts %'!J52</f>
        <v>0.25206720617537093</v>
      </c>
      <c r="E49" s="6">
        <f>'[1]Discounts %'!K52</f>
        <v>0.21683701773397893</v>
      </c>
      <c r="F49" s="6">
        <f>'[1]Discounts %'!L52</f>
        <v>0.36595243788890375</v>
      </c>
      <c r="G49" s="6">
        <f>'[1]Discounts %'!M52</f>
        <v>0.23253171803506106</v>
      </c>
      <c r="H49" s="6">
        <f>'[1]Discounts %'!N52</f>
        <v>0.34864754412794186</v>
      </c>
      <c r="I49" s="6">
        <f>'[1]Discounts %'!O52</f>
        <v>0.27293339528553601</v>
      </c>
      <c r="J49" s="6">
        <f>'[1]Discounts %'!P52</f>
        <v>0.16676233837654825</v>
      </c>
      <c r="K49" s="6">
        <f>'[1]Discounts %'!Q52</f>
        <v>0.2018678737817384</v>
      </c>
      <c r="L49" s="6">
        <f>'[1]Discounts %'!R52</f>
        <v>0.16278977017457497</v>
      </c>
      <c r="M49" s="6">
        <f>'[1]Discounts %'!S52</f>
        <v>0.14805034783466919</v>
      </c>
      <c r="N49" s="6">
        <f>'[1]Discounts %'!T52</f>
        <v>0.14339618727090456</v>
      </c>
      <c r="O49" s="6">
        <f>'[1]Discounts %'!U52</f>
        <v>0.25863289410448531</v>
      </c>
      <c r="P49" s="6">
        <f>'[1]Discounts %'!V52</f>
        <v>0.32994932313045827</v>
      </c>
      <c r="Q49" s="3">
        <f>'[2]Discounts %'!I52</f>
        <v>0.20414678946039969</v>
      </c>
      <c r="R49" s="3">
        <f>'[2]Discounts %'!J52</f>
        <v>0.24669315119583446</v>
      </c>
      <c r="S49" s="3">
        <f>'[2]Discounts %'!K52</f>
        <v>0.20965851605191249</v>
      </c>
      <c r="T49" s="3">
        <f>'[2]Discounts %'!L52</f>
        <v>0.35269066616010519</v>
      </c>
      <c r="U49" s="3">
        <f>'[2]Discounts %'!M52</f>
        <v>0.22586827117483435</v>
      </c>
      <c r="V49" s="3">
        <f>'[2]Discounts %'!N52</f>
        <v>0.340155471458084</v>
      </c>
      <c r="W49" s="3">
        <f>'[2]Discounts %'!O52</f>
        <v>0.26661848200886235</v>
      </c>
      <c r="X49" s="3">
        <f>'[2]Discounts %'!P52</f>
        <v>0.15975398233819083</v>
      </c>
      <c r="Y49" s="3">
        <f>'[2]Discounts %'!Q52</f>
        <v>0.19604531991653321</v>
      </c>
      <c r="Z49" s="3">
        <f>'[2]Discounts %'!R52</f>
        <v>0.15980986604509198</v>
      </c>
      <c r="AA49" s="3">
        <f>'[2]Discounts %'!S52</f>
        <v>0.14249687495894373</v>
      </c>
      <c r="AB49" s="3">
        <f>'[2]Discounts %'!T52</f>
        <v>0.13795060898450334</v>
      </c>
      <c r="AC49" s="3">
        <f>'[2]Discounts %'!U52</f>
        <v>0.25230988020443618</v>
      </c>
      <c r="AD49" s="3">
        <f>'[2]Discounts %'!V52</f>
        <v>0.32268745271786636</v>
      </c>
      <c r="AE49" s="6">
        <f t="shared" si="3"/>
        <v>-4.3677361537561576E-3</v>
      </c>
      <c r="AF49" s="6">
        <f t="shared" si="4"/>
        <v>-5.3740549795364689E-3</v>
      </c>
      <c r="AG49" s="6">
        <f t="shared" si="5"/>
        <v>-7.1785016820664349E-3</v>
      </c>
      <c r="AH49" s="6">
        <f t="shared" si="6"/>
        <v>-1.3261771728798555E-2</v>
      </c>
      <c r="AI49" s="6">
        <f t="shared" si="7"/>
        <v>-6.6634468602267127E-3</v>
      </c>
      <c r="AJ49" s="6">
        <f t="shared" si="8"/>
        <v>-8.492072669857853E-3</v>
      </c>
      <c r="AK49" s="6">
        <f t="shared" si="9"/>
        <v>-6.3149132766736615E-3</v>
      </c>
      <c r="AL49" s="6">
        <f t="shared" si="10"/>
        <v>-7.0083560383574217E-3</v>
      </c>
      <c r="AM49" s="6">
        <f t="shared" si="11"/>
        <v>-5.8225538652051934E-3</v>
      </c>
      <c r="AN49" s="6">
        <f t="shared" si="12"/>
        <v>-2.9799041294829853E-3</v>
      </c>
      <c r="AO49" s="6">
        <f t="shared" si="13"/>
        <v>-5.5534728757254681E-3</v>
      </c>
      <c r="AP49" s="6">
        <f t="shared" si="14"/>
        <v>-5.4455782864012148E-3</v>
      </c>
      <c r="AQ49" s="6">
        <f t="shared" si="15"/>
        <v>-6.3230139000491348E-3</v>
      </c>
      <c r="AR49" s="6">
        <f t="shared" si="16"/>
        <v>-7.2618704125919087E-3</v>
      </c>
    </row>
    <row r="50" spans="1:44" x14ac:dyDescent="0.25">
      <c r="A50" s="1" t="str">
        <f>'[2]Discounts %'!$E53</f>
        <v>HV</v>
      </c>
      <c r="B50" s="1" t="str">
        <f>'[2]Discounts per kWh'!$F53</f>
        <v>NHH UMS category A</v>
      </c>
      <c r="C50" s="6">
        <f>'[1]Discounts %'!I53</f>
        <v>0.57518131803276573</v>
      </c>
      <c r="D50" s="6">
        <f>'[1]Discounts %'!J53</f>
        <v>0.63725225764387505</v>
      </c>
      <c r="E50" s="6">
        <f>'[1]Discounts %'!K53</f>
        <v>0.62408047146806833</v>
      </c>
      <c r="F50" s="6">
        <f>'[1]Discounts %'!L53</f>
        <v>0.598067921185374</v>
      </c>
      <c r="G50" s="6">
        <f>'[1]Discounts %'!M53</f>
        <v>0.57730724608341988</v>
      </c>
      <c r="H50" s="6">
        <f>'[1]Discounts %'!N53</f>
        <v>0.65321616121280401</v>
      </c>
      <c r="I50" s="6">
        <f>'[1]Discounts %'!O53</f>
        <v>0.59962182192859048</v>
      </c>
      <c r="J50" s="6">
        <f>'[1]Discounts %'!P53</f>
        <v>0.46449670214115657</v>
      </c>
      <c r="K50" s="6">
        <f>'[1]Discounts %'!Q53</f>
        <v>0.52051013362407239</v>
      </c>
      <c r="L50" s="6">
        <f>'[1]Discounts %'!R53</f>
        <v>0.49420338696808164</v>
      </c>
      <c r="M50" s="6">
        <f>'[1]Discounts %'!S53</f>
        <v>0.48131243081430969</v>
      </c>
      <c r="N50" s="6">
        <f>'[1]Discounts %'!T53</f>
        <v>0.51295465323270284</v>
      </c>
      <c r="O50" s="6">
        <f>'[1]Discounts %'!U53</f>
        <v>0.61880908250167577</v>
      </c>
      <c r="P50" s="6">
        <f>'[1]Discounts %'!V53</f>
        <v>0.63696517952786835</v>
      </c>
      <c r="Q50" s="3">
        <f>'[2]Discounts %'!I53</f>
        <v>0.57328138586847166</v>
      </c>
      <c r="R50" s="3">
        <f>'[2]Discounts %'!J53</f>
        <v>0.6354627369369682</v>
      </c>
      <c r="S50" s="3">
        <f>'[2]Discounts %'!K53</f>
        <v>0.62054577100222064</v>
      </c>
      <c r="T50" s="3">
        <f>'[2]Discounts %'!L53</f>
        <v>0.58779846674131209</v>
      </c>
      <c r="U50" s="3">
        <f>'[2]Discounts %'!M53</f>
        <v>0.57354492709404581</v>
      </c>
      <c r="V50" s="3">
        <f>'[2]Discounts %'!N53</f>
        <v>0.64880398417076424</v>
      </c>
      <c r="W50" s="3">
        <f>'[2]Discounts %'!O53</f>
        <v>0.5967465787127445</v>
      </c>
      <c r="X50" s="3">
        <f>'[2]Discounts %'!P53</f>
        <v>0.4550049419180463</v>
      </c>
      <c r="Y50" s="3">
        <f>'[2]Discounts %'!Q53</f>
        <v>0.51711321994306947</v>
      </c>
      <c r="Z50" s="3">
        <f>'[2]Discounts %'!R53</f>
        <v>0.49345897066369371</v>
      </c>
      <c r="AA50" s="3">
        <f>'[2]Discounts %'!S53</f>
        <v>0.47818139481395727</v>
      </c>
      <c r="AB50" s="3">
        <f>'[2]Discounts %'!T53</f>
        <v>0.50945120260536414</v>
      </c>
      <c r="AC50" s="3">
        <f>'[2]Discounts %'!U53</f>
        <v>0.6158354318996988</v>
      </c>
      <c r="AD50" s="3">
        <f>'[2]Discounts %'!V53</f>
        <v>0.63347612209352133</v>
      </c>
      <c r="AE50" s="6">
        <f t="shared" si="3"/>
        <v>-1.8999321642940714E-3</v>
      </c>
      <c r="AF50" s="6">
        <f t="shared" si="4"/>
        <v>-1.7895207069068553E-3</v>
      </c>
      <c r="AG50" s="6">
        <f t="shared" si="5"/>
        <v>-3.5347004658476955E-3</v>
      </c>
      <c r="AH50" s="6">
        <f t="shared" si="6"/>
        <v>-1.026945444406191E-2</v>
      </c>
      <c r="AI50" s="6">
        <f t="shared" si="7"/>
        <v>-3.7623189893740694E-3</v>
      </c>
      <c r="AJ50" s="6">
        <f t="shared" si="8"/>
        <v>-4.4121770420397777E-3</v>
      </c>
      <c r="AK50" s="6">
        <f t="shared" si="9"/>
        <v>-2.8752432158459795E-3</v>
      </c>
      <c r="AL50" s="6">
        <f t="shared" si="10"/>
        <v>-9.4917602231102682E-3</v>
      </c>
      <c r="AM50" s="6">
        <f t="shared" si="11"/>
        <v>-3.3969136810029221E-3</v>
      </c>
      <c r="AN50" s="6">
        <f t="shared" si="12"/>
        <v>-7.4441630438792927E-4</v>
      </c>
      <c r="AO50" s="6">
        <f t="shared" si="13"/>
        <v>-3.1310360003524162E-3</v>
      </c>
      <c r="AP50" s="6">
        <f t="shared" si="14"/>
        <v>-3.5034506273387001E-3</v>
      </c>
      <c r="AQ50" s="6">
        <f t="shared" si="15"/>
        <v>-2.9736506019769626E-3</v>
      </c>
      <c r="AR50" s="6">
        <f t="shared" si="16"/>
        <v>-3.4890574343470204E-3</v>
      </c>
    </row>
    <row r="51" spans="1:44" x14ac:dyDescent="0.25">
      <c r="A51" s="1" t="str">
        <f>'[2]Discounts %'!$E54</f>
        <v>HV</v>
      </c>
      <c r="B51" s="1" t="str">
        <f>'[2]Discounts per kWh'!$F54</f>
        <v>NHH UMS category B</v>
      </c>
      <c r="C51" s="6">
        <f>'[1]Discounts %'!I54</f>
        <v>0.57518131803276573</v>
      </c>
      <c r="D51" s="6">
        <f>'[1]Discounts %'!J54</f>
        <v>0.63725225764387505</v>
      </c>
      <c r="E51" s="6">
        <f>'[1]Discounts %'!K54</f>
        <v>0.62408047146806833</v>
      </c>
      <c r="F51" s="6">
        <f>'[1]Discounts %'!L54</f>
        <v>0.598067921185374</v>
      </c>
      <c r="G51" s="6">
        <f>'[1]Discounts %'!M54</f>
        <v>0.57730724608341988</v>
      </c>
      <c r="H51" s="6">
        <f>'[1]Discounts %'!N54</f>
        <v>0.65321616121280401</v>
      </c>
      <c r="I51" s="6">
        <f>'[1]Discounts %'!O54</f>
        <v>0.59962182192859048</v>
      </c>
      <c r="J51" s="6">
        <f>'[1]Discounts %'!P54</f>
        <v>0.46449670214115657</v>
      </c>
      <c r="K51" s="6">
        <f>'[1]Discounts %'!Q54</f>
        <v>0.52051013362407239</v>
      </c>
      <c r="L51" s="6">
        <f>'[1]Discounts %'!R54</f>
        <v>0.49420338696808164</v>
      </c>
      <c r="M51" s="6">
        <f>'[1]Discounts %'!S54</f>
        <v>0.48131243081430969</v>
      </c>
      <c r="N51" s="6">
        <f>'[1]Discounts %'!T54</f>
        <v>0.51295465323270284</v>
      </c>
      <c r="O51" s="6">
        <f>'[1]Discounts %'!U54</f>
        <v>0.61880908250167577</v>
      </c>
      <c r="P51" s="6">
        <f>'[1]Discounts %'!V54</f>
        <v>0.63696517952786835</v>
      </c>
      <c r="Q51" s="3">
        <f>'[2]Discounts %'!I54</f>
        <v>0.57328138586847166</v>
      </c>
      <c r="R51" s="3">
        <f>'[2]Discounts %'!J54</f>
        <v>0.6354627369369682</v>
      </c>
      <c r="S51" s="3">
        <f>'[2]Discounts %'!K54</f>
        <v>0.62054577100222064</v>
      </c>
      <c r="T51" s="3">
        <f>'[2]Discounts %'!L54</f>
        <v>0.58779846674131209</v>
      </c>
      <c r="U51" s="3">
        <f>'[2]Discounts %'!M54</f>
        <v>0.57354492709404581</v>
      </c>
      <c r="V51" s="3">
        <f>'[2]Discounts %'!N54</f>
        <v>0.64880398417076424</v>
      </c>
      <c r="W51" s="3">
        <f>'[2]Discounts %'!O54</f>
        <v>0.5967465787127445</v>
      </c>
      <c r="X51" s="3">
        <f>'[2]Discounts %'!P54</f>
        <v>0.4550049419180463</v>
      </c>
      <c r="Y51" s="3">
        <f>'[2]Discounts %'!Q54</f>
        <v>0.51711321994306947</v>
      </c>
      <c r="Z51" s="3">
        <f>'[2]Discounts %'!R54</f>
        <v>0.49345897066369371</v>
      </c>
      <c r="AA51" s="3">
        <f>'[2]Discounts %'!S54</f>
        <v>0.47818139481395727</v>
      </c>
      <c r="AB51" s="3">
        <f>'[2]Discounts %'!T54</f>
        <v>0.50945120260536414</v>
      </c>
      <c r="AC51" s="3">
        <f>'[2]Discounts %'!U54</f>
        <v>0.6158354318996988</v>
      </c>
      <c r="AD51" s="3">
        <f>'[2]Discounts %'!V54</f>
        <v>0.63347612209352133</v>
      </c>
      <c r="AE51" s="6">
        <f t="shared" si="3"/>
        <v>-1.8999321642940714E-3</v>
      </c>
      <c r="AF51" s="6">
        <f t="shared" si="4"/>
        <v>-1.7895207069068553E-3</v>
      </c>
      <c r="AG51" s="6">
        <f t="shared" si="5"/>
        <v>-3.5347004658476955E-3</v>
      </c>
      <c r="AH51" s="6">
        <f t="shared" si="6"/>
        <v>-1.026945444406191E-2</v>
      </c>
      <c r="AI51" s="6">
        <f t="shared" si="7"/>
        <v>-3.7623189893740694E-3</v>
      </c>
      <c r="AJ51" s="6">
        <f t="shared" si="8"/>
        <v>-4.4121770420397777E-3</v>
      </c>
      <c r="AK51" s="6">
        <f t="shared" si="9"/>
        <v>-2.8752432158459795E-3</v>
      </c>
      <c r="AL51" s="6">
        <f t="shared" si="10"/>
        <v>-9.4917602231102682E-3</v>
      </c>
      <c r="AM51" s="6">
        <f t="shared" si="11"/>
        <v>-3.3969136810029221E-3</v>
      </c>
      <c r="AN51" s="6">
        <f t="shared" si="12"/>
        <v>-7.4441630438792927E-4</v>
      </c>
      <c r="AO51" s="6">
        <f t="shared" si="13"/>
        <v>-3.1310360003524162E-3</v>
      </c>
      <c r="AP51" s="6">
        <f t="shared" si="14"/>
        <v>-3.5034506273387001E-3</v>
      </c>
      <c r="AQ51" s="6">
        <f t="shared" si="15"/>
        <v>-2.9736506019769626E-3</v>
      </c>
      <c r="AR51" s="6">
        <f t="shared" si="16"/>
        <v>-3.4890574343470204E-3</v>
      </c>
    </row>
    <row r="52" spans="1:44" x14ac:dyDescent="0.25">
      <c r="A52" s="1" t="str">
        <f>'[2]Discounts %'!$E55</f>
        <v>HV</v>
      </c>
      <c r="B52" s="1" t="str">
        <f>'[2]Discounts per kWh'!$F55</f>
        <v>NHH UMS category C</v>
      </c>
      <c r="C52" s="6">
        <f>'[1]Discounts %'!I55</f>
        <v>0.57518131803276573</v>
      </c>
      <c r="D52" s="6">
        <f>'[1]Discounts %'!J55</f>
        <v>0.63725225764387505</v>
      </c>
      <c r="E52" s="6">
        <f>'[1]Discounts %'!K55</f>
        <v>0.62408047146806833</v>
      </c>
      <c r="F52" s="6">
        <f>'[1]Discounts %'!L55</f>
        <v>0.598067921185374</v>
      </c>
      <c r="G52" s="6">
        <f>'[1]Discounts %'!M55</f>
        <v>0.57730724608341988</v>
      </c>
      <c r="H52" s="6">
        <f>'[1]Discounts %'!N55</f>
        <v>0.65321616121280401</v>
      </c>
      <c r="I52" s="6">
        <f>'[1]Discounts %'!O55</f>
        <v>0.59962182192859048</v>
      </c>
      <c r="J52" s="6">
        <f>'[1]Discounts %'!P55</f>
        <v>0.46449670214115657</v>
      </c>
      <c r="K52" s="6">
        <f>'[1]Discounts %'!Q55</f>
        <v>0.52051013362407239</v>
      </c>
      <c r="L52" s="6">
        <f>'[1]Discounts %'!R55</f>
        <v>0.49420338696808164</v>
      </c>
      <c r="M52" s="6">
        <f>'[1]Discounts %'!S55</f>
        <v>0.48131243081430969</v>
      </c>
      <c r="N52" s="6">
        <f>'[1]Discounts %'!T55</f>
        <v>0.51295465323270284</v>
      </c>
      <c r="O52" s="6">
        <f>'[1]Discounts %'!U55</f>
        <v>0.61880908250167577</v>
      </c>
      <c r="P52" s="6">
        <f>'[1]Discounts %'!V55</f>
        <v>0.63696517952786835</v>
      </c>
      <c r="Q52" s="3">
        <f>'[2]Discounts %'!I55</f>
        <v>0.57328138586847166</v>
      </c>
      <c r="R52" s="3">
        <f>'[2]Discounts %'!J55</f>
        <v>0.6354627369369682</v>
      </c>
      <c r="S52" s="3">
        <f>'[2]Discounts %'!K55</f>
        <v>0.62054577100222064</v>
      </c>
      <c r="T52" s="3">
        <f>'[2]Discounts %'!L55</f>
        <v>0.58779846674131209</v>
      </c>
      <c r="U52" s="3">
        <f>'[2]Discounts %'!M55</f>
        <v>0.57354492709404581</v>
      </c>
      <c r="V52" s="3">
        <f>'[2]Discounts %'!N55</f>
        <v>0.64880398417076424</v>
      </c>
      <c r="W52" s="3">
        <f>'[2]Discounts %'!O55</f>
        <v>0.5967465787127445</v>
      </c>
      <c r="X52" s="3">
        <f>'[2]Discounts %'!P55</f>
        <v>0.4550049419180463</v>
      </c>
      <c r="Y52" s="3">
        <f>'[2]Discounts %'!Q55</f>
        <v>0.51711321994306947</v>
      </c>
      <c r="Z52" s="3">
        <f>'[2]Discounts %'!R55</f>
        <v>0.49345897066369371</v>
      </c>
      <c r="AA52" s="3">
        <f>'[2]Discounts %'!S55</f>
        <v>0.47818139481395727</v>
      </c>
      <c r="AB52" s="3">
        <f>'[2]Discounts %'!T55</f>
        <v>0.50945120260536414</v>
      </c>
      <c r="AC52" s="3">
        <f>'[2]Discounts %'!U55</f>
        <v>0.6158354318996988</v>
      </c>
      <c r="AD52" s="3">
        <f>'[2]Discounts %'!V55</f>
        <v>0.63347612209352133</v>
      </c>
      <c r="AE52" s="6">
        <f t="shared" si="3"/>
        <v>-1.8999321642940714E-3</v>
      </c>
      <c r="AF52" s="6">
        <f t="shared" si="4"/>
        <v>-1.7895207069068553E-3</v>
      </c>
      <c r="AG52" s="6">
        <f t="shared" si="5"/>
        <v>-3.5347004658476955E-3</v>
      </c>
      <c r="AH52" s="6">
        <f t="shared" si="6"/>
        <v>-1.026945444406191E-2</v>
      </c>
      <c r="AI52" s="6">
        <f t="shared" si="7"/>
        <v>-3.7623189893740694E-3</v>
      </c>
      <c r="AJ52" s="6">
        <f t="shared" si="8"/>
        <v>-4.4121770420397777E-3</v>
      </c>
      <c r="AK52" s="6">
        <f t="shared" si="9"/>
        <v>-2.8752432158459795E-3</v>
      </c>
      <c r="AL52" s="6">
        <f t="shared" si="10"/>
        <v>-9.4917602231102682E-3</v>
      </c>
      <c r="AM52" s="6">
        <f t="shared" si="11"/>
        <v>-3.3969136810029221E-3</v>
      </c>
      <c r="AN52" s="6">
        <f t="shared" si="12"/>
        <v>-7.4441630438792927E-4</v>
      </c>
      <c r="AO52" s="6">
        <f t="shared" si="13"/>
        <v>-3.1310360003524162E-3</v>
      </c>
      <c r="AP52" s="6">
        <f t="shared" si="14"/>
        <v>-3.5034506273387001E-3</v>
      </c>
      <c r="AQ52" s="6">
        <f t="shared" si="15"/>
        <v>-2.9736506019769626E-3</v>
      </c>
      <c r="AR52" s="6">
        <f t="shared" si="16"/>
        <v>-3.4890574343470204E-3</v>
      </c>
    </row>
    <row r="53" spans="1:44" x14ac:dyDescent="0.25">
      <c r="A53" s="1" t="str">
        <f>'[2]Discounts %'!$E56</f>
        <v>HV</v>
      </c>
      <c r="B53" s="1" t="str">
        <f>'[2]Discounts per kWh'!$F56</f>
        <v>NHH UMS category D</v>
      </c>
      <c r="C53" s="6">
        <f>'[1]Discounts %'!I56</f>
        <v>0.57518131803276573</v>
      </c>
      <c r="D53" s="6">
        <f>'[1]Discounts %'!J56</f>
        <v>0.63725225764387505</v>
      </c>
      <c r="E53" s="6">
        <f>'[1]Discounts %'!K56</f>
        <v>0.62408047146806833</v>
      </c>
      <c r="F53" s="6">
        <f>'[1]Discounts %'!L56</f>
        <v>0.598067921185374</v>
      </c>
      <c r="G53" s="6">
        <f>'[1]Discounts %'!M56</f>
        <v>0.57730724608341988</v>
      </c>
      <c r="H53" s="6">
        <f>'[1]Discounts %'!N56</f>
        <v>0.65321616121280401</v>
      </c>
      <c r="I53" s="6">
        <f>'[1]Discounts %'!O56</f>
        <v>0.59962182192859048</v>
      </c>
      <c r="J53" s="6">
        <f>'[1]Discounts %'!P56</f>
        <v>0.46449670214115657</v>
      </c>
      <c r="K53" s="6">
        <f>'[1]Discounts %'!Q56</f>
        <v>0.52051013362407239</v>
      </c>
      <c r="L53" s="6">
        <f>'[1]Discounts %'!R56</f>
        <v>0.49420338696808164</v>
      </c>
      <c r="M53" s="6">
        <f>'[1]Discounts %'!S56</f>
        <v>0.48131243081430969</v>
      </c>
      <c r="N53" s="6">
        <f>'[1]Discounts %'!T56</f>
        <v>0.51295465323270284</v>
      </c>
      <c r="O53" s="6">
        <f>'[1]Discounts %'!U56</f>
        <v>0.61880908250167577</v>
      </c>
      <c r="P53" s="6">
        <f>'[1]Discounts %'!V56</f>
        <v>0.63696517952786835</v>
      </c>
      <c r="Q53" s="3">
        <f>'[2]Discounts %'!I56</f>
        <v>0.57328138586847166</v>
      </c>
      <c r="R53" s="3">
        <f>'[2]Discounts %'!J56</f>
        <v>0.6354627369369682</v>
      </c>
      <c r="S53" s="3">
        <f>'[2]Discounts %'!K56</f>
        <v>0.62054577100222064</v>
      </c>
      <c r="T53" s="3">
        <f>'[2]Discounts %'!L56</f>
        <v>0.58779846674131209</v>
      </c>
      <c r="U53" s="3">
        <f>'[2]Discounts %'!M56</f>
        <v>0.57354492709404581</v>
      </c>
      <c r="V53" s="3">
        <f>'[2]Discounts %'!N56</f>
        <v>0.64880398417076424</v>
      </c>
      <c r="W53" s="3">
        <f>'[2]Discounts %'!O56</f>
        <v>0.5967465787127445</v>
      </c>
      <c r="X53" s="3">
        <f>'[2]Discounts %'!P56</f>
        <v>0.4550049419180463</v>
      </c>
      <c r="Y53" s="3">
        <f>'[2]Discounts %'!Q56</f>
        <v>0.51711321994306947</v>
      </c>
      <c r="Z53" s="3">
        <f>'[2]Discounts %'!R56</f>
        <v>0.49345897066369371</v>
      </c>
      <c r="AA53" s="3">
        <f>'[2]Discounts %'!S56</f>
        <v>0.47818139481395727</v>
      </c>
      <c r="AB53" s="3">
        <f>'[2]Discounts %'!T56</f>
        <v>0.50945120260536414</v>
      </c>
      <c r="AC53" s="3">
        <f>'[2]Discounts %'!U56</f>
        <v>0.6158354318996988</v>
      </c>
      <c r="AD53" s="3">
        <f>'[2]Discounts %'!V56</f>
        <v>0.63347612209352133</v>
      </c>
      <c r="AE53" s="6">
        <f t="shared" si="3"/>
        <v>-1.8999321642940714E-3</v>
      </c>
      <c r="AF53" s="6">
        <f t="shared" si="4"/>
        <v>-1.7895207069068553E-3</v>
      </c>
      <c r="AG53" s="6">
        <f t="shared" si="5"/>
        <v>-3.5347004658476955E-3</v>
      </c>
      <c r="AH53" s="6">
        <f t="shared" si="6"/>
        <v>-1.026945444406191E-2</v>
      </c>
      <c r="AI53" s="6">
        <f t="shared" si="7"/>
        <v>-3.7623189893740694E-3</v>
      </c>
      <c r="AJ53" s="6">
        <f t="shared" si="8"/>
        <v>-4.4121770420397777E-3</v>
      </c>
      <c r="AK53" s="6">
        <f t="shared" si="9"/>
        <v>-2.8752432158459795E-3</v>
      </c>
      <c r="AL53" s="6">
        <f t="shared" si="10"/>
        <v>-9.4917602231102682E-3</v>
      </c>
      <c r="AM53" s="6">
        <f t="shared" si="11"/>
        <v>-3.3969136810029221E-3</v>
      </c>
      <c r="AN53" s="6">
        <f t="shared" si="12"/>
        <v>-7.4441630438792927E-4</v>
      </c>
      <c r="AO53" s="6">
        <f t="shared" si="13"/>
        <v>-3.1310360003524162E-3</v>
      </c>
      <c r="AP53" s="6">
        <f t="shared" si="14"/>
        <v>-3.5034506273387001E-3</v>
      </c>
      <c r="AQ53" s="6">
        <f t="shared" si="15"/>
        <v>-2.9736506019769626E-3</v>
      </c>
      <c r="AR53" s="6">
        <f t="shared" si="16"/>
        <v>-3.4890574343470204E-3</v>
      </c>
    </row>
    <row r="54" spans="1:44" x14ac:dyDescent="0.25">
      <c r="A54" s="1" t="str">
        <f>'[2]Discounts %'!$E57</f>
        <v>HV</v>
      </c>
      <c r="B54" s="1" t="str">
        <f>'[2]Discounts per kWh'!$F57</f>
        <v>LV UMS (Pseudo HH Metered)</v>
      </c>
      <c r="C54" s="6">
        <f>'[1]Discounts %'!I57</f>
        <v>0.57518131803276573</v>
      </c>
      <c r="D54" s="6">
        <f>'[1]Discounts %'!J57</f>
        <v>0.63725225764387505</v>
      </c>
      <c r="E54" s="6">
        <f>'[1]Discounts %'!K57</f>
        <v>0.62408047146806833</v>
      </c>
      <c r="F54" s="6">
        <f>'[1]Discounts %'!L57</f>
        <v>0.598067921185374</v>
      </c>
      <c r="G54" s="6">
        <f>'[1]Discounts %'!M57</f>
        <v>0.57730724608341988</v>
      </c>
      <c r="H54" s="6">
        <f>'[1]Discounts %'!N57</f>
        <v>0.65321616121280401</v>
      </c>
      <c r="I54" s="6">
        <f>'[1]Discounts %'!O57</f>
        <v>0.59962182192859048</v>
      </c>
      <c r="J54" s="6">
        <f>'[1]Discounts %'!P57</f>
        <v>0.46449670214115657</v>
      </c>
      <c r="K54" s="6">
        <f>'[1]Discounts %'!Q57</f>
        <v>0.52051013362407239</v>
      </c>
      <c r="L54" s="6">
        <f>'[1]Discounts %'!R57</f>
        <v>0.49420338696808164</v>
      </c>
      <c r="M54" s="6">
        <f>'[1]Discounts %'!S57</f>
        <v>0.48131243081430969</v>
      </c>
      <c r="N54" s="6">
        <f>'[1]Discounts %'!T57</f>
        <v>0.51295465323270284</v>
      </c>
      <c r="O54" s="6">
        <f>'[1]Discounts %'!U57</f>
        <v>0.61880908250167577</v>
      </c>
      <c r="P54" s="6">
        <f>'[1]Discounts %'!V57</f>
        <v>0.63696517952786835</v>
      </c>
      <c r="Q54" s="3">
        <f>'[2]Discounts %'!I57</f>
        <v>0.57328138586847166</v>
      </c>
      <c r="R54" s="3">
        <f>'[2]Discounts %'!J57</f>
        <v>0.6354627369369682</v>
      </c>
      <c r="S54" s="3">
        <f>'[2]Discounts %'!K57</f>
        <v>0.62054577100222064</v>
      </c>
      <c r="T54" s="3">
        <f>'[2]Discounts %'!L57</f>
        <v>0.58779846674131209</v>
      </c>
      <c r="U54" s="3">
        <f>'[2]Discounts %'!M57</f>
        <v>0.57354492709404581</v>
      </c>
      <c r="V54" s="3">
        <f>'[2]Discounts %'!N57</f>
        <v>0.64880398417076424</v>
      </c>
      <c r="W54" s="3">
        <f>'[2]Discounts %'!O57</f>
        <v>0.5967465787127445</v>
      </c>
      <c r="X54" s="3">
        <f>'[2]Discounts %'!P57</f>
        <v>0.4550049419180463</v>
      </c>
      <c r="Y54" s="3">
        <f>'[2]Discounts %'!Q57</f>
        <v>0.51711321994306947</v>
      </c>
      <c r="Z54" s="3">
        <f>'[2]Discounts %'!R57</f>
        <v>0.49345897066369371</v>
      </c>
      <c r="AA54" s="3">
        <f>'[2]Discounts %'!S57</f>
        <v>0.47818139481395727</v>
      </c>
      <c r="AB54" s="3">
        <f>'[2]Discounts %'!T57</f>
        <v>0.50945120260536414</v>
      </c>
      <c r="AC54" s="3">
        <f>'[2]Discounts %'!U57</f>
        <v>0.6158354318996988</v>
      </c>
      <c r="AD54" s="3">
        <f>'[2]Discounts %'!V57</f>
        <v>0.63347612209352133</v>
      </c>
      <c r="AE54" s="6">
        <f t="shared" si="3"/>
        <v>-1.8999321642940714E-3</v>
      </c>
      <c r="AF54" s="6">
        <f t="shared" si="4"/>
        <v>-1.7895207069068553E-3</v>
      </c>
      <c r="AG54" s="6">
        <f t="shared" si="5"/>
        <v>-3.5347004658476955E-3</v>
      </c>
      <c r="AH54" s="6">
        <f t="shared" si="6"/>
        <v>-1.026945444406191E-2</v>
      </c>
      <c r="AI54" s="6">
        <f t="shared" si="7"/>
        <v>-3.7623189893740694E-3</v>
      </c>
      <c r="AJ54" s="6">
        <f t="shared" si="8"/>
        <v>-4.4121770420397777E-3</v>
      </c>
      <c r="AK54" s="6">
        <f t="shared" si="9"/>
        <v>-2.8752432158459795E-3</v>
      </c>
      <c r="AL54" s="6">
        <f t="shared" si="10"/>
        <v>-9.4917602231102682E-3</v>
      </c>
      <c r="AM54" s="6">
        <f t="shared" si="11"/>
        <v>-3.3969136810029221E-3</v>
      </c>
      <c r="AN54" s="6">
        <f t="shared" si="12"/>
        <v>-7.4441630438792927E-4</v>
      </c>
      <c r="AO54" s="6">
        <f t="shared" si="13"/>
        <v>-3.1310360003524162E-3</v>
      </c>
      <c r="AP54" s="6">
        <f t="shared" si="14"/>
        <v>-3.5034506273387001E-3</v>
      </c>
      <c r="AQ54" s="6">
        <f t="shared" si="15"/>
        <v>-2.9736506019769626E-3</v>
      </c>
      <c r="AR54" s="6">
        <f t="shared" si="16"/>
        <v>-3.4890574343470204E-3</v>
      </c>
    </row>
    <row r="55" spans="1:44" x14ac:dyDescent="0.25">
      <c r="A55" s="1" t="str">
        <f>'[2]Discounts %'!$E58</f>
        <v>HV</v>
      </c>
      <c r="B55" s="1" t="str">
        <f>'[2]Discounts per kWh'!$F58</f>
        <v>LV Generation NHH or Aggregate HH</v>
      </c>
      <c r="C55" s="6">
        <f>'[1]Discounts %'!I58</f>
        <v>0</v>
      </c>
      <c r="D55" s="6">
        <f>'[1]Discounts %'!J58</f>
        <v>0</v>
      </c>
      <c r="E55" s="6">
        <f>'[1]Discounts %'!K58</f>
        <v>0</v>
      </c>
      <c r="F55" s="6">
        <f>'[1]Discounts %'!L58</f>
        <v>0</v>
      </c>
      <c r="G55" s="6">
        <f>'[1]Discounts %'!M58</f>
        <v>0</v>
      </c>
      <c r="H55" s="6">
        <f>'[1]Discounts %'!N58</f>
        <v>0</v>
      </c>
      <c r="I55" s="6">
        <f>'[1]Discounts %'!O58</f>
        <v>0</v>
      </c>
      <c r="J55" s="6">
        <f>'[1]Discounts %'!P58</f>
        <v>0</v>
      </c>
      <c r="K55" s="6">
        <f>'[1]Discounts %'!Q58</f>
        <v>0</v>
      </c>
      <c r="L55" s="6">
        <f>'[1]Discounts %'!R58</f>
        <v>0</v>
      </c>
      <c r="M55" s="6">
        <f>'[1]Discounts %'!S58</f>
        <v>0</v>
      </c>
      <c r="N55" s="6">
        <f>'[1]Discounts %'!T58</f>
        <v>0</v>
      </c>
      <c r="O55" s="6">
        <f>'[1]Discounts %'!U58</f>
        <v>0</v>
      </c>
      <c r="P55" s="6">
        <f>'[1]Discounts %'!V58</f>
        <v>0</v>
      </c>
      <c r="Q55" s="3">
        <f>'[2]Discounts %'!I58</f>
        <v>0</v>
      </c>
      <c r="R55" s="3">
        <f>'[2]Discounts %'!J58</f>
        <v>0</v>
      </c>
      <c r="S55" s="3">
        <f>'[2]Discounts %'!K58</f>
        <v>0</v>
      </c>
      <c r="T55" s="3">
        <f>'[2]Discounts %'!L58</f>
        <v>0</v>
      </c>
      <c r="U55" s="3">
        <f>'[2]Discounts %'!M58</f>
        <v>0</v>
      </c>
      <c r="V55" s="3">
        <f>'[2]Discounts %'!N58</f>
        <v>0</v>
      </c>
      <c r="W55" s="3">
        <f>'[2]Discounts %'!O58</f>
        <v>0</v>
      </c>
      <c r="X55" s="3">
        <f>'[2]Discounts %'!P58</f>
        <v>0</v>
      </c>
      <c r="Y55" s="3">
        <f>'[2]Discounts %'!Q58</f>
        <v>0</v>
      </c>
      <c r="Z55" s="3">
        <f>'[2]Discounts %'!R58</f>
        <v>0</v>
      </c>
      <c r="AA55" s="3">
        <f>'[2]Discounts %'!S58</f>
        <v>0</v>
      </c>
      <c r="AB55" s="3">
        <f>'[2]Discounts %'!T58</f>
        <v>0</v>
      </c>
      <c r="AC55" s="3">
        <f>'[2]Discounts %'!U58</f>
        <v>0</v>
      </c>
      <c r="AD55" s="3">
        <f>'[2]Discounts %'!V58</f>
        <v>0</v>
      </c>
      <c r="AE55" s="6">
        <f t="shared" si="3"/>
        <v>0</v>
      </c>
      <c r="AF55" s="6">
        <f t="shared" si="4"/>
        <v>0</v>
      </c>
      <c r="AG55" s="6">
        <f t="shared" si="5"/>
        <v>0</v>
      </c>
      <c r="AH55" s="6">
        <f t="shared" si="6"/>
        <v>0</v>
      </c>
      <c r="AI55" s="6">
        <f t="shared" si="7"/>
        <v>0</v>
      </c>
      <c r="AJ55" s="6">
        <f t="shared" si="8"/>
        <v>0</v>
      </c>
      <c r="AK55" s="6">
        <f t="shared" si="9"/>
        <v>0</v>
      </c>
      <c r="AL55" s="6">
        <f t="shared" si="10"/>
        <v>0</v>
      </c>
      <c r="AM55" s="6">
        <f t="shared" si="11"/>
        <v>0</v>
      </c>
      <c r="AN55" s="6">
        <f t="shared" si="12"/>
        <v>0</v>
      </c>
      <c r="AO55" s="6">
        <f t="shared" si="13"/>
        <v>0</v>
      </c>
      <c r="AP55" s="6">
        <f t="shared" si="14"/>
        <v>0</v>
      </c>
      <c r="AQ55" s="6">
        <f t="shared" si="15"/>
        <v>0</v>
      </c>
      <c r="AR55" s="6">
        <f t="shared" si="16"/>
        <v>0</v>
      </c>
    </row>
    <row r="56" spans="1:44" x14ac:dyDescent="0.25">
      <c r="A56" s="1" t="str">
        <f>'[2]Discounts %'!$E59</f>
        <v>HV</v>
      </c>
      <c r="B56" s="1" t="str">
        <f>'[2]Discounts per kWh'!$F59</f>
        <v>LV Sub Generation NHH</v>
      </c>
      <c r="C56" s="6">
        <f>'[1]Discounts %'!I59</f>
        <v>0</v>
      </c>
      <c r="D56" s="6">
        <f>'[1]Discounts %'!J59</f>
        <v>0</v>
      </c>
      <c r="E56" s="6">
        <f>'[1]Discounts %'!K59</f>
        <v>0</v>
      </c>
      <c r="F56" s="6">
        <f>'[1]Discounts %'!L59</f>
        <v>0</v>
      </c>
      <c r="G56" s="6">
        <f>'[1]Discounts %'!M59</f>
        <v>0</v>
      </c>
      <c r="H56" s="6">
        <f>'[1]Discounts %'!N59</f>
        <v>0</v>
      </c>
      <c r="I56" s="6">
        <f>'[1]Discounts %'!O59</f>
        <v>0</v>
      </c>
      <c r="J56" s="6">
        <f>'[1]Discounts %'!P59</f>
        <v>0</v>
      </c>
      <c r="K56" s="6">
        <f>'[1]Discounts %'!Q59</f>
        <v>0</v>
      </c>
      <c r="L56" s="6">
        <f>'[1]Discounts %'!R59</f>
        <v>0</v>
      </c>
      <c r="M56" s="6">
        <f>'[1]Discounts %'!S59</f>
        <v>0</v>
      </c>
      <c r="N56" s="6">
        <f>'[1]Discounts %'!T59</f>
        <v>0</v>
      </c>
      <c r="O56" s="6">
        <f>'[1]Discounts %'!U59</f>
        <v>0</v>
      </c>
      <c r="P56" s="6">
        <f>'[1]Discounts %'!V59</f>
        <v>0</v>
      </c>
      <c r="Q56" s="3">
        <f>'[2]Discounts %'!I59</f>
        <v>0</v>
      </c>
      <c r="R56" s="3">
        <f>'[2]Discounts %'!J59</f>
        <v>0</v>
      </c>
      <c r="S56" s="3">
        <f>'[2]Discounts %'!K59</f>
        <v>0</v>
      </c>
      <c r="T56" s="3">
        <f>'[2]Discounts %'!L59</f>
        <v>0</v>
      </c>
      <c r="U56" s="3">
        <f>'[2]Discounts %'!M59</f>
        <v>0</v>
      </c>
      <c r="V56" s="3">
        <f>'[2]Discounts %'!N59</f>
        <v>0</v>
      </c>
      <c r="W56" s="3">
        <f>'[2]Discounts %'!O59</f>
        <v>0</v>
      </c>
      <c r="X56" s="3">
        <f>'[2]Discounts %'!P59</f>
        <v>0</v>
      </c>
      <c r="Y56" s="3">
        <f>'[2]Discounts %'!Q59</f>
        <v>0</v>
      </c>
      <c r="Z56" s="3">
        <f>'[2]Discounts %'!R59</f>
        <v>0</v>
      </c>
      <c r="AA56" s="3">
        <f>'[2]Discounts %'!S59</f>
        <v>0</v>
      </c>
      <c r="AB56" s="3">
        <f>'[2]Discounts %'!T59</f>
        <v>0</v>
      </c>
      <c r="AC56" s="3">
        <f>'[2]Discounts %'!U59</f>
        <v>0</v>
      </c>
      <c r="AD56" s="3">
        <f>'[2]Discounts %'!V59</f>
        <v>0</v>
      </c>
      <c r="AE56" s="6">
        <f t="shared" si="3"/>
        <v>0</v>
      </c>
      <c r="AF56" s="6">
        <f t="shared" si="4"/>
        <v>0</v>
      </c>
      <c r="AG56" s="6">
        <f t="shared" si="5"/>
        <v>0</v>
      </c>
      <c r="AH56" s="6">
        <f t="shared" si="6"/>
        <v>0</v>
      </c>
      <c r="AI56" s="6">
        <f t="shared" si="7"/>
        <v>0</v>
      </c>
      <c r="AJ56" s="6">
        <f t="shared" si="8"/>
        <v>0</v>
      </c>
      <c r="AK56" s="6">
        <f t="shared" si="9"/>
        <v>0</v>
      </c>
      <c r="AL56" s="6">
        <f t="shared" si="10"/>
        <v>0</v>
      </c>
      <c r="AM56" s="6">
        <f t="shared" si="11"/>
        <v>0</v>
      </c>
      <c r="AN56" s="6">
        <f t="shared" si="12"/>
        <v>0</v>
      </c>
      <c r="AO56" s="6">
        <f t="shared" si="13"/>
        <v>0</v>
      </c>
      <c r="AP56" s="6">
        <f t="shared" si="14"/>
        <v>0</v>
      </c>
      <c r="AQ56" s="6">
        <f t="shared" si="15"/>
        <v>0</v>
      </c>
      <c r="AR56" s="6">
        <f t="shared" si="16"/>
        <v>0</v>
      </c>
    </row>
    <row r="57" spans="1:44" x14ac:dyDescent="0.25">
      <c r="A57" s="1" t="str">
        <f>'[2]Discounts %'!$E60</f>
        <v>HV</v>
      </c>
      <c r="B57" s="1" t="str">
        <f>'[2]Discounts per kWh'!$F60</f>
        <v>LV Generation Intermittent</v>
      </c>
      <c r="C57" s="6">
        <f>'[1]Discounts %'!I60</f>
        <v>0</v>
      </c>
      <c r="D57" s="6">
        <f>'[1]Discounts %'!J60</f>
        <v>0</v>
      </c>
      <c r="E57" s="6">
        <f>'[1]Discounts %'!K60</f>
        <v>0</v>
      </c>
      <c r="F57" s="6">
        <f>'[1]Discounts %'!L60</f>
        <v>0</v>
      </c>
      <c r="G57" s="6">
        <f>'[1]Discounts %'!M60</f>
        <v>0</v>
      </c>
      <c r="H57" s="6">
        <f>'[1]Discounts %'!N60</f>
        <v>0</v>
      </c>
      <c r="I57" s="6">
        <f>'[1]Discounts %'!O60</f>
        <v>0</v>
      </c>
      <c r="J57" s="6">
        <f>'[1]Discounts %'!P60</f>
        <v>0</v>
      </c>
      <c r="K57" s="6">
        <f>'[1]Discounts %'!Q60</f>
        <v>0</v>
      </c>
      <c r="L57" s="6">
        <f>'[1]Discounts %'!R60</f>
        <v>0</v>
      </c>
      <c r="M57" s="6">
        <f>'[1]Discounts %'!S60</f>
        <v>0</v>
      </c>
      <c r="N57" s="6">
        <f>'[1]Discounts %'!T60</f>
        <v>0</v>
      </c>
      <c r="O57" s="6">
        <f>'[1]Discounts %'!U60</f>
        <v>0</v>
      </c>
      <c r="P57" s="6">
        <f>'[1]Discounts %'!V60</f>
        <v>0</v>
      </c>
      <c r="Q57" s="3">
        <f>'[2]Discounts %'!I60</f>
        <v>0</v>
      </c>
      <c r="R57" s="3">
        <f>'[2]Discounts %'!J60</f>
        <v>0</v>
      </c>
      <c r="S57" s="3">
        <f>'[2]Discounts %'!K60</f>
        <v>0</v>
      </c>
      <c r="T57" s="3">
        <f>'[2]Discounts %'!L60</f>
        <v>0</v>
      </c>
      <c r="U57" s="3">
        <f>'[2]Discounts %'!M60</f>
        <v>0</v>
      </c>
      <c r="V57" s="3">
        <f>'[2]Discounts %'!N60</f>
        <v>0</v>
      </c>
      <c r="W57" s="3">
        <f>'[2]Discounts %'!O60</f>
        <v>0</v>
      </c>
      <c r="X57" s="3">
        <f>'[2]Discounts %'!P60</f>
        <v>0</v>
      </c>
      <c r="Y57" s="3">
        <f>'[2]Discounts %'!Q60</f>
        <v>0</v>
      </c>
      <c r="Z57" s="3">
        <f>'[2]Discounts %'!R60</f>
        <v>0</v>
      </c>
      <c r="AA57" s="3">
        <f>'[2]Discounts %'!S60</f>
        <v>0</v>
      </c>
      <c r="AB57" s="3">
        <f>'[2]Discounts %'!T60</f>
        <v>0</v>
      </c>
      <c r="AC57" s="3">
        <f>'[2]Discounts %'!U60</f>
        <v>0</v>
      </c>
      <c r="AD57" s="3">
        <f>'[2]Discounts %'!V60</f>
        <v>0</v>
      </c>
      <c r="AE57" s="6">
        <f t="shared" si="3"/>
        <v>0</v>
      </c>
      <c r="AF57" s="6">
        <f t="shared" si="4"/>
        <v>0</v>
      </c>
      <c r="AG57" s="6">
        <f t="shared" si="5"/>
        <v>0</v>
      </c>
      <c r="AH57" s="6">
        <f t="shared" si="6"/>
        <v>0</v>
      </c>
      <c r="AI57" s="6">
        <f t="shared" si="7"/>
        <v>0</v>
      </c>
      <c r="AJ57" s="6">
        <f t="shared" si="8"/>
        <v>0</v>
      </c>
      <c r="AK57" s="6">
        <f t="shared" si="9"/>
        <v>0</v>
      </c>
      <c r="AL57" s="6">
        <f t="shared" si="10"/>
        <v>0</v>
      </c>
      <c r="AM57" s="6">
        <f t="shared" si="11"/>
        <v>0</v>
      </c>
      <c r="AN57" s="6">
        <f t="shared" si="12"/>
        <v>0</v>
      </c>
      <c r="AO57" s="6">
        <f t="shared" si="13"/>
        <v>0</v>
      </c>
      <c r="AP57" s="6">
        <f t="shared" si="14"/>
        <v>0</v>
      </c>
      <c r="AQ57" s="6">
        <f t="shared" si="15"/>
        <v>0</v>
      </c>
      <c r="AR57" s="6">
        <f t="shared" si="16"/>
        <v>0</v>
      </c>
    </row>
    <row r="58" spans="1:44" x14ac:dyDescent="0.25">
      <c r="A58" s="1" t="str">
        <f>'[2]Discounts %'!$E61</f>
        <v>HV</v>
      </c>
      <c r="B58" s="1" t="str">
        <f>'[2]Discounts per kWh'!$F61</f>
        <v>LV Generation Intermittent no RP charge</v>
      </c>
      <c r="C58" s="6">
        <f>'[1]Discounts %'!I61</f>
        <v>0</v>
      </c>
      <c r="D58" s="6">
        <f>'[1]Discounts %'!J61</f>
        <v>0</v>
      </c>
      <c r="E58" s="6">
        <f>'[1]Discounts %'!K61</f>
        <v>0</v>
      </c>
      <c r="F58" s="6">
        <f>'[1]Discounts %'!L61</f>
        <v>0</v>
      </c>
      <c r="G58" s="6">
        <f>'[1]Discounts %'!M61</f>
        <v>0</v>
      </c>
      <c r="H58" s="6">
        <f>'[1]Discounts %'!N61</f>
        <v>0</v>
      </c>
      <c r="I58" s="6">
        <f>'[1]Discounts %'!O61</f>
        <v>0</v>
      </c>
      <c r="J58" s="6">
        <f>'[1]Discounts %'!P61</f>
        <v>0</v>
      </c>
      <c r="K58" s="6">
        <f>'[1]Discounts %'!Q61</f>
        <v>0</v>
      </c>
      <c r="L58" s="6">
        <f>'[1]Discounts %'!R61</f>
        <v>0</v>
      </c>
      <c r="M58" s="6">
        <f>'[1]Discounts %'!S61</f>
        <v>0</v>
      </c>
      <c r="N58" s="6">
        <f>'[1]Discounts %'!T61</f>
        <v>0</v>
      </c>
      <c r="O58" s="6">
        <f>'[1]Discounts %'!U61</f>
        <v>0</v>
      </c>
      <c r="P58" s="6">
        <f>'[1]Discounts %'!V61</f>
        <v>0</v>
      </c>
      <c r="Q58" s="3">
        <f>'[2]Discounts %'!I61</f>
        <v>0</v>
      </c>
      <c r="R58" s="3">
        <f>'[2]Discounts %'!J61</f>
        <v>0</v>
      </c>
      <c r="S58" s="3">
        <f>'[2]Discounts %'!K61</f>
        <v>0</v>
      </c>
      <c r="T58" s="3">
        <f>'[2]Discounts %'!L61</f>
        <v>0</v>
      </c>
      <c r="U58" s="3">
        <f>'[2]Discounts %'!M61</f>
        <v>0</v>
      </c>
      <c r="V58" s="3">
        <f>'[2]Discounts %'!N61</f>
        <v>0</v>
      </c>
      <c r="W58" s="3">
        <f>'[2]Discounts %'!O61</f>
        <v>0</v>
      </c>
      <c r="X58" s="3">
        <f>'[2]Discounts %'!P61</f>
        <v>0</v>
      </c>
      <c r="Y58" s="3">
        <f>'[2]Discounts %'!Q61</f>
        <v>0</v>
      </c>
      <c r="Z58" s="3">
        <f>'[2]Discounts %'!R61</f>
        <v>0</v>
      </c>
      <c r="AA58" s="3">
        <f>'[2]Discounts %'!S61</f>
        <v>0</v>
      </c>
      <c r="AB58" s="3">
        <f>'[2]Discounts %'!T61</f>
        <v>0</v>
      </c>
      <c r="AC58" s="3">
        <f>'[2]Discounts %'!U61</f>
        <v>0</v>
      </c>
      <c r="AD58" s="3">
        <f>'[2]Discounts %'!V61</f>
        <v>0</v>
      </c>
      <c r="AE58" s="6">
        <f t="shared" si="3"/>
        <v>0</v>
      </c>
      <c r="AF58" s="6">
        <f t="shared" si="4"/>
        <v>0</v>
      </c>
      <c r="AG58" s="6">
        <f t="shared" si="5"/>
        <v>0</v>
      </c>
      <c r="AH58" s="6">
        <f t="shared" si="6"/>
        <v>0</v>
      </c>
      <c r="AI58" s="6">
        <f t="shared" si="7"/>
        <v>0</v>
      </c>
      <c r="AJ58" s="6">
        <f t="shared" si="8"/>
        <v>0</v>
      </c>
      <c r="AK58" s="6">
        <f t="shared" si="9"/>
        <v>0</v>
      </c>
      <c r="AL58" s="6">
        <f t="shared" si="10"/>
        <v>0</v>
      </c>
      <c r="AM58" s="6">
        <f t="shared" si="11"/>
        <v>0</v>
      </c>
      <c r="AN58" s="6">
        <f t="shared" si="12"/>
        <v>0</v>
      </c>
      <c r="AO58" s="6">
        <f t="shared" si="13"/>
        <v>0</v>
      </c>
      <c r="AP58" s="6">
        <f t="shared" si="14"/>
        <v>0</v>
      </c>
      <c r="AQ58" s="6">
        <f t="shared" si="15"/>
        <v>0</v>
      </c>
      <c r="AR58" s="6">
        <f t="shared" si="16"/>
        <v>0</v>
      </c>
    </row>
    <row r="59" spans="1:44" x14ac:dyDescent="0.25">
      <c r="A59" s="1" t="str">
        <f>'[2]Discounts %'!$E62</f>
        <v>HV</v>
      </c>
      <c r="B59" s="1" t="str">
        <f>'[2]Discounts per kWh'!$F62</f>
        <v>LV Generation Non-Intermittent</v>
      </c>
      <c r="C59" s="6">
        <f>'[1]Discounts %'!I62</f>
        <v>0</v>
      </c>
      <c r="D59" s="6">
        <f>'[1]Discounts %'!J62</f>
        <v>0</v>
      </c>
      <c r="E59" s="6">
        <f>'[1]Discounts %'!K62</f>
        <v>0</v>
      </c>
      <c r="F59" s="6">
        <f>'[1]Discounts %'!L62</f>
        <v>0</v>
      </c>
      <c r="G59" s="6">
        <f>'[1]Discounts %'!M62</f>
        <v>0</v>
      </c>
      <c r="H59" s="6">
        <f>'[1]Discounts %'!N62</f>
        <v>0</v>
      </c>
      <c r="I59" s="6">
        <f>'[1]Discounts %'!O62</f>
        <v>0</v>
      </c>
      <c r="J59" s="6">
        <f>'[1]Discounts %'!P62</f>
        <v>0</v>
      </c>
      <c r="K59" s="6">
        <f>'[1]Discounts %'!Q62</f>
        <v>0</v>
      </c>
      <c r="L59" s="6">
        <f>'[1]Discounts %'!R62</f>
        <v>0</v>
      </c>
      <c r="M59" s="6">
        <f>'[1]Discounts %'!S62</f>
        <v>0</v>
      </c>
      <c r="N59" s="6">
        <f>'[1]Discounts %'!T62</f>
        <v>0</v>
      </c>
      <c r="O59" s="6">
        <f>'[1]Discounts %'!U62</f>
        <v>0</v>
      </c>
      <c r="P59" s="6">
        <f>'[1]Discounts %'!V62</f>
        <v>0</v>
      </c>
      <c r="Q59" s="3">
        <f>'[2]Discounts %'!I62</f>
        <v>0</v>
      </c>
      <c r="R59" s="3">
        <f>'[2]Discounts %'!J62</f>
        <v>0</v>
      </c>
      <c r="S59" s="3">
        <f>'[2]Discounts %'!K62</f>
        <v>0</v>
      </c>
      <c r="T59" s="3">
        <f>'[2]Discounts %'!L62</f>
        <v>0</v>
      </c>
      <c r="U59" s="3">
        <f>'[2]Discounts %'!M62</f>
        <v>0</v>
      </c>
      <c r="V59" s="3">
        <f>'[2]Discounts %'!N62</f>
        <v>0</v>
      </c>
      <c r="W59" s="3">
        <f>'[2]Discounts %'!O62</f>
        <v>0</v>
      </c>
      <c r="X59" s="3">
        <f>'[2]Discounts %'!P62</f>
        <v>0</v>
      </c>
      <c r="Y59" s="3">
        <f>'[2]Discounts %'!Q62</f>
        <v>0</v>
      </c>
      <c r="Z59" s="3">
        <f>'[2]Discounts %'!R62</f>
        <v>0</v>
      </c>
      <c r="AA59" s="3">
        <f>'[2]Discounts %'!S62</f>
        <v>0</v>
      </c>
      <c r="AB59" s="3">
        <f>'[2]Discounts %'!T62</f>
        <v>0</v>
      </c>
      <c r="AC59" s="3">
        <f>'[2]Discounts %'!U62</f>
        <v>0</v>
      </c>
      <c r="AD59" s="3">
        <f>'[2]Discounts %'!V62</f>
        <v>0</v>
      </c>
      <c r="AE59" s="6">
        <f t="shared" si="3"/>
        <v>0</v>
      </c>
      <c r="AF59" s="6">
        <f t="shared" si="4"/>
        <v>0</v>
      </c>
      <c r="AG59" s="6">
        <f t="shared" si="5"/>
        <v>0</v>
      </c>
      <c r="AH59" s="6">
        <f t="shared" si="6"/>
        <v>0</v>
      </c>
      <c r="AI59" s="6">
        <f t="shared" si="7"/>
        <v>0</v>
      </c>
      <c r="AJ59" s="6">
        <f t="shared" si="8"/>
        <v>0</v>
      </c>
      <c r="AK59" s="6">
        <f t="shared" si="9"/>
        <v>0</v>
      </c>
      <c r="AL59" s="6">
        <f t="shared" si="10"/>
        <v>0</v>
      </c>
      <c r="AM59" s="6">
        <f t="shared" si="11"/>
        <v>0</v>
      </c>
      <c r="AN59" s="6">
        <f t="shared" si="12"/>
        <v>0</v>
      </c>
      <c r="AO59" s="6">
        <f t="shared" si="13"/>
        <v>0</v>
      </c>
      <c r="AP59" s="6">
        <f t="shared" si="14"/>
        <v>0</v>
      </c>
      <c r="AQ59" s="6">
        <f t="shared" si="15"/>
        <v>0</v>
      </c>
      <c r="AR59" s="6">
        <f t="shared" si="16"/>
        <v>0</v>
      </c>
    </row>
    <row r="60" spans="1:44" x14ac:dyDescent="0.25">
      <c r="A60" s="1" t="str">
        <f>'[2]Discounts %'!$E63</f>
        <v>HV</v>
      </c>
      <c r="B60" s="1" t="str">
        <f>'[2]Discounts per kWh'!$F63</f>
        <v>LV Generation Non-Intermittent no RP charge</v>
      </c>
      <c r="C60" s="6">
        <f>'[1]Discounts %'!I63</f>
        <v>0</v>
      </c>
      <c r="D60" s="6">
        <f>'[1]Discounts %'!J63</f>
        <v>0</v>
      </c>
      <c r="E60" s="6">
        <f>'[1]Discounts %'!K63</f>
        <v>0</v>
      </c>
      <c r="F60" s="6">
        <f>'[1]Discounts %'!L63</f>
        <v>0</v>
      </c>
      <c r="G60" s="6">
        <f>'[1]Discounts %'!M63</f>
        <v>0</v>
      </c>
      <c r="H60" s="6">
        <f>'[1]Discounts %'!N63</f>
        <v>0</v>
      </c>
      <c r="I60" s="6">
        <f>'[1]Discounts %'!O63</f>
        <v>0</v>
      </c>
      <c r="J60" s="6">
        <f>'[1]Discounts %'!P63</f>
        <v>0</v>
      </c>
      <c r="K60" s="6">
        <f>'[1]Discounts %'!Q63</f>
        <v>0</v>
      </c>
      <c r="L60" s="6">
        <f>'[1]Discounts %'!R63</f>
        <v>0</v>
      </c>
      <c r="M60" s="6">
        <f>'[1]Discounts %'!S63</f>
        <v>0</v>
      </c>
      <c r="N60" s="6">
        <f>'[1]Discounts %'!T63</f>
        <v>0</v>
      </c>
      <c r="O60" s="6">
        <f>'[1]Discounts %'!U63</f>
        <v>0</v>
      </c>
      <c r="P60" s="6">
        <f>'[1]Discounts %'!V63</f>
        <v>0</v>
      </c>
      <c r="Q60" s="3">
        <f>'[2]Discounts %'!I63</f>
        <v>0</v>
      </c>
      <c r="R60" s="3">
        <f>'[2]Discounts %'!J63</f>
        <v>0</v>
      </c>
      <c r="S60" s="3">
        <f>'[2]Discounts %'!K63</f>
        <v>0</v>
      </c>
      <c r="T60" s="3">
        <f>'[2]Discounts %'!L63</f>
        <v>0</v>
      </c>
      <c r="U60" s="3">
        <f>'[2]Discounts %'!M63</f>
        <v>0</v>
      </c>
      <c r="V60" s="3">
        <f>'[2]Discounts %'!N63</f>
        <v>0</v>
      </c>
      <c r="W60" s="3">
        <f>'[2]Discounts %'!O63</f>
        <v>0</v>
      </c>
      <c r="X60" s="3">
        <f>'[2]Discounts %'!P63</f>
        <v>0</v>
      </c>
      <c r="Y60" s="3">
        <f>'[2]Discounts %'!Q63</f>
        <v>0</v>
      </c>
      <c r="Z60" s="3">
        <f>'[2]Discounts %'!R63</f>
        <v>0</v>
      </c>
      <c r="AA60" s="3">
        <f>'[2]Discounts %'!S63</f>
        <v>0</v>
      </c>
      <c r="AB60" s="3">
        <f>'[2]Discounts %'!T63</f>
        <v>0</v>
      </c>
      <c r="AC60" s="3">
        <f>'[2]Discounts %'!U63</f>
        <v>0</v>
      </c>
      <c r="AD60" s="3">
        <f>'[2]Discounts %'!V63</f>
        <v>0</v>
      </c>
      <c r="AE60" s="6">
        <f t="shared" si="3"/>
        <v>0</v>
      </c>
      <c r="AF60" s="6">
        <f t="shared" si="4"/>
        <v>0</v>
      </c>
      <c r="AG60" s="6">
        <f t="shared" si="5"/>
        <v>0</v>
      </c>
      <c r="AH60" s="6">
        <f t="shared" si="6"/>
        <v>0</v>
      </c>
      <c r="AI60" s="6">
        <f t="shared" si="7"/>
        <v>0</v>
      </c>
      <c r="AJ60" s="6">
        <f t="shared" si="8"/>
        <v>0</v>
      </c>
      <c r="AK60" s="6">
        <f t="shared" si="9"/>
        <v>0</v>
      </c>
      <c r="AL60" s="6">
        <f t="shared" si="10"/>
        <v>0</v>
      </c>
      <c r="AM60" s="6">
        <f t="shared" si="11"/>
        <v>0</v>
      </c>
      <c r="AN60" s="6">
        <f t="shared" si="12"/>
        <v>0</v>
      </c>
      <c r="AO60" s="6">
        <f t="shared" si="13"/>
        <v>0</v>
      </c>
      <c r="AP60" s="6">
        <f t="shared" si="14"/>
        <v>0</v>
      </c>
      <c r="AQ60" s="6">
        <f t="shared" si="15"/>
        <v>0</v>
      </c>
      <c r="AR60" s="6">
        <f t="shared" si="16"/>
        <v>0</v>
      </c>
    </row>
    <row r="61" spans="1:44" x14ac:dyDescent="0.25">
      <c r="A61" s="1" t="str">
        <f>'[2]Discounts %'!$E64</f>
        <v>HV</v>
      </c>
      <c r="B61" s="1" t="str">
        <f>'[2]Discounts per kWh'!$F64</f>
        <v>LV Sub Generation Intermittent</v>
      </c>
      <c r="C61" s="6">
        <f>'[1]Discounts %'!I64</f>
        <v>0</v>
      </c>
      <c r="D61" s="6">
        <f>'[1]Discounts %'!J64</f>
        <v>0</v>
      </c>
      <c r="E61" s="6">
        <f>'[1]Discounts %'!K64</f>
        <v>0</v>
      </c>
      <c r="F61" s="6">
        <f>'[1]Discounts %'!L64</f>
        <v>0</v>
      </c>
      <c r="G61" s="6">
        <f>'[1]Discounts %'!M64</f>
        <v>0</v>
      </c>
      <c r="H61" s="6">
        <f>'[1]Discounts %'!N64</f>
        <v>0</v>
      </c>
      <c r="I61" s="6">
        <f>'[1]Discounts %'!O64</f>
        <v>0</v>
      </c>
      <c r="J61" s="6">
        <f>'[1]Discounts %'!P64</f>
        <v>0</v>
      </c>
      <c r="K61" s="6">
        <f>'[1]Discounts %'!Q64</f>
        <v>0</v>
      </c>
      <c r="L61" s="6">
        <f>'[1]Discounts %'!R64</f>
        <v>0</v>
      </c>
      <c r="M61" s="6">
        <f>'[1]Discounts %'!S64</f>
        <v>0</v>
      </c>
      <c r="N61" s="6">
        <f>'[1]Discounts %'!T64</f>
        <v>0</v>
      </c>
      <c r="O61" s="6">
        <f>'[1]Discounts %'!U64</f>
        <v>0</v>
      </c>
      <c r="P61" s="6">
        <f>'[1]Discounts %'!V64</f>
        <v>0</v>
      </c>
      <c r="Q61" s="3">
        <f>'[2]Discounts %'!I64</f>
        <v>0</v>
      </c>
      <c r="R61" s="3">
        <f>'[2]Discounts %'!J64</f>
        <v>0</v>
      </c>
      <c r="S61" s="3">
        <f>'[2]Discounts %'!K64</f>
        <v>0</v>
      </c>
      <c r="T61" s="3">
        <f>'[2]Discounts %'!L64</f>
        <v>0</v>
      </c>
      <c r="U61" s="3">
        <f>'[2]Discounts %'!M64</f>
        <v>0</v>
      </c>
      <c r="V61" s="3">
        <f>'[2]Discounts %'!N64</f>
        <v>0</v>
      </c>
      <c r="W61" s="3">
        <f>'[2]Discounts %'!O64</f>
        <v>0</v>
      </c>
      <c r="X61" s="3">
        <f>'[2]Discounts %'!P64</f>
        <v>0</v>
      </c>
      <c r="Y61" s="3">
        <f>'[2]Discounts %'!Q64</f>
        <v>0</v>
      </c>
      <c r="Z61" s="3">
        <f>'[2]Discounts %'!R64</f>
        <v>0</v>
      </c>
      <c r="AA61" s="3">
        <f>'[2]Discounts %'!S64</f>
        <v>0</v>
      </c>
      <c r="AB61" s="3">
        <f>'[2]Discounts %'!T64</f>
        <v>0</v>
      </c>
      <c r="AC61" s="3">
        <f>'[2]Discounts %'!U64</f>
        <v>0</v>
      </c>
      <c r="AD61" s="3">
        <f>'[2]Discounts %'!V64</f>
        <v>0</v>
      </c>
      <c r="AE61" s="6">
        <f t="shared" si="3"/>
        <v>0</v>
      </c>
      <c r="AF61" s="6">
        <f t="shared" si="4"/>
        <v>0</v>
      </c>
      <c r="AG61" s="6">
        <f t="shared" si="5"/>
        <v>0</v>
      </c>
      <c r="AH61" s="6">
        <f t="shared" si="6"/>
        <v>0</v>
      </c>
      <c r="AI61" s="6">
        <f t="shared" si="7"/>
        <v>0</v>
      </c>
      <c r="AJ61" s="6">
        <f t="shared" si="8"/>
        <v>0</v>
      </c>
      <c r="AK61" s="6">
        <f t="shared" si="9"/>
        <v>0</v>
      </c>
      <c r="AL61" s="6">
        <f t="shared" si="10"/>
        <v>0</v>
      </c>
      <c r="AM61" s="6">
        <f t="shared" si="11"/>
        <v>0</v>
      </c>
      <c r="AN61" s="6">
        <f t="shared" si="12"/>
        <v>0</v>
      </c>
      <c r="AO61" s="6">
        <f t="shared" si="13"/>
        <v>0</v>
      </c>
      <c r="AP61" s="6">
        <f t="shared" si="14"/>
        <v>0</v>
      </c>
      <c r="AQ61" s="6">
        <f t="shared" si="15"/>
        <v>0</v>
      </c>
      <c r="AR61" s="6">
        <f t="shared" si="16"/>
        <v>0</v>
      </c>
    </row>
    <row r="62" spans="1:44" x14ac:dyDescent="0.25">
      <c r="A62" s="1" t="str">
        <f>'[2]Discounts %'!$E65</f>
        <v>HV</v>
      </c>
      <c r="B62" s="1" t="str">
        <f>'[2]Discounts per kWh'!$F65</f>
        <v>LV Sub Generation Intermittent no RP charge</v>
      </c>
      <c r="C62" s="6">
        <f>'[1]Discounts %'!I65</f>
        <v>0</v>
      </c>
      <c r="D62" s="6">
        <f>'[1]Discounts %'!J65</f>
        <v>0</v>
      </c>
      <c r="E62" s="6">
        <f>'[1]Discounts %'!K65</f>
        <v>0</v>
      </c>
      <c r="F62" s="6">
        <f>'[1]Discounts %'!L65</f>
        <v>0</v>
      </c>
      <c r="G62" s="6">
        <f>'[1]Discounts %'!M65</f>
        <v>0</v>
      </c>
      <c r="H62" s="6">
        <f>'[1]Discounts %'!N65</f>
        <v>0</v>
      </c>
      <c r="I62" s="6">
        <f>'[1]Discounts %'!O65</f>
        <v>0</v>
      </c>
      <c r="J62" s="6">
        <f>'[1]Discounts %'!P65</f>
        <v>0</v>
      </c>
      <c r="K62" s="6">
        <f>'[1]Discounts %'!Q65</f>
        <v>0</v>
      </c>
      <c r="L62" s="6">
        <f>'[1]Discounts %'!R65</f>
        <v>0</v>
      </c>
      <c r="M62" s="6">
        <f>'[1]Discounts %'!S65</f>
        <v>0</v>
      </c>
      <c r="N62" s="6">
        <f>'[1]Discounts %'!T65</f>
        <v>0</v>
      </c>
      <c r="O62" s="6">
        <f>'[1]Discounts %'!U65</f>
        <v>0</v>
      </c>
      <c r="P62" s="6">
        <f>'[1]Discounts %'!V65</f>
        <v>0</v>
      </c>
      <c r="Q62" s="3">
        <f>'[2]Discounts %'!I65</f>
        <v>0</v>
      </c>
      <c r="R62" s="3">
        <f>'[2]Discounts %'!J65</f>
        <v>0</v>
      </c>
      <c r="S62" s="3">
        <f>'[2]Discounts %'!K65</f>
        <v>0</v>
      </c>
      <c r="T62" s="3">
        <f>'[2]Discounts %'!L65</f>
        <v>0</v>
      </c>
      <c r="U62" s="3">
        <f>'[2]Discounts %'!M65</f>
        <v>0</v>
      </c>
      <c r="V62" s="3">
        <f>'[2]Discounts %'!N65</f>
        <v>0</v>
      </c>
      <c r="W62" s="3">
        <f>'[2]Discounts %'!O65</f>
        <v>0</v>
      </c>
      <c r="X62" s="3">
        <f>'[2]Discounts %'!P65</f>
        <v>0</v>
      </c>
      <c r="Y62" s="3">
        <f>'[2]Discounts %'!Q65</f>
        <v>0</v>
      </c>
      <c r="Z62" s="3">
        <f>'[2]Discounts %'!R65</f>
        <v>0</v>
      </c>
      <c r="AA62" s="3">
        <f>'[2]Discounts %'!S65</f>
        <v>0</v>
      </c>
      <c r="AB62" s="3">
        <f>'[2]Discounts %'!T65</f>
        <v>0</v>
      </c>
      <c r="AC62" s="3">
        <f>'[2]Discounts %'!U65</f>
        <v>0</v>
      </c>
      <c r="AD62" s="3">
        <f>'[2]Discounts %'!V65</f>
        <v>0</v>
      </c>
      <c r="AE62" s="6">
        <f t="shared" si="3"/>
        <v>0</v>
      </c>
      <c r="AF62" s="6">
        <f t="shared" si="4"/>
        <v>0</v>
      </c>
      <c r="AG62" s="6">
        <f t="shared" si="5"/>
        <v>0</v>
      </c>
      <c r="AH62" s="6">
        <f t="shared" si="6"/>
        <v>0</v>
      </c>
      <c r="AI62" s="6">
        <f t="shared" si="7"/>
        <v>0</v>
      </c>
      <c r="AJ62" s="6">
        <f t="shared" si="8"/>
        <v>0</v>
      </c>
      <c r="AK62" s="6">
        <f t="shared" si="9"/>
        <v>0</v>
      </c>
      <c r="AL62" s="6">
        <f t="shared" si="10"/>
        <v>0</v>
      </c>
      <c r="AM62" s="6">
        <f t="shared" si="11"/>
        <v>0</v>
      </c>
      <c r="AN62" s="6">
        <f t="shared" si="12"/>
        <v>0</v>
      </c>
      <c r="AO62" s="6">
        <f t="shared" si="13"/>
        <v>0</v>
      </c>
      <c r="AP62" s="6">
        <f t="shared" si="14"/>
        <v>0</v>
      </c>
      <c r="AQ62" s="6">
        <f t="shared" si="15"/>
        <v>0</v>
      </c>
      <c r="AR62" s="6">
        <f t="shared" si="16"/>
        <v>0</v>
      </c>
    </row>
    <row r="63" spans="1:44" x14ac:dyDescent="0.25">
      <c r="A63" s="1" t="str">
        <f>'[2]Discounts %'!$E66</f>
        <v>HV</v>
      </c>
      <c r="B63" s="1" t="str">
        <f>'[2]Discounts per kWh'!$F66</f>
        <v>LV Sub Generation Non-Intermittent</v>
      </c>
      <c r="C63" s="6">
        <f>'[1]Discounts %'!I66</f>
        <v>0</v>
      </c>
      <c r="D63" s="6">
        <f>'[1]Discounts %'!J66</f>
        <v>0</v>
      </c>
      <c r="E63" s="6">
        <f>'[1]Discounts %'!K66</f>
        <v>0</v>
      </c>
      <c r="F63" s="6">
        <f>'[1]Discounts %'!L66</f>
        <v>0</v>
      </c>
      <c r="G63" s="6">
        <f>'[1]Discounts %'!M66</f>
        <v>0</v>
      </c>
      <c r="H63" s="6">
        <f>'[1]Discounts %'!N66</f>
        <v>0</v>
      </c>
      <c r="I63" s="6">
        <f>'[1]Discounts %'!O66</f>
        <v>0</v>
      </c>
      <c r="J63" s="6">
        <f>'[1]Discounts %'!P66</f>
        <v>0</v>
      </c>
      <c r="K63" s="6">
        <f>'[1]Discounts %'!Q66</f>
        <v>0</v>
      </c>
      <c r="L63" s="6">
        <f>'[1]Discounts %'!R66</f>
        <v>0</v>
      </c>
      <c r="M63" s="6">
        <f>'[1]Discounts %'!S66</f>
        <v>0</v>
      </c>
      <c r="N63" s="6">
        <f>'[1]Discounts %'!T66</f>
        <v>0</v>
      </c>
      <c r="O63" s="6">
        <f>'[1]Discounts %'!U66</f>
        <v>0</v>
      </c>
      <c r="P63" s="6">
        <f>'[1]Discounts %'!V66</f>
        <v>0</v>
      </c>
      <c r="Q63" s="3">
        <f>'[2]Discounts %'!I66</f>
        <v>0</v>
      </c>
      <c r="R63" s="3">
        <f>'[2]Discounts %'!J66</f>
        <v>0</v>
      </c>
      <c r="S63" s="3">
        <f>'[2]Discounts %'!K66</f>
        <v>0</v>
      </c>
      <c r="T63" s="3">
        <f>'[2]Discounts %'!L66</f>
        <v>0</v>
      </c>
      <c r="U63" s="3">
        <f>'[2]Discounts %'!M66</f>
        <v>0</v>
      </c>
      <c r="V63" s="3">
        <f>'[2]Discounts %'!N66</f>
        <v>0</v>
      </c>
      <c r="W63" s="3">
        <f>'[2]Discounts %'!O66</f>
        <v>0</v>
      </c>
      <c r="X63" s="3">
        <f>'[2]Discounts %'!P66</f>
        <v>0</v>
      </c>
      <c r="Y63" s="3">
        <f>'[2]Discounts %'!Q66</f>
        <v>0</v>
      </c>
      <c r="Z63" s="3">
        <f>'[2]Discounts %'!R66</f>
        <v>0</v>
      </c>
      <c r="AA63" s="3">
        <f>'[2]Discounts %'!S66</f>
        <v>0</v>
      </c>
      <c r="AB63" s="3">
        <f>'[2]Discounts %'!T66</f>
        <v>0</v>
      </c>
      <c r="AC63" s="3">
        <f>'[2]Discounts %'!U66</f>
        <v>0</v>
      </c>
      <c r="AD63" s="3">
        <f>'[2]Discounts %'!V66</f>
        <v>0</v>
      </c>
      <c r="AE63" s="6">
        <f t="shared" si="3"/>
        <v>0</v>
      </c>
      <c r="AF63" s="6">
        <f t="shared" si="4"/>
        <v>0</v>
      </c>
      <c r="AG63" s="6">
        <f t="shared" si="5"/>
        <v>0</v>
      </c>
      <c r="AH63" s="6">
        <f t="shared" si="6"/>
        <v>0</v>
      </c>
      <c r="AI63" s="6">
        <f t="shared" si="7"/>
        <v>0</v>
      </c>
      <c r="AJ63" s="6">
        <f t="shared" si="8"/>
        <v>0</v>
      </c>
      <c r="AK63" s="6">
        <f t="shared" si="9"/>
        <v>0</v>
      </c>
      <c r="AL63" s="6">
        <f t="shared" si="10"/>
        <v>0</v>
      </c>
      <c r="AM63" s="6">
        <f t="shared" si="11"/>
        <v>0</v>
      </c>
      <c r="AN63" s="6">
        <f t="shared" si="12"/>
        <v>0</v>
      </c>
      <c r="AO63" s="6">
        <f t="shared" si="13"/>
        <v>0</v>
      </c>
      <c r="AP63" s="6">
        <f t="shared" si="14"/>
        <v>0</v>
      </c>
      <c r="AQ63" s="6">
        <f t="shared" si="15"/>
        <v>0</v>
      </c>
      <c r="AR63" s="6">
        <f t="shared" si="16"/>
        <v>0</v>
      </c>
    </row>
    <row r="64" spans="1:44" x14ac:dyDescent="0.25">
      <c r="A64" s="1" t="str">
        <f>'[2]Discounts %'!$E67</f>
        <v>HV</v>
      </c>
      <c r="B64" s="1" t="str">
        <f>'[2]Discounts per kWh'!$F67</f>
        <v>LV Sub Generation Non-Intermittent no RP charge</v>
      </c>
      <c r="C64" s="6">
        <f>'[1]Discounts %'!I67</f>
        <v>0</v>
      </c>
      <c r="D64" s="6">
        <f>'[1]Discounts %'!J67</f>
        <v>0</v>
      </c>
      <c r="E64" s="6">
        <f>'[1]Discounts %'!K67</f>
        <v>0</v>
      </c>
      <c r="F64" s="6">
        <f>'[1]Discounts %'!L67</f>
        <v>0</v>
      </c>
      <c r="G64" s="6">
        <f>'[1]Discounts %'!M67</f>
        <v>0</v>
      </c>
      <c r="H64" s="6">
        <f>'[1]Discounts %'!N67</f>
        <v>0</v>
      </c>
      <c r="I64" s="6">
        <f>'[1]Discounts %'!O67</f>
        <v>0</v>
      </c>
      <c r="J64" s="6">
        <f>'[1]Discounts %'!P67</f>
        <v>0</v>
      </c>
      <c r="K64" s="6">
        <f>'[1]Discounts %'!Q67</f>
        <v>0</v>
      </c>
      <c r="L64" s="6">
        <f>'[1]Discounts %'!R67</f>
        <v>0</v>
      </c>
      <c r="M64" s="6">
        <f>'[1]Discounts %'!S67</f>
        <v>0</v>
      </c>
      <c r="N64" s="6">
        <f>'[1]Discounts %'!T67</f>
        <v>0</v>
      </c>
      <c r="O64" s="6">
        <f>'[1]Discounts %'!U67</f>
        <v>0</v>
      </c>
      <c r="P64" s="6">
        <f>'[1]Discounts %'!V67</f>
        <v>0</v>
      </c>
      <c r="Q64" s="3">
        <f>'[2]Discounts %'!I67</f>
        <v>0</v>
      </c>
      <c r="R64" s="3">
        <f>'[2]Discounts %'!J67</f>
        <v>0</v>
      </c>
      <c r="S64" s="3">
        <f>'[2]Discounts %'!K67</f>
        <v>0</v>
      </c>
      <c r="T64" s="3">
        <f>'[2]Discounts %'!L67</f>
        <v>0</v>
      </c>
      <c r="U64" s="3">
        <f>'[2]Discounts %'!M67</f>
        <v>0</v>
      </c>
      <c r="V64" s="3">
        <f>'[2]Discounts %'!N67</f>
        <v>0</v>
      </c>
      <c r="W64" s="3">
        <f>'[2]Discounts %'!O67</f>
        <v>0</v>
      </c>
      <c r="X64" s="3">
        <f>'[2]Discounts %'!P67</f>
        <v>0</v>
      </c>
      <c r="Y64" s="3">
        <f>'[2]Discounts %'!Q67</f>
        <v>0</v>
      </c>
      <c r="Z64" s="3">
        <f>'[2]Discounts %'!R67</f>
        <v>0</v>
      </c>
      <c r="AA64" s="3">
        <f>'[2]Discounts %'!S67</f>
        <v>0</v>
      </c>
      <c r="AB64" s="3">
        <f>'[2]Discounts %'!T67</f>
        <v>0</v>
      </c>
      <c r="AC64" s="3">
        <f>'[2]Discounts %'!U67</f>
        <v>0</v>
      </c>
      <c r="AD64" s="3">
        <f>'[2]Discounts %'!V67</f>
        <v>0</v>
      </c>
      <c r="AE64" s="6">
        <f t="shared" si="3"/>
        <v>0</v>
      </c>
      <c r="AF64" s="6">
        <f t="shared" si="4"/>
        <v>0</v>
      </c>
      <c r="AG64" s="6">
        <f t="shared" si="5"/>
        <v>0</v>
      </c>
      <c r="AH64" s="6">
        <f t="shared" si="6"/>
        <v>0</v>
      </c>
      <c r="AI64" s="6">
        <f t="shared" si="7"/>
        <v>0</v>
      </c>
      <c r="AJ64" s="6">
        <f t="shared" si="8"/>
        <v>0</v>
      </c>
      <c r="AK64" s="6">
        <f t="shared" si="9"/>
        <v>0</v>
      </c>
      <c r="AL64" s="6">
        <f t="shared" si="10"/>
        <v>0</v>
      </c>
      <c r="AM64" s="6">
        <f t="shared" si="11"/>
        <v>0</v>
      </c>
      <c r="AN64" s="6">
        <f t="shared" si="12"/>
        <v>0</v>
      </c>
      <c r="AO64" s="6">
        <f t="shared" si="13"/>
        <v>0</v>
      </c>
      <c r="AP64" s="6">
        <f t="shared" si="14"/>
        <v>0</v>
      </c>
      <c r="AQ64" s="6">
        <f t="shared" si="15"/>
        <v>0</v>
      </c>
      <c r="AR64" s="6">
        <f t="shared" si="16"/>
        <v>0</v>
      </c>
    </row>
    <row r="65" spans="1:44" x14ac:dyDescent="0.25">
      <c r="A65" s="1" t="str">
        <f>'[2]Discounts %'!$E68</f>
        <v>HV</v>
      </c>
      <c r="B65" s="1" t="str">
        <f>'[2]Discounts per kWh'!$F68</f>
        <v>HV Generation Intermittent</v>
      </c>
      <c r="C65" s="6">
        <f>'[1]Discounts %'!I68</f>
        <v>0</v>
      </c>
      <c r="D65" s="6">
        <f>'[1]Discounts %'!J68</f>
        <v>0</v>
      </c>
      <c r="E65" s="6">
        <f>'[1]Discounts %'!K68</f>
        <v>0</v>
      </c>
      <c r="F65" s="6">
        <f>'[1]Discounts %'!L68</f>
        <v>0</v>
      </c>
      <c r="G65" s="6">
        <f>'[1]Discounts %'!M68</f>
        <v>0</v>
      </c>
      <c r="H65" s="6">
        <f>'[1]Discounts %'!N68</f>
        <v>0</v>
      </c>
      <c r="I65" s="6">
        <f>'[1]Discounts %'!O68</f>
        <v>0</v>
      </c>
      <c r="J65" s="6">
        <f>'[1]Discounts %'!P68</f>
        <v>0</v>
      </c>
      <c r="K65" s="6">
        <f>'[1]Discounts %'!Q68</f>
        <v>0</v>
      </c>
      <c r="L65" s="6">
        <f>'[1]Discounts %'!R68</f>
        <v>0</v>
      </c>
      <c r="M65" s="6">
        <f>'[1]Discounts %'!S68</f>
        <v>0</v>
      </c>
      <c r="N65" s="6">
        <f>'[1]Discounts %'!T68</f>
        <v>0</v>
      </c>
      <c r="O65" s="6">
        <f>'[1]Discounts %'!U68</f>
        <v>0</v>
      </c>
      <c r="P65" s="6">
        <f>'[1]Discounts %'!V68</f>
        <v>0</v>
      </c>
      <c r="Q65" s="3">
        <f>'[2]Discounts %'!I68</f>
        <v>0</v>
      </c>
      <c r="R65" s="3">
        <f>'[2]Discounts %'!J68</f>
        <v>0</v>
      </c>
      <c r="S65" s="3">
        <f>'[2]Discounts %'!K68</f>
        <v>0</v>
      </c>
      <c r="T65" s="3">
        <f>'[2]Discounts %'!L68</f>
        <v>0</v>
      </c>
      <c r="U65" s="3">
        <f>'[2]Discounts %'!M68</f>
        <v>0</v>
      </c>
      <c r="V65" s="3">
        <f>'[2]Discounts %'!N68</f>
        <v>0</v>
      </c>
      <c r="W65" s="3">
        <f>'[2]Discounts %'!O68</f>
        <v>0</v>
      </c>
      <c r="X65" s="3">
        <f>'[2]Discounts %'!P68</f>
        <v>0</v>
      </c>
      <c r="Y65" s="3">
        <f>'[2]Discounts %'!Q68</f>
        <v>0</v>
      </c>
      <c r="Z65" s="3">
        <f>'[2]Discounts %'!R68</f>
        <v>0</v>
      </c>
      <c r="AA65" s="3">
        <f>'[2]Discounts %'!S68</f>
        <v>0</v>
      </c>
      <c r="AB65" s="3">
        <f>'[2]Discounts %'!T68</f>
        <v>0</v>
      </c>
      <c r="AC65" s="3">
        <f>'[2]Discounts %'!U68</f>
        <v>0</v>
      </c>
      <c r="AD65" s="3">
        <f>'[2]Discounts %'!V68</f>
        <v>0</v>
      </c>
      <c r="AE65" s="6">
        <f t="shared" si="3"/>
        <v>0</v>
      </c>
      <c r="AF65" s="6">
        <f t="shared" si="4"/>
        <v>0</v>
      </c>
      <c r="AG65" s="6">
        <f t="shared" si="5"/>
        <v>0</v>
      </c>
      <c r="AH65" s="6">
        <f t="shared" si="6"/>
        <v>0</v>
      </c>
      <c r="AI65" s="6">
        <f t="shared" si="7"/>
        <v>0</v>
      </c>
      <c r="AJ65" s="6">
        <f t="shared" si="8"/>
        <v>0</v>
      </c>
      <c r="AK65" s="6">
        <f t="shared" si="9"/>
        <v>0</v>
      </c>
      <c r="AL65" s="6">
        <f t="shared" si="10"/>
        <v>0</v>
      </c>
      <c r="AM65" s="6">
        <f t="shared" si="11"/>
        <v>0</v>
      </c>
      <c r="AN65" s="6">
        <f t="shared" si="12"/>
        <v>0</v>
      </c>
      <c r="AO65" s="6">
        <f t="shared" si="13"/>
        <v>0</v>
      </c>
      <c r="AP65" s="6">
        <f t="shared" si="14"/>
        <v>0</v>
      </c>
      <c r="AQ65" s="6">
        <f t="shared" si="15"/>
        <v>0</v>
      </c>
      <c r="AR65" s="6">
        <f t="shared" si="16"/>
        <v>0</v>
      </c>
    </row>
    <row r="66" spans="1:44" x14ac:dyDescent="0.25">
      <c r="A66" s="1" t="str">
        <f>'[2]Discounts %'!$E69</f>
        <v>HV</v>
      </c>
      <c r="B66" s="1" t="str">
        <f>'[2]Discounts per kWh'!$F69</f>
        <v>HV Generation Intermittent no RP charge</v>
      </c>
      <c r="C66" s="6">
        <f>'[1]Discounts %'!I69</f>
        <v>0</v>
      </c>
      <c r="D66" s="6">
        <f>'[1]Discounts %'!J69</f>
        <v>0</v>
      </c>
      <c r="E66" s="6">
        <f>'[1]Discounts %'!K69</f>
        <v>0</v>
      </c>
      <c r="F66" s="6">
        <f>'[1]Discounts %'!L69</f>
        <v>0</v>
      </c>
      <c r="G66" s="6">
        <f>'[1]Discounts %'!M69</f>
        <v>0</v>
      </c>
      <c r="H66" s="6">
        <f>'[1]Discounts %'!N69</f>
        <v>0</v>
      </c>
      <c r="I66" s="6">
        <f>'[1]Discounts %'!O69</f>
        <v>0</v>
      </c>
      <c r="J66" s="6">
        <f>'[1]Discounts %'!P69</f>
        <v>0</v>
      </c>
      <c r="K66" s="6">
        <f>'[1]Discounts %'!Q69</f>
        <v>0</v>
      </c>
      <c r="L66" s="6">
        <f>'[1]Discounts %'!R69</f>
        <v>0</v>
      </c>
      <c r="M66" s="6">
        <f>'[1]Discounts %'!S69</f>
        <v>0</v>
      </c>
      <c r="N66" s="6">
        <f>'[1]Discounts %'!T69</f>
        <v>0</v>
      </c>
      <c r="O66" s="6">
        <f>'[1]Discounts %'!U69</f>
        <v>0</v>
      </c>
      <c r="P66" s="6">
        <f>'[1]Discounts %'!V69</f>
        <v>0</v>
      </c>
      <c r="Q66" s="3">
        <f>'[2]Discounts %'!I69</f>
        <v>0</v>
      </c>
      <c r="R66" s="3">
        <f>'[2]Discounts %'!J69</f>
        <v>0</v>
      </c>
      <c r="S66" s="3">
        <f>'[2]Discounts %'!K69</f>
        <v>0</v>
      </c>
      <c r="T66" s="3">
        <f>'[2]Discounts %'!L69</f>
        <v>0</v>
      </c>
      <c r="U66" s="3">
        <f>'[2]Discounts %'!M69</f>
        <v>0</v>
      </c>
      <c r="V66" s="3">
        <f>'[2]Discounts %'!N69</f>
        <v>0</v>
      </c>
      <c r="W66" s="3">
        <f>'[2]Discounts %'!O69</f>
        <v>0</v>
      </c>
      <c r="X66" s="3">
        <f>'[2]Discounts %'!P69</f>
        <v>0</v>
      </c>
      <c r="Y66" s="3">
        <f>'[2]Discounts %'!Q69</f>
        <v>0</v>
      </c>
      <c r="Z66" s="3">
        <f>'[2]Discounts %'!R69</f>
        <v>0</v>
      </c>
      <c r="AA66" s="3">
        <f>'[2]Discounts %'!S69</f>
        <v>0</v>
      </c>
      <c r="AB66" s="3">
        <f>'[2]Discounts %'!T69</f>
        <v>0</v>
      </c>
      <c r="AC66" s="3">
        <f>'[2]Discounts %'!U69</f>
        <v>0</v>
      </c>
      <c r="AD66" s="3">
        <f>'[2]Discounts %'!V69</f>
        <v>0</v>
      </c>
      <c r="AE66" s="6">
        <f t="shared" si="3"/>
        <v>0</v>
      </c>
      <c r="AF66" s="6">
        <f t="shared" si="4"/>
        <v>0</v>
      </c>
      <c r="AG66" s="6">
        <f t="shared" si="5"/>
        <v>0</v>
      </c>
      <c r="AH66" s="6">
        <f t="shared" si="6"/>
        <v>0</v>
      </c>
      <c r="AI66" s="6">
        <f t="shared" si="7"/>
        <v>0</v>
      </c>
      <c r="AJ66" s="6">
        <f t="shared" si="8"/>
        <v>0</v>
      </c>
      <c r="AK66" s="6">
        <f t="shared" si="9"/>
        <v>0</v>
      </c>
      <c r="AL66" s="6">
        <f t="shared" si="10"/>
        <v>0</v>
      </c>
      <c r="AM66" s="6">
        <f t="shared" si="11"/>
        <v>0</v>
      </c>
      <c r="AN66" s="6">
        <f t="shared" si="12"/>
        <v>0</v>
      </c>
      <c r="AO66" s="6">
        <f t="shared" si="13"/>
        <v>0</v>
      </c>
      <c r="AP66" s="6">
        <f t="shared" si="14"/>
        <v>0</v>
      </c>
      <c r="AQ66" s="6">
        <f t="shared" si="15"/>
        <v>0</v>
      </c>
      <c r="AR66" s="6">
        <f t="shared" si="16"/>
        <v>0</v>
      </c>
    </row>
    <row r="67" spans="1:44" x14ac:dyDescent="0.25">
      <c r="A67" s="1" t="str">
        <f>'[2]Discounts %'!$E70</f>
        <v>HV</v>
      </c>
      <c r="B67" s="1" t="str">
        <f>'[2]Discounts per kWh'!$F70</f>
        <v>HV Generation Non-Intermittent</v>
      </c>
      <c r="C67" s="6">
        <f>'[1]Discounts %'!I70</f>
        <v>0</v>
      </c>
      <c r="D67" s="6">
        <f>'[1]Discounts %'!J70</f>
        <v>0</v>
      </c>
      <c r="E67" s="6">
        <f>'[1]Discounts %'!K70</f>
        <v>0</v>
      </c>
      <c r="F67" s="6">
        <f>'[1]Discounts %'!L70</f>
        <v>0</v>
      </c>
      <c r="G67" s="6">
        <f>'[1]Discounts %'!M70</f>
        <v>0</v>
      </c>
      <c r="H67" s="6">
        <f>'[1]Discounts %'!N70</f>
        <v>0</v>
      </c>
      <c r="I67" s="6">
        <f>'[1]Discounts %'!O70</f>
        <v>0</v>
      </c>
      <c r="J67" s="6">
        <f>'[1]Discounts %'!P70</f>
        <v>0</v>
      </c>
      <c r="K67" s="6">
        <f>'[1]Discounts %'!Q70</f>
        <v>0</v>
      </c>
      <c r="L67" s="6">
        <f>'[1]Discounts %'!R70</f>
        <v>0</v>
      </c>
      <c r="M67" s="6">
        <f>'[1]Discounts %'!S70</f>
        <v>0</v>
      </c>
      <c r="N67" s="6">
        <f>'[1]Discounts %'!T70</f>
        <v>0</v>
      </c>
      <c r="O67" s="6">
        <f>'[1]Discounts %'!U70</f>
        <v>0</v>
      </c>
      <c r="P67" s="6">
        <f>'[1]Discounts %'!V70</f>
        <v>0</v>
      </c>
      <c r="Q67" s="3">
        <f>'[2]Discounts %'!I70</f>
        <v>0</v>
      </c>
      <c r="R67" s="3">
        <f>'[2]Discounts %'!J70</f>
        <v>0</v>
      </c>
      <c r="S67" s="3">
        <f>'[2]Discounts %'!K70</f>
        <v>0</v>
      </c>
      <c r="T67" s="3">
        <f>'[2]Discounts %'!L70</f>
        <v>0</v>
      </c>
      <c r="U67" s="3">
        <f>'[2]Discounts %'!M70</f>
        <v>0</v>
      </c>
      <c r="V67" s="3">
        <f>'[2]Discounts %'!N70</f>
        <v>0</v>
      </c>
      <c r="W67" s="3">
        <f>'[2]Discounts %'!O70</f>
        <v>0</v>
      </c>
      <c r="X67" s="3">
        <f>'[2]Discounts %'!P70</f>
        <v>0</v>
      </c>
      <c r="Y67" s="3">
        <f>'[2]Discounts %'!Q70</f>
        <v>0</v>
      </c>
      <c r="Z67" s="3">
        <f>'[2]Discounts %'!R70</f>
        <v>0</v>
      </c>
      <c r="AA67" s="3">
        <f>'[2]Discounts %'!S70</f>
        <v>0</v>
      </c>
      <c r="AB67" s="3">
        <f>'[2]Discounts %'!T70</f>
        <v>0</v>
      </c>
      <c r="AC67" s="3">
        <f>'[2]Discounts %'!U70</f>
        <v>0</v>
      </c>
      <c r="AD67" s="3">
        <f>'[2]Discounts %'!V70</f>
        <v>0</v>
      </c>
      <c r="AE67" s="6">
        <f t="shared" si="3"/>
        <v>0</v>
      </c>
      <c r="AF67" s="6">
        <f t="shared" si="4"/>
        <v>0</v>
      </c>
      <c r="AG67" s="6">
        <f t="shared" si="5"/>
        <v>0</v>
      </c>
      <c r="AH67" s="6">
        <f t="shared" si="6"/>
        <v>0</v>
      </c>
      <c r="AI67" s="6">
        <f t="shared" si="7"/>
        <v>0</v>
      </c>
      <c r="AJ67" s="6">
        <f t="shared" si="8"/>
        <v>0</v>
      </c>
      <c r="AK67" s="6">
        <f t="shared" si="9"/>
        <v>0</v>
      </c>
      <c r="AL67" s="6">
        <f t="shared" si="10"/>
        <v>0</v>
      </c>
      <c r="AM67" s="6">
        <f t="shared" si="11"/>
        <v>0</v>
      </c>
      <c r="AN67" s="6">
        <f t="shared" si="12"/>
        <v>0</v>
      </c>
      <c r="AO67" s="6">
        <f t="shared" si="13"/>
        <v>0</v>
      </c>
      <c r="AP67" s="6">
        <f t="shared" si="14"/>
        <v>0</v>
      </c>
      <c r="AQ67" s="6">
        <f t="shared" si="15"/>
        <v>0</v>
      </c>
      <c r="AR67" s="6">
        <f t="shared" si="16"/>
        <v>0</v>
      </c>
    </row>
    <row r="68" spans="1:44" x14ac:dyDescent="0.25">
      <c r="A68" s="1" t="str">
        <f>'[2]Discounts %'!$E71</f>
        <v>HV</v>
      </c>
      <c r="B68" s="1" t="str">
        <f>'[2]Discounts per kWh'!$F71</f>
        <v>HV Generation Non-Intermittent no RP charge</v>
      </c>
      <c r="C68" s="6">
        <f>'[1]Discounts %'!I71</f>
        <v>0</v>
      </c>
      <c r="D68" s="6">
        <f>'[1]Discounts %'!J71</f>
        <v>0</v>
      </c>
      <c r="E68" s="6">
        <f>'[1]Discounts %'!K71</f>
        <v>0</v>
      </c>
      <c r="F68" s="6">
        <f>'[1]Discounts %'!L71</f>
        <v>0</v>
      </c>
      <c r="G68" s="6">
        <f>'[1]Discounts %'!M71</f>
        <v>0</v>
      </c>
      <c r="H68" s="6">
        <f>'[1]Discounts %'!N71</f>
        <v>0</v>
      </c>
      <c r="I68" s="6">
        <f>'[1]Discounts %'!O71</f>
        <v>0</v>
      </c>
      <c r="J68" s="6">
        <f>'[1]Discounts %'!P71</f>
        <v>0</v>
      </c>
      <c r="K68" s="6">
        <f>'[1]Discounts %'!Q71</f>
        <v>0</v>
      </c>
      <c r="L68" s="6">
        <f>'[1]Discounts %'!R71</f>
        <v>0</v>
      </c>
      <c r="M68" s="6">
        <f>'[1]Discounts %'!S71</f>
        <v>0</v>
      </c>
      <c r="N68" s="6">
        <f>'[1]Discounts %'!T71</f>
        <v>0</v>
      </c>
      <c r="O68" s="6">
        <f>'[1]Discounts %'!U71</f>
        <v>0</v>
      </c>
      <c r="P68" s="6">
        <f>'[1]Discounts %'!V71</f>
        <v>0</v>
      </c>
      <c r="Q68" s="3">
        <f>'[2]Discounts %'!I71</f>
        <v>0</v>
      </c>
      <c r="R68" s="3">
        <f>'[2]Discounts %'!J71</f>
        <v>0</v>
      </c>
      <c r="S68" s="3">
        <f>'[2]Discounts %'!K71</f>
        <v>0</v>
      </c>
      <c r="T68" s="3">
        <f>'[2]Discounts %'!L71</f>
        <v>0</v>
      </c>
      <c r="U68" s="3">
        <f>'[2]Discounts %'!M71</f>
        <v>0</v>
      </c>
      <c r="V68" s="3">
        <f>'[2]Discounts %'!N71</f>
        <v>0</v>
      </c>
      <c r="W68" s="3">
        <f>'[2]Discounts %'!O71</f>
        <v>0</v>
      </c>
      <c r="X68" s="3">
        <f>'[2]Discounts %'!P71</f>
        <v>0</v>
      </c>
      <c r="Y68" s="3">
        <f>'[2]Discounts %'!Q71</f>
        <v>0</v>
      </c>
      <c r="Z68" s="3">
        <f>'[2]Discounts %'!R71</f>
        <v>0</v>
      </c>
      <c r="AA68" s="3">
        <f>'[2]Discounts %'!S71</f>
        <v>0</v>
      </c>
      <c r="AB68" s="3">
        <f>'[2]Discounts %'!T71</f>
        <v>0</v>
      </c>
      <c r="AC68" s="3">
        <f>'[2]Discounts %'!U71</f>
        <v>0</v>
      </c>
      <c r="AD68" s="3">
        <f>'[2]Discounts %'!V71</f>
        <v>0</v>
      </c>
      <c r="AE68" s="6">
        <f t="shared" si="3"/>
        <v>0</v>
      </c>
      <c r="AF68" s="6">
        <f t="shared" si="4"/>
        <v>0</v>
      </c>
      <c r="AG68" s="6">
        <f t="shared" si="5"/>
        <v>0</v>
      </c>
      <c r="AH68" s="6">
        <f t="shared" si="6"/>
        <v>0</v>
      </c>
      <c r="AI68" s="6">
        <f t="shared" si="7"/>
        <v>0</v>
      </c>
      <c r="AJ68" s="6">
        <f t="shared" si="8"/>
        <v>0</v>
      </c>
      <c r="AK68" s="6">
        <f t="shared" si="9"/>
        <v>0</v>
      </c>
      <c r="AL68" s="6">
        <f t="shared" si="10"/>
        <v>0</v>
      </c>
      <c r="AM68" s="6">
        <f t="shared" si="11"/>
        <v>0</v>
      </c>
      <c r="AN68" s="6">
        <f t="shared" si="12"/>
        <v>0</v>
      </c>
      <c r="AO68" s="6">
        <f t="shared" si="13"/>
        <v>0</v>
      </c>
      <c r="AP68" s="6">
        <f t="shared" si="14"/>
        <v>0</v>
      </c>
      <c r="AQ68" s="6">
        <f t="shared" si="15"/>
        <v>0</v>
      </c>
      <c r="AR68" s="6">
        <f t="shared" si="16"/>
        <v>0</v>
      </c>
    </row>
    <row r="69" spans="1:44" x14ac:dyDescent="0.25">
      <c r="A69" s="1" t="str">
        <f>'[2]Discounts %'!$E72</f>
        <v>0000</v>
      </c>
      <c r="B69" s="1" t="str">
        <f>'[2]Discounts per kWh'!$F72</f>
        <v>Domestic Unrestricted</v>
      </c>
      <c r="C69" s="6">
        <f>'[1]Discounts %'!I72</f>
        <v>0.93499315070639721</v>
      </c>
      <c r="D69" s="6">
        <f>'[1]Discounts %'!J72</f>
        <v>0.97970588059115937</v>
      </c>
      <c r="E69" s="6">
        <f>'[1]Discounts %'!K72</f>
        <v>0.97202223531925913</v>
      </c>
      <c r="F69" s="6">
        <f>'[1]Discounts %'!L72</f>
        <v>0.93996276682386015</v>
      </c>
      <c r="G69" s="6">
        <f>'[1]Discounts %'!M72</f>
        <v>0.96147037078777531</v>
      </c>
      <c r="H69" s="6">
        <f>'[1]Discounts %'!N72</f>
        <v>1</v>
      </c>
      <c r="I69" s="6">
        <f>'[1]Discounts %'!O72</f>
        <v>1</v>
      </c>
      <c r="J69" s="6">
        <f>'[1]Discounts %'!P72</f>
        <v>0.94293850534918289</v>
      </c>
      <c r="K69" s="6">
        <f>'[1]Discounts %'!Q72</f>
        <v>0.93360972760170102</v>
      </c>
      <c r="L69" s="6">
        <f>'[1]Discounts %'!R72</f>
        <v>0.93805632917153703</v>
      </c>
      <c r="M69" s="6">
        <f>'[1]Discounts %'!S72</f>
        <v>0.91130508464660442</v>
      </c>
      <c r="N69" s="6">
        <f>'[1]Discounts %'!T72</f>
        <v>0.95651755547020445</v>
      </c>
      <c r="O69" s="6">
        <f>'[1]Discounts %'!U72</f>
        <v>0.95125899035319339</v>
      </c>
      <c r="P69" s="6">
        <f>'[1]Discounts %'!V72</f>
        <v>0.9719654483143807</v>
      </c>
      <c r="Q69" s="3">
        <f>'[2]Discounts %'!I72</f>
        <v>0.93499315070639721</v>
      </c>
      <c r="R69" s="3">
        <f>'[2]Discounts %'!J72</f>
        <v>0.97970588059115937</v>
      </c>
      <c r="S69" s="3">
        <f>'[2]Discounts %'!K72</f>
        <v>0.97202223531925913</v>
      </c>
      <c r="T69" s="3">
        <f>'[2]Discounts %'!L72</f>
        <v>0.93996276682386015</v>
      </c>
      <c r="U69" s="3">
        <f>'[2]Discounts %'!M72</f>
        <v>0.96147037078777542</v>
      </c>
      <c r="V69" s="3">
        <f>'[2]Discounts %'!N72</f>
        <v>1</v>
      </c>
      <c r="W69" s="3">
        <f>'[2]Discounts %'!O72</f>
        <v>1</v>
      </c>
      <c r="X69" s="3">
        <f>'[2]Discounts %'!P72</f>
        <v>0.92763255991706373</v>
      </c>
      <c r="Y69" s="3">
        <f>'[2]Discounts %'!Q72</f>
        <v>0.9329001673484526</v>
      </c>
      <c r="Z69" s="3">
        <f>'[2]Discounts %'!R72</f>
        <v>0.93929543417364314</v>
      </c>
      <c r="AA69" s="3">
        <f>'[2]Discounts %'!S72</f>
        <v>0.91130508464660442</v>
      </c>
      <c r="AB69" s="3">
        <f>'[2]Discounts %'!T72</f>
        <v>0.95651755547020445</v>
      </c>
      <c r="AC69" s="3">
        <f>'[2]Discounts %'!U72</f>
        <v>0.95125899035319339</v>
      </c>
      <c r="AD69" s="3">
        <f>'[2]Discounts %'!V72</f>
        <v>0.9719654483143807</v>
      </c>
      <c r="AE69" s="6">
        <f t="shared" si="3"/>
        <v>0</v>
      </c>
      <c r="AF69" s="6">
        <f t="shared" si="4"/>
        <v>0</v>
      </c>
      <c r="AG69" s="6">
        <f t="shared" si="5"/>
        <v>0</v>
      </c>
      <c r="AH69" s="6">
        <f t="shared" si="6"/>
        <v>0</v>
      </c>
      <c r="AI69" s="6">
        <f t="shared" si="7"/>
        <v>0</v>
      </c>
      <c r="AJ69" s="6">
        <f t="shared" si="8"/>
        <v>0</v>
      </c>
      <c r="AK69" s="6">
        <f t="shared" si="9"/>
        <v>0</v>
      </c>
      <c r="AL69" s="6">
        <f t="shared" si="10"/>
        <v>-1.5305945432119161E-2</v>
      </c>
      <c r="AM69" s="6">
        <f t="shared" si="11"/>
        <v>-7.095602532484202E-4</v>
      </c>
      <c r="AN69" s="6">
        <f t="shared" si="12"/>
        <v>1.2391050021061112E-3</v>
      </c>
      <c r="AO69" s="6">
        <f t="shared" si="13"/>
        <v>0</v>
      </c>
      <c r="AP69" s="6">
        <f t="shared" si="14"/>
        <v>0</v>
      </c>
      <c r="AQ69" s="6">
        <f t="shared" si="15"/>
        <v>0</v>
      </c>
      <c r="AR69" s="6">
        <f t="shared" si="16"/>
        <v>0</v>
      </c>
    </row>
    <row r="70" spans="1:44" x14ac:dyDescent="0.25">
      <c r="A70" s="1" t="str">
        <f>'[2]Discounts %'!$E73</f>
        <v>0000</v>
      </c>
      <c r="B70" s="1" t="str">
        <f>'[2]Discounts per kWh'!$F73</f>
        <v>Domestic Two Rate</v>
      </c>
      <c r="C70" s="6">
        <f>'[1]Discounts %'!I73</f>
        <v>0.93499315070639721</v>
      </c>
      <c r="D70" s="6">
        <f>'[1]Discounts %'!J73</f>
        <v>0.97970588059115937</v>
      </c>
      <c r="E70" s="6">
        <f>'[1]Discounts %'!K73</f>
        <v>0.97202223531925913</v>
      </c>
      <c r="F70" s="6">
        <f>'[1]Discounts %'!L73</f>
        <v>0.93996276682386015</v>
      </c>
      <c r="G70" s="6">
        <f>'[1]Discounts %'!M73</f>
        <v>0.96147037078777531</v>
      </c>
      <c r="H70" s="6">
        <f>'[1]Discounts %'!N73</f>
        <v>1</v>
      </c>
      <c r="I70" s="6">
        <f>'[1]Discounts %'!O73</f>
        <v>1</v>
      </c>
      <c r="J70" s="6">
        <f>'[1]Discounts %'!P73</f>
        <v>0.94293850534918289</v>
      </c>
      <c r="K70" s="6">
        <f>'[1]Discounts %'!Q73</f>
        <v>0.93360972760170102</v>
      </c>
      <c r="L70" s="6">
        <f>'[1]Discounts %'!R73</f>
        <v>0.93805632917153703</v>
      </c>
      <c r="M70" s="6">
        <f>'[1]Discounts %'!S73</f>
        <v>0.91130508464660442</v>
      </c>
      <c r="N70" s="6">
        <f>'[1]Discounts %'!T73</f>
        <v>0.95651755547020445</v>
      </c>
      <c r="O70" s="6">
        <f>'[1]Discounts %'!U73</f>
        <v>0.95125899035319339</v>
      </c>
      <c r="P70" s="6">
        <f>'[1]Discounts %'!V73</f>
        <v>0.9719654483143807</v>
      </c>
      <c r="Q70" s="3">
        <f>'[2]Discounts %'!I73</f>
        <v>0.93499315070639721</v>
      </c>
      <c r="R70" s="3">
        <f>'[2]Discounts %'!J73</f>
        <v>0.97970588059115937</v>
      </c>
      <c r="S70" s="3">
        <f>'[2]Discounts %'!K73</f>
        <v>0.97202223531925913</v>
      </c>
      <c r="T70" s="3">
        <f>'[2]Discounts %'!L73</f>
        <v>0.93996276682386015</v>
      </c>
      <c r="U70" s="3">
        <f>'[2]Discounts %'!M73</f>
        <v>0.96147037078777542</v>
      </c>
      <c r="V70" s="3">
        <f>'[2]Discounts %'!N73</f>
        <v>1</v>
      </c>
      <c r="W70" s="3">
        <f>'[2]Discounts %'!O73</f>
        <v>1</v>
      </c>
      <c r="X70" s="3">
        <f>'[2]Discounts %'!P73</f>
        <v>0.92763255991706373</v>
      </c>
      <c r="Y70" s="3">
        <f>'[2]Discounts %'!Q73</f>
        <v>0.9329001673484526</v>
      </c>
      <c r="Z70" s="3">
        <f>'[2]Discounts %'!R73</f>
        <v>0.93929543417364314</v>
      </c>
      <c r="AA70" s="3">
        <f>'[2]Discounts %'!S73</f>
        <v>0.91130508464660442</v>
      </c>
      <c r="AB70" s="3">
        <f>'[2]Discounts %'!T73</f>
        <v>0.95651755547020445</v>
      </c>
      <c r="AC70" s="3">
        <f>'[2]Discounts %'!U73</f>
        <v>0.95125899035319339</v>
      </c>
      <c r="AD70" s="3">
        <f>'[2]Discounts %'!V73</f>
        <v>0.9719654483143807</v>
      </c>
      <c r="AE70" s="6">
        <f t="shared" si="3"/>
        <v>0</v>
      </c>
      <c r="AF70" s="6">
        <f t="shared" si="4"/>
        <v>0</v>
      </c>
      <c r="AG70" s="6">
        <f t="shared" si="5"/>
        <v>0</v>
      </c>
      <c r="AH70" s="6">
        <f t="shared" si="6"/>
        <v>0</v>
      </c>
      <c r="AI70" s="6">
        <f t="shared" si="7"/>
        <v>0</v>
      </c>
      <c r="AJ70" s="6">
        <f t="shared" si="8"/>
        <v>0</v>
      </c>
      <c r="AK70" s="6">
        <f t="shared" si="9"/>
        <v>0</v>
      </c>
      <c r="AL70" s="6">
        <f t="shared" si="10"/>
        <v>-1.5305945432119161E-2</v>
      </c>
      <c r="AM70" s="6">
        <f t="shared" si="11"/>
        <v>-7.095602532484202E-4</v>
      </c>
      <c r="AN70" s="6">
        <f t="shared" si="12"/>
        <v>1.2391050021061112E-3</v>
      </c>
      <c r="AO70" s="6">
        <f t="shared" si="13"/>
        <v>0</v>
      </c>
      <c r="AP70" s="6">
        <f t="shared" si="14"/>
        <v>0</v>
      </c>
      <c r="AQ70" s="6">
        <f t="shared" si="15"/>
        <v>0</v>
      </c>
      <c r="AR70" s="6">
        <f t="shared" si="16"/>
        <v>0</v>
      </c>
    </row>
    <row r="71" spans="1:44" x14ac:dyDescent="0.25">
      <c r="A71" s="1" t="str">
        <f>'[2]Discounts %'!$E74</f>
        <v>0000</v>
      </c>
      <c r="B71" s="1" t="str">
        <f>'[2]Discounts per kWh'!$F74</f>
        <v>Domestic Off Peak (related MPAN)</v>
      </c>
      <c r="C71" s="6">
        <f>'[1]Discounts %'!I74</f>
        <v>0.93499315070639721</v>
      </c>
      <c r="D71" s="6">
        <f>'[1]Discounts %'!J74</f>
        <v>0.97970588059115937</v>
      </c>
      <c r="E71" s="6">
        <f>'[1]Discounts %'!K74</f>
        <v>0.97202223531925913</v>
      </c>
      <c r="F71" s="6">
        <f>'[1]Discounts %'!L74</f>
        <v>0.93996276682386015</v>
      </c>
      <c r="G71" s="6">
        <f>'[1]Discounts %'!M74</f>
        <v>0.96147037078777531</v>
      </c>
      <c r="H71" s="6">
        <f>'[1]Discounts %'!N74</f>
        <v>1</v>
      </c>
      <c r="I71" s="6">
        <f>'[1]Discounts %'!O74</f>
        <v>1</v>
      </c>
      <c r="J71" s="6">
        <f>'[1]Discounts %'!P74</f>
        <v>0.94293850534918289</v>
      </c>
      <c r="K71" s="6">
        <f>'[1]Discounts %'!Q74</f>
        <v>0.93360972760170102</v>
      </c>
      <c r="L71" s="6">
        <f>'[1]Discounts %'!R74</f>
        <v>0.93805632917153703</v>
      </c>
      <c r="M71" s="6">
        <f>'[1]Discounts %'!S74</f>
        <v>0.91130508464660442</v>
      </c>
      <c r="N71" s="6">
        <f>'[1]Discounts %'!T74</f>
        <v>0.95651755547020445</v>
      </c>
      <c r="O71" s="6">
        <f>'[1]Discounts %'!U74</f>
        <v>0.95125899035319339</v>
      </c>
      <c r="P71" s="6">
        <f>'[1]Discounts %'!V74</f>
        <v>0.9719654483143807</v>
      </c>
      <c r="Q71" s="3">
        <f>'[2]Discounts %'!I74</f>
        <v>0.93499315070639721</v>
      </c>
      <c r="R71" s="3">
        <f>'[2]Discounts %'!J74</f>
        <v>0.97970588059115937</v>
      </c>
      <c r="S71" s="3">
        <f>'[2]Discounts %'!K74</f>
        <v>0.97202223531925913</v>
      </c>
      <c r="T71" s="3">
        <f>'[2]Discounts %'!L74</f>
        <v>0.93996276682386015</v>
      </c>
      <c r="U71" s="3">
        <f>'[2]Discounts %'!M74</f>
        <v>0.96147037078777542</v>
      </c>
      <c r="V71" s="3">
        <f>'[2]Discounts %'!N74</f>
        <v>1</v>
      </c>
      <c r="W71" s="3">
        <f>'[2]Discounts %'!O74</f>
        <v>1</v>
      </c>
      <c r="X71" s="3">
        <f>'[2]Discounts %'!P74</f>
        <v>0.92763255991706373</v>
      </c>
      <c r="Y71" s="3">
        <f>'[2]Discounts %'!Q74</f>
        <v>0.9329001673484526</v>
      </c>
      <c r="Z71" s="3">
        <f>'[2]Discounts %'!R74</f>
        <v>0.93929543417364314</v>
      </c>
      <c r="AA71" s="3">
        <f>'[2]Discounts %'!S74</f>
        <v>0.91130508464660442</v>
      </c>
      <c r="AB71" s="3">
        <f>'[2]Discounts %'!T74</f>
        <v>0.95651755547020445</v>
      </c>
      <c r="AC71" s="3">
        <f>'[2]Discounts %'!U74</f>
        <v>0.95125899035319339</v>
      </c>
      <c r="AD71" s="3">
        <f>'[2]Discounts %'!V74</f>
        <v>0.9719654483143807</v>
      </c>
      <c r="AE71" s="6">
        <f t="shared" si="3"/>
        <v>0</v>
      </c>
      <c r="AF71" s="6">
        <f t="shared" si="4"/>
        <v>0</v>
      </c>
      <c r="AG71" s="6">
        <f t="shared" si="5"/>
        <v>0</v>
      </c>
      <c r="AH71" s="6">
        <f t="shared" si="6"/>
        <v>0</v>
      </c>
      <c r="AI71" s="6">
        <f t="shared" si="7"/>
        <v>0</v>
      </c>
      <c r="AJ71" s="6">
        <f t="shared" si="8"/>
        <v>0</v>
      </c>
      <c r="AK71" s="6">
        <f t="shared" si="9"/>
        <v>0</v>
      </c>
      <c r="AL71" s="6">
        <f t="shared" si="10"/>
        <v>-1.5305945432119161E-2</v>
      </c>
      <c r="AM71" s="6">
        <f t="shared" si="11"/>
        <v>-7.095602532484202E-4</v>
      </c>
      <c r="AN71" s="6">
        <f t="shared" si="12"/>
        <v>1.2391050021061112E-3</v>
      </c>
      <c r="AO71" s="6">
        <f t="shared" si="13"/>
        <v>0</v>
      </c>
      <c r="AP71" s="6">
        <f t="shared" si="14"/>
        <v>0</v>
      </c>
      <c r="AQ71" s="6">
        <f t="shared" si="15"/>
        <v>0</v>
      </c>
      <c r="AR71" s="6">
        <f t="shared" si="16"/>
        <v>0</v>
      </c>
    </row>
    <row r="72" spans="1:44" x14ac:dyDescent="0.25">
      <c r="A72" s="1" t="str">
        <f>'[2]Discounts %'!$E75</f>
        <v>0000</v>
      </c>
      <c r="B72" s="1" t="str">
        <f>'[2]Discounts per kWh'!$F75</f>
        <v>Small Non Domestic Unrestricted</v>
      </c>
      <c r="C72" s="6">
        <f>'[1]Discounts %'!I75</f>
        <v>0.93499315070639721</v>
      </c>
      <c r="D72" s="6">
        <f>'[1]Discounts %'!J75</f>
        <v>0.97970588059115937</v>
      </c>
      <c r="E72" s="6">
        <f>'[1]Discounts %'!K75</f>
        <v>0.97202223531925913</v>
      </c>
      <c r="F72" s="6">
        <f>'[1]Discounts %'!L75</f>
        <v>0.93996276682386015</v>
      </c>
      <c r="G72" s="6">
        <f>'[1]Discounts %'!M75</f>
        <v>0.96147037078777531</v>
      </c>
      <c r="H72" s="6">
        <f>'[1]Discounts %'!N75</f>
        <v>1</v>
      </c>
      <c r="I72" s="6">
        <f>'[1]Discounts %'!O75</f>
        <v>1</v>
      </c>
      <c r="J72" s="6">
        <f>'[1]Discounts %'!P75</f>
        <v>0.94293850534918289</v>
      </c>
      <c r="K72" s="6">
        <f>'[1]Discounts %'!Q75</f>
        <v>0.93360972760170102</v>
      </c>
      <c r="L72" s="6">
        <f>'[1]Discounts %'!R75</f>
        <v>0.93805632917153703</v>
      </c>
      <c r="M72" s="6">
        <f>'[1]Discounts %'!S75</f>
        <v>0.91130508464660442</v>
      </c>
      <c r="N72" s="6">
        <f>'[1]Discounts %'!T75</f>
        <v>0.95651755547020445</v>
      </c>
      <c r="O72" s="6">
        <f>'[1]Discounts %'!U75</f>
        <v>0.95125899035319339</v>
      </c>
      <c r="P72" s="6">
        <f>'[1]Discounts %'!V75</f>
        <v>0.9719654483143807</v>
      </c>
      <c r="Q72" s="3">
        <f>'[2]Discounts %'!I75</f>
        <v>0.93499315070639721</v>
      </c>
      <c r="R72" s="3">
        <f>'[2]Discounts %'!J75</f>
        <v>0.97970588059115937</v>
      </c>
      <c r="S72" s="3">
        <f>'[2]Discounts %'!K75</f>
        <v>0.97202223531925913</v>
      </c>
      <c r="T72" s="3">
        <f>'[2]Discounts %'!L75</f>
        <v>0.93996276682386015</v>
      </c>
      <c r="U72" s="3">
        <f>'[2]Discounts %'!M75</f>
        <v>0.96147037078777542</v>
      </c>
      <c r="V72" s="3">
        <f>'[2]Discounts %'!N75</f>
        <v>1</v>
      </c>
      <c r="W72" s="3">
        <f>'[2]Discounts %'!O75</f>
        <v>1</v>
      </c>
      <c r="X72" s="3">
        <f>'[2]Discounts %'!P75</f>
        <v>0.92763255991706373</v>
      </c>
      <c r="Y72" s="3">
        <f>'[2]Discounts %'!Q75</f>
        <v>0.9329001673484526</v>
      </c>
      <c r="Z72" s="3">
        <f>'[2]Discounts %'!R75</f>
        <v>0.93929543417364314</v>
      </c>
      <c r="AA72" s="3">
        <f>'[2]Discounts %'!S75</f>
        <v>0.91130508464660442</v>
      </c>
      <c r="AB72" s="3">
        <f>'[2]Discounts %'!T75</f>
        <v>0.95651755547020445</v>
      </c>
      <c r="AC72" s="3">
        <f>'[2]Discounts %'!U75</f>
        <v>0.95125899035319339</v>
      </c>
      <c r="AD72" s="3">
        <f>'[2]Discounts %'!V75</f>
        <v>0.9719654483143807</v>
      </c>
      <c r="AE72" s="6">
        <f t="shared" si="3"/>
        <v>0</v>
      </c>
      <c r="AF72" s="6">
        <f t="shared" si="4"/>
        <v>0</v>
      </c>
      <c r="AG72" s="6">
        <f t="shared" si="5"/>
        <v>0</v>
      </c>
      <c r="AH72" s="6">
        <f t="shared" si="6"/>
        <v>0</v>
      </c>
      <c r="AI72" s="6">
        <f t="shared" si="7"/>
        <v>0</v>
      </c>
      <c r="AJ72" s="6">
        <f t="shared" si="8"/>
        <v>0</v>
      </c>
      <c r="AK72" s="6">
        <f t="shared" si="9"/>
        <v>0</v>
      </c>
      <c r="AL72" s="6">
        <f t="shared" si="10"/>
        <v>-1.5305945432119161E-2</v>
      </c>
      <c r="AM72" s="6">
        <f t="shared" si="11"/>
        <v>-7.095602532484202E-4</v>
      </c>
      <c r="AN72" s="6">
        <f t="shared" si="12"/>
        <v>1.2391050021061112E-3</v>
      </c>
      <c r="AO72" s="6">
        <f t="shared" si="13"/>
        <v>0</v>
      </c>
      <c r="AP72" s="6">
        <f t="shared" si="14"/>
        <v>0</v>
      </c>
      <c r="AQ72" s="6">
        <f t="shared" si="15"/>
        <v>0</v>
      </c>
      <c r="AR72" s="6">
        <f t="shared" si="16"/>
        <v>0</v>
      </c>
    </row>
    <row r="73" spans="1:44" x14ac:dyDescent="0.25">
      <c r="A73" s="1" t="str">
        <f>'[2]Discounts %'!$E76</f>
        <v>0000</v>
      </c>
      <c r="B73" s="1" t="str">
        <f>'[2]Discounts per kWh'!$F76</f>
        <v>Small Non Domestic Two Rate</v>
      </c>
      <c r="C73" s="6">
        <f>'[1]Discounts %'!I76</f>
        <v>0.93499315070639721</v>
      </c>
      <c r="D73" s="6">
        <f>'[1]Discounts %'!J76</f>
        <v>0.97970588059115937</v>
      </c>
      <c r="E73" s="6">
        <f>'[1]Discounts %'!K76</f>
        <v>0.97202223531925913</v>
      </c>
      <c r="F73" s="6">
        <f>'[1]Discounts %'!L76</f>
        <v>0.93996276682386015</v>
      </c>
      <c r="G73" s="6">
        <f>'[1]Discounts %'!M76</f>
        <v>0.96147037078777531</v>
      </c>
      <c r="H73" s="6">
        <f>'[1]Discounts %'!N76</f>
        <v>1</v>
      </c>
      <c r="I73" s="6">
        <f>'[1]Discounts %'!O76</f>
        <v>1</v>
      </c>
      <c r="J73" s="6">
        <f>'[1]Discounts %'!P76</f>
        <v>0.94293850534918289</v>
      </c>
      <c r="K73" s="6">
        <f>'[1]Discounts %'!Q76</f>
        <v>0.93360972760170102</v>
      </c>
      <c r="L73" s="6">
        <f>'[1]Discounts %'!R76</f>
        <v>0.93805632917153703</v>
      </c>
      <c r="M73" s="6">
        <f>'[1]Discounts %'!S76</f>
        <v>0.91130508464660442</v>
      </c>
      <c r="N73" s="6">
        <f>'[1]Discounts %'!T76</f>
        <v>0.95651755547020445</v>
      </c>
      <c r="O73" s="6">
        <f>'[1]Discounts %'!U76</f>
        <v>0.95125899035319339</v>
      </c>
      <c r="P73" s="6">
        <f>'[1]Discounts %'!V76</f>
        <v>0.9719654483143807</v>
      </c>
      <c r="Q73" s="3">
        <f>'[2]Discounts %'!I76</f>
        <v>0.93499315070639721</v>
      </c>
      <c r="R73" s="3">
        <f>'[2]Discounts %'!J76</f>
        <v>0.97970588059115937</v>
      </c>
      <c r="S73" s="3">
        <f>'[2]Discounts %'!K76</f>
        <v>0.97202223531925913</v>
      </c>
      <c r="T73" s="3">
        <f>'[2]Discounts %'!L76</f>
        <v>0.93996276682386015</v>
      </c>
      <c r="U73" s="3">
        <f>'[2]Discounts %'!M76</f>
        <v>0.96147037078777542</v>
      </c>
      <c r="V73" s="3">
        <f>'[2]Discounts %'!N76</f>
        <v>1</v>
      </c>
      <c r="W73" s="3">
        <f>'[2]Discounts %'!O76</f>
        <v>1</v>
      </c>
      <c r="X73" s="3">
        <f>'[2]Discounts %'!P76</f>
        <v>0.92763255991706373</v>
      </c>
      <c r="Y73" s="3">
        <f>'[2]Discounts %'!Q76</f>
        <v>0.9329001673484526</v>
      </c>
      <c r="Z73" s="3">
        <f>'[2]Discounts %'!R76</f>
        <v>0.93929543417364314</v>
      </c>
      <c r="AA73" s="3">
        <f>'[2]Discounts %'!S76</f>
        <v>0.91130508464660442</v>
      </c>
      <c r="AB73" s="3">
        <f>'[2]Discounts %'!T76</f>
        <v>0.95651755547020445</v>
      </c>
      <c r="AC73" s="3">
        <f>'[2]Discounts %'!U76</f>
        <v>0.95125899035319339</v>
      </c>
      <c r="AD73" s="3">
        <f>'[2]Discounts %'!V76</f>
        <v>0.9719654483143807</v>
      </c>
      <c r="AE73" s="6">
        <f t="shared" si="3"/>
        <v>0</v>
      </c>
      <c r="AF73" s="6">
        <f t="shared" si="4"/>
        <v>0</v>
      </c>
      <c r="AG73" s="6">
        <f t="shared" si="5"/>
        <v>0</v>
      </c>
      <c r="AH73" s="6">
        <f t="shared" si="6"/>
        <v>0</v>
      </c>
      <c r="AI73" s="6">
        <f t="shared" si="7"/>
        <v>0</v>
      </c>
      <c r="AJ73" s="6">
        <f t="shared" si="8"/>
        <v>0</v>
      </c>
      <c r="AK73" s="6">
        <f t="shared" si="9"/>
        <v>0</v>
      </c>
      <c r="AL73" s="6">
        <f t="shared" si="10"/>
        <v>-1.5305945432119161E-2</v>
      </c>
      <c r="AM73" s="6">
        <f t="shared" si="11"/>
        <v>-7.095602532484202E-4</v>
      </c>
      <c r="AN73" s="6">
        <f t="shared" si="12"/>
        <v>1.2391050021061112E-3</v>
      </c>
      <c r="AO73" s="6">
        <f t="shared" si="13"/>
        <v>0</v>
      </c>
      <c r="AP73" s="6">
        <f t="shared" si="14"/>
        <v>0</v>
      </c>
      <c r="AQ73" s="6">
        <f t="shared" si="15"/>
        <v>0</v>
      </c>
      <c r="AR73" s="6">
        <f t="shared" si="16"/>
        <v>0</v>
      </c>
    </row>
    <row r="74" spans="1:44" x14ac:dyDescent="0.25">
      <c r="A74" s="1" t="str">
        <f>'[2]Discounts %'!$E77</f>
        <v>0000</v>
      </c>
      <c r="B74" s="1" t="str">
        <f>'[2]Discounts per kWh'!$F77</f>
        <v>Small Non Domestic Off Peak (related MPAN)</v>
      </c>
      <c r="C74" s="6">
        <f>'[1]Discounts %'!I77</f>
        <v>0.93499315070639721</v>
      </c>
      <c r="D74" s="6">
        <f>'[1]Discounts %'!J77</f>
        <v>0.97970588059115937</v>
      </c>
      <c r="E74" s="6">
        <f>'[1]Discounts %'!K77</f>
        <v>0.97202223531925913</v>
      </c>
      <c r="F74" s="6">
        <f>'[1]Discounts %'!L77</f>
        <v>0.93996276682386015</v>
      </c>
      <c r="G74" s="6">
        <f>'[1]Discounts %'!M77</f>
        <v>0.96147037078777531</v>
      </c>
      <c r="H74" s="6">
        <f>'[1]Discounts %'!N77</f>
        <v>1</v>
      </c>
      <c r="I74" s="6">
        <f>'[1]Discounts %'!O77</f>
        <v>1</v>
      </c>
      <c r="J74" s="6">
        <f>'[1]Discounts %'!P77</f>
        <v>0.94293850534918289</v>
      </c>
      <c r="K74" s="6">
        <f>'[1]Discounts %'!Q77</f>
        <v>0.93360972760170102</v>
      </c>
      <c r="L74" s="6">
        <f>'[1]Discounts %'!R77</f>
        <v>0.93805632917153703</v>
      </c>
      <c r="M74" s="6">
        <f>'[1]Discounts %'!S77</f>
        <v>0.91130508464660442</v>
      </c>
      <c r="N74" s="6">
        <f>'[1]Discounts %'!T77</f>
        <v>0.95651755547020445</v>
      </c>
      <c r="O74" s="6">
        <f>'[1]Discounts %'!U77</f>
        <v>0.95125899035319339</v>
      </c>
      <c r="P74" s="6">
        <f>'[1]Discounts %'!V77</f>
        <v>0.9719654483143807</v>
      </c>
      <c r="Q74" s="3">
        <f>'[2]Discounts %'!I77</f>
        <v>0.93499315070639721</v>
      </c>
      <c r="R74" s="3">
        <f>'[2]Discounts %'!J77</f>
        <v>0.97970588059115937</v>
      </c>
      <c r="S74" s="3">
        <f>'[2]Discounts %'!K77</f>
        <v>0.97202223531925913</v>
      </c>
      <c r="T74" s="3">
        <f>'[2]Discounts %'!L77</f>
        <v>0.93996276682386015</v>
      </c>
      <c r="U74" s="3">
        <f>'[2]Discounts %'!M77</f>
        <v>0.96147037078777542</v>
      </c>
      <c r="V74" s="3">
        <f>'[2]Discounts %'!N77</f>
        <v>1</v>
      </c>
      <c r="W74" s="3">
        <f>'[2]Discounts %'!O77</f>
        <v>1</v>
      </c>
      <c r="X74" s="3">
        <f>'[2]Discounts %'!P77</f>
        <v>0.92763255991706373</v>
      </c>
      <c r="Y74" s="3">
        <f>'[2]Discounts %'!Q77</f>
        <v>0.9329001673484526</v>
      </c>
      <c r="Z74" s="3">
        <f>'[2]Discounts %'!R77</f>
        <v>0.93929543417364314</v>
      </c>
      <c r="AA74" s="3">
        <f>'[2]Discounts %'!S77</f>
        <v>0.91130508464660442</v>
      </c>
      <c r="AB74" s="3">
        <f>'[2]Discounts %'!T77</f>
        <v>0.95651755547020445</v>
      </c>
      <c r="AC74" s="3">
        <f>'[2]Discounts %'!U77</f>
        <v>0.95125899035319339</v>
      </c>
      <c r="AD74" s="3">
        <f>'[2]Discounts %'!V77</f>
        <v>0.9719654483143807</v>
      </c>
      <c r="AE74" s="6">
        <f t="shared" si="3"/>
        <v>0</v>
      </c>
      <c r="AF74" s="6">
        <f t="shared" si="4"/>
        <v>0</v>
      </c>
      <c r="AG74" s="6">
        <f t="shared" si="5"/>
        <v>0</v>
      </c>
      <c r="AH74" s="6">
        <f t="shared" si="6"/>
        <v>0</v>
      </c>
      <c r="AI74" s="6">
        <f t="shared" si="7"/>
        <v>0</v>
      </c>
      <c r="AJ74" s="6">
        <f t="shared" si="8"/>
        <v>0</v>
      </c>
      <c r="AK74" s="6">
        <f t="shared" si="9"/>
        <v>0</v>
      </c>
      <c r="AL74" s="6">
        <f t="shared" si="10"/>
        <v>-1.5305945432119161E-2</v>
      </c>
      <c r="AM74" s="6">
        <f t="shared" si="11"/>
        <v>-7.095602532484202E-4</v>
      </c>
      <c r="AN74" s="6">
        <f t="shared" si="12"/>
        <v>1.2391050021061112E-3</v>
      </c>
      <c r="AO74" s="6">
        <f t="shared" si="13"/>
        <v>0</v>
      </c>
      <c r="AP74" s="6">
        <f t="shared" si="14"/>
        <v>0</v>
      </c>
      <c r="AQ74" s="6">
        <f t="shared" si="15"/>
        <v>0</v>
      </c>
      <c r="AR74" s="6">
        <f t="shared" si="16"/>
        <v>0</v>
      </c>
    </row>
    <row r="75" spans="1:44" x14ac:dyDescent="0.25">
      <c r="A75" s="1" t="str">
        <f>'[2]Discounts %'!$E78</f>
        <v>0000</v>
      </c>
      <c r="B75" s="1" t="str">
        <f>'[2]Discounts per kWh'!$F78</f>
        <v>LV Medium Non-Domestic</v>
      </c>
      <c r="C75" s="6">
        <f>'[1]Discounts %'!I78</f>
        <v>0.93499315070639721</v>
      </c>
      <c r="D75" s="6">
        <f>'[1]Discounts %'!J78</f>
        <v>0.97970588059115937</v>
      </c>
      <c r="E75" s="6">
        <f>'[1]Discounts %'!K78</f>
        <v>0.97202223531925913</v>
      </c>
      <c r="F75" s="6">
        <f>'[1]Discounts %'!L78</f>
        <v>0.93996276682386015</v>
      </c>
      <c r="G75" s="6">
        <f>'[1]Discounts %'!M78</f>
        <v>0.96147037078777531</v>
      </c>
      <c r="H75" s="6">
        <f>'[1]Discounts %'!N78</f>
        <v>1</v>
      </c>
      <c r="I75" s="6">
        <f>'[1]Discounts %'!O78</f>
        <v>1</v>
      </c>
      <c r="J75" s="6">
        <f>'[1]Discounts %'!P78</f>
        <v>0.94293850534918289</v>
      </c>
      <c r="K75" s="6">
        <f>'[1]Discounts %'!Q78</f>
        <v>0.93360972760170102</v>
      </c>
      <c r="L75" s="6">
        <f>'[1]Discounts %'!R78</f>
        <v>0.93805632917153703</v>
      </c>
      <c r="M75" s="6">
        <f>'[1]Discounts %'!S78</f>
        <v>0.91130508464660442</v>
      </c>
      <c r="N75" s="6">
        <f>'[1]Discounts %'!T78</f>
        <v>0.95651755547020445</v>
      </c>
      <c r="O75" s="6">
        <f>'[1]Discounts %'!U78</f>
        <v>0.95125899035319339</v>
      </c>
      <c r="P75" s="6">
        <f>'[1]Discounts %'!V78</f>
        <v>0.9719654483143807</v>
      </c>
      <c r="Q75" s="3">
        <f>'[2]Discounts %'!I78</f>
        <v>0.93499315070639721</v>
      </c>
      <c r="R75" s="3">
        <f>'[2]Discounts %'!J78</f>
        <v>0.97970588059115937</v>
      </c>
      <c r="S75" s="3">
        <f>'[2]Discounts %'!K78</f>
        <v>0.97202223531925913</v>
      </c>
      <c r="T75" s="3">
        <f>'[2]Discounts %'!L78</f>
        <v>0.93996276682386015</v>
      </c>
      <c r="U75" s="3">
        <f>'[2]Discounts %'!M78</f>
        <v>0.96147037078777542</v>
      </c>
      <c r="V75" s="3">
        <f>'[2]Discounts %'!N78</f>
        <v>1</v>
      </c>
      <c r="W75" s="3">
        <f>'[2]Discounts %'!O78</f>
        <v>1</v>
      </c>
      <c r="X75" s="3">
        <f>'[2]Discounts %'!P78</f>
        <v>0.92763255991706373</v>
      </c>
      <c r="Y75" s="3">
        <f>'[2]Discounts %'!Q78</f>
        <v>0.9329001673484526</v>
      </c>
      <c r="Z75" s="3">
        <f>'[2]Discounts %'!R78</f>
        <v>0.93929543417364314</v>
      </c>
      <c r="AA75" s="3">
        <f>'[2]Discounts %'!S78</f>
        <v>0.91130508464660442</v>
      </c>
      <c r="AB75" s="3">
        <f>'[2]Discounts %'!T78</f>
        <v>0.95651755547020445</v>
      </c>
      <c r="AC75" s="3">
        <f>'[2]Discounts %'!U78</f>
        <v>0.95125899035319339</v>
      </c>
      <c r="AD75" s="3">
        <f>'[2]Discounts %'!V78</f>
        <v>0.9719654483143807</v>
      </c>
      <c r="AE75" s="6">
        <f t="shared" si="3"/>
        <v>0</v>
      </c>
      <c r="AF75" s="6">
        <f t="shared" si="4"/>
        <v>0</v>
      </c>
      <c r="AG75" s="6">
        <f t="shared" si="5"/>
        <v>0</v>
      </c>
      <c r="AH75" s="6">
        <f t="shared" si="6"/>
        <v>0</v>
      </c>
      <c r="AI75" s="6">
        <f t="shared" si="7"/>
        <v>0</v>
      </c>
      <c r="AJ75" s="6">
        <f t="shared" si="8"/>
        <v>0</v>
      </c>
      <c r="AK75" s="6">
        <f t="shared" si="9"/>
        <v>0</v>
      </c>
      <c r="AL75" s="6">
        <f t="shared" si="10"/>
        <v>-1.5305945432119161E-2</v>
      </c>
      <c r="AM75" s="6">
        <f t="shared" si="11"/>
        <v>-7.095602532484202E-4</v>
      </c>
      <c r="AN75" s="6">
        <f t="shared" si="12"/>
        <v>1.2391050021061112E-3</v>
      </c>
      <c r="AO75" s="6">
        <f t="shared" si="13"/>
        <v>0</v>
      </c>
      <c r="AP75" s="6">
        <f t="shared" si="14"/>
        <v>0</v>
      </c>
      <c r="AQ75" s="6">
        <f t="shared" si="15"/>
        <v>0</v>
      </c>
      <c r="AR75" s="6">
        <f t="shared" si="16"/>
        <v>0</v>
      </c>
    </row>
    <row r="76" spans="1:44" x14ac:dyDescent="0.25">
      <c r="A76" s="1" t="str">
        <f>'[2]Discounts %'!$E79</f>
        <v>0000</v>
      </c>
      <c r="B76" s="1" t="str">
        <f>'[2]Discounts per kWh'!$F79</f>
        <v>LV Sub Medium Non-Domestic</v>
      </c>
      <c r="C76" s="6">
        <f>'[1]Discounts %'!I79</f>
        <v>0.89977781453188588</v>
      </c>
      <c r="D76" s="6">
        <f>'[1]Discounts %'!J79</f>
        <v>0.96634241563470447</v>
      </c>
      <c r="E76" s="6">
        <f>'[1]Discounts %'!K79</f>
        <v>0.95396656316388984</v>
      </c>
      <c r="F76" s="6">
        <f>'[1]Discounts %'!L79</f>
        <v>0.91605129972291133</v>
      </c>
      <c r="G76" s="6">
        <f>'[1]Discounts %'!M79</f>
        <v>0.93999268452062423</v>
      </c>
      <c r="H76" s="6">
        <f>'[1]Discounts %'!N79</f>
        <v>1</v>
      </c>
      <c r="I76" s="6">
        <f>'[1]Discounts %'!O79</f>
        <v>1</v>
      </c>
      <c r="J76" s="6">
        <f>'[1]Discounts %'!P79</f>
        <v>0.92090670061224922</v>
      </c>
      <c r="K76" s="6">
        <f>'[1]Discounts %'!Q79</f>
        <v>0.90208490546914311</v>
      </c>
      <c r="L76" s="6">
        <f>'[1]Discounts %'!R79</f>
        <v>0.90943558123348134</v>
      </c>
      <c r="M76" s="6">
        <f>'[1]Discounts %'!S79</f>
        <v>0.8731323066123704</v>
      </c>
      <c r="N76" s="6">
        <f>'[1]Discounts %'!T79</f>
        <v>0.93422703321336042</v>
      </c>
      <c r="O76" s="6">
        <f>'[1]Discounts %'!U79</f>
        <v>0.92119667968683028</v>
      </c>
      <c r="P76" s="6">
        <f>'[1]Discounts %'!V79</f>
        <v>0.95796578559001921</v>
      </c>
      <c r="Q76" s="3">
        <f>'[2]Discounts %'!I79</f>
        <v>0.89977781453188588</v>
      </c>
      <c r="R76" s="3">
        <f>'[2]Discounts %'!J79</f>
        <v>0.96634241563470447</v>
      </c>
      <c r="S76" s="3">
        <f>'[2]Discounts %'!K79</f>
        <v>0.95396656316388984</v>
      </c>
      <c r="T76" s="3">
        <f>'[2]Discounts %'!L79</f>
        <v>0.91605129972291133</v>
      </c>
      <c r="U76" s="3">
        <f>'[2]Discounts %'!M79</f>
        <v>0.93999268452062423</v>
      </c>
      <c r="V76" s="3">
        <f>'[2]Discounts %'!N79</f>
        <v>1</v>
      </c>
      <c r="W76" s="3">
        <f>'[2]Discounts %'!O79</f>
        <v>1</v>
      </c>
      <c r="X76" s="3">
        <f>'[2]Discounts %'!P79</f>
        <v>0.90031578815780045</v>
      </c>
      <c r="Y76" s="3">
        <f>'[2]Discounts %'!Q79</f>
        <v>0.90107411806467042</v>
      </c>
      <c r="Z76" s="3">
        <f>'[2]Discounts %'!R79</f>
        <v>0.91119300681041882</v>
      </c>
      <c r="AA76" s="3">
        <f>'[2]Discounts %'!S79</f>
        <v>0.8731323066123704</v>
      </c>
      <c r="AB76" s="3">
        <f>'[2]Discounts %'!T79</f>
        <v>0.93422703321336042</v>
      </c>
      <c r="AC76" s="3">
        <f>'[2]Discounts %'!U79</f>
        <v>0.92119667968683028</v>
      </c>
      <c r="AD76" s="3">
        <f>'[2]Discounts %'!V79</f>
        <v>0.95796578559001921</v>
      </c>
      <c r="AE76" s="6">
        <f t="shared" si="3"/>
        <v>0</v>
      </c>
      <c r="AF76" s="6">
        <f t="shared" si="4"/>
        <v>0</v>
      </c>
      <c r="AG76" s="6">
        <f t="shared" si="5"/>
        <v>0</v>
      </c>
      <c r="AH76" s="6">
        <f t="shared" si="6"/>
        <v>0</v>
      </c>
      <c r="AI76" s="6">
        <f t="shared" si="7"/>
        <v>0</v>
      </c>
      <c r="AJ76" s="6">
        <f t="shared" si="8"/>
        <v>0</v>
      </c>
      <c r="AK76" s="6">
        <f t="shared" si="9"/>
        <v>0</v>
      </c>
      <c r="AL76" s="6">
        <f t="shared" si="10"/>
        <v>-2.0590912454448773E-2</v>
      </c>
      <c r="AM76" s="6">
        <f t="shared" si="11"/>
        <v>-1.0107874044726906E-3</v>
      </c>
      <c r="AN76" s="6">
        <f t="shared" si="12"/>
        <v>1.7574255769374769E-3</v>
      </c>
      <c r="AO76" s="6">
        <f t="shared" si="13"/>
        <v>0</v>
      </c>
      <c r="AP76" s="6">
        <f t="shared" si="14"/>
        <v>0</v>
      </c>
      <c r="AQ76" s="6">
        <f t="shared" si="15"/>
        <v>0</v>
      </c>
      <c r="AR76" s="6">
        <f t="shared" si="16"/>
        <v>0</v>
      </c>
    </row>
    <row r="77" spans="1:44" x14ac:dyDescent="0.25">
      <c r="A77" s="1" t="str">
        <f>'[2]Discounts %'!$E80</f>
        <v>0000</v>
      </c>
      <c r="B77" s="1" t="str">
        <f>'[2]Discounts per kWh'!$F80</f>
        <v>HV Medium Non-Domestic</v>
      </c>
      <c r="C77" s="6">
        <f>'[1]Discounts %'!I80</f>
        <v>0.88267111737538728</v>
      </c>
      <c r="D77" s="6">
        <f>'[1]Discounts %'!J80</f>
        <v>0.95904004337390869</v>
      </c>
      <c r="E77" s="6">
        <f>'[1]Discounts %'!K80</f>
        <v>0.9429062179513632</v>
      </c>
      <c r="F77" s="6">
        <f>'[1]Discounts %'!L80</f>
        <v>0.9089577890913314</v>
      </c>
      <c r="G77" s="6">
        <f>'[1]Discounts %'!M80</f>
        <v>0.93183238646912259</v>
      </c>
      <c r="H77" s="6">
        <f>'[1]Discounts %'!N80</f>
        <v>1</v>
      </c>
      <c r="I77" s="6">
        <f>'[1]Discounts %'!O80</f>
        <v>1</v>
      </c>
      <c r="J77" s="6">
        <f>'[1]Discounts %'!P80</f>
        <v>0.91207147986163661</v>
      </c>
      <c r="K77" s="6">
        <f>'[1]Discounts %'!Q80</f>
        <v>0.89105091071409148</v>
      </c>
      <c r="L77" s="6">
        <f>'[1]Discounts %'!R80</f>
        <v>0.89997597256055994</v>
      </c>
      <c r="M77" s="6">
        <f>'[1]Discounts %'!S80</f>
        <v>0.85707535230596987</v>
      </c>
      <c r="N77" s="6">
        <f>'[1]Discounts %'!T80</f>
        <v>0.92497323980140089</v>
      </c>
      <c r="O77" s="6">
        <f>'[1]Discounts %'!U80</f>
        <v>0.90717492386366916</v>
      </c>
      <c r="P77" s="6">
        <f>'[1]Discounts %'!V80</f>
        <v>0.95002536280867589</v>
      </c>
      <c r="Q77" s="3">
        <f>'[2]Discounts %'!I80</f>
        <v>0.88267111737538728</v>
      </c>
      <c r="R77" s="3">
        <f>'[2]Discounts %'!J80</f>
        <v>0.95904004337390869</v>
      </c>
      <c r="S77" s="3">
        <f>'[2]Discounts %'!K80</f>
        <v>0.9429062179513632</v>
      </c>
      <c r="T77" s="3">
        <f>'[2]Discounts %'!L80</f>
        <v>0.9089577890913314</v>
      </c>
      <c r="U77" s="3">
        <f>'[2]Discounts %'!M80</f>
        <v>0.93183238646912259</v>
      </c>
      <c r="V77" s="3">
        <f>'[2]Discounts %'!N80</f>
        <v>1</v>
      </c>
      <c r="W77" s="3">
        <f>'[2]Discounts %'!O80</f>
        <v>1</v>
      </c>
      <c r="X77" s="3">
        <f>'[2]Discounts %'!P80</f>
        <v>0.88945653528087554</v>
      </c>
      <c r="Y77" s="3">
        <f>'[2]Discounts %'!Q80</f>
        <v>0.88994011538084128</v>
      </c>
      <c r="Z77" s="3">
        <f>'[2]Discounts %'!R80</f>
        <v>0.90189716256491925</v>
      </c>
      <c r="AA77" s="3">
        <f>'[2]Discounts %'!S80</f>
        <v>0.85707535230596987</v>
      </c>
      <c r="AB77" s="3">
        <f>'[2]Discounts %'!T80</f>
        <v>0.92497323980140089</v>
      </c>
      <c r="AC77" s="3">
        <f>'[2]Discounts %'!U80</f>
        <v>0.90717492386366916</v>
      </c>
      <c r="AD77" s="3">
        <f>'[2]Discounts %'!V80</f>
        <v>0.95002536280867589</v>
      </c>
      <c r="AE77" s="6">
        <f t="shared" si="3"/>
        <v>0</v>
      </c>
      <c r="AF77" s="6">
        <f t="shared" si="4"/>
        <v>0</v>
      </c>
      <c r="AG77" s="6">
        <f t="shared" si="5"/>
        <v>0</v>
      </c>
      <c r="AH77" s="6">
        <f t="shared" si="6"/>
        <v>0</v>
      </c>
      <c r="AI77" s="6">
        <f t="shared" si="7"/>
        <v>0</v>
      </c>
      <c r="AJ77" s="6">
        <f t="shared" si="8"/>
        <v>0</v>
      </c>
      <c r="AK77" s="6">
        <f t="shared" si="9"/>
        <v>0</v>
      </c>
      <c r="AL77" s="6">
        <f t="shared" si="10"/>
        <v>-2.2614944580761076E-2</v>
      </c>
      <c r="AM77" s="6">
        <f t="shared" si="11"/>
        <v>-1.110795333250203E-3</v>
      </c>
      <c r="AN77" s="6">
        <f t="shared" si="12"/>
        <v>1.9211900043593078E-3</v>
      </c>
      <c r="AO77" s="6">
        <f t="shared" si="13"/>
        <v>0</v>
      </c>
      <c r="AP77" s="6">
        <f t="shared" si="14"/>
        <v>0</v>
      </c>
      <c r="AQ77" s="6">
        <f t="shared" si="15"/>
        <v>0</v>
      </c>
      <c r="AR77" s="6">
        <f t="shared" si="16"/>
        <v>0</v>
      </c>
    </row>
    <row r="78" spans="1:44" x14ac:dyDescent="0.25">
      <c r="A78" s="1" t="str">
        <f>'[2]Discounts %'!$E81</f>
        <v>0000</v>
      </c>
      <c r="B78" s="1" t="str">
        <f>'[2]Discounts per kWh'!$F81</f>
        <v>LV Network Domestic</v>
      </c>
      <c r="C78" s="6">
        <f>'[1]Discounts %'!I81</f>
        <v>0.93499315070639721</v>
      </c>
      <c r="D78" s="6">
        <f>'[1]Discounts %'!J81</f>
        <v>0.97970588059115937</v>
      </c>
      <c r="E78" s="6">
        <f>'[1]Discounts %'!K81</f>
        <v>0.97202223531925913</v>
      </c>
      <c r="F78" s="6">
        <f>'[1]Discounts %'!L81</f>
        <v>0.93996276682386015</v>
      </c>
      <c r="G78" s="6">
        <f>'[1]Discounts %'!M81</f>
        <v>0.96147037078777531</v>
      </c>
      <c r="H78" s="6">
        <f>'[1]Discounts %'!N81</f>
        <v>1</v>
      </c>
      <c r="I78" s="6">
        <f>'[1]Discounts %'!O81</f>
        <v>1</v>
      </c>
      <c r="J78" s="6">
        <f>'[1]Discounts %'!P81</f>
        <v>0.94293850534918289</v>
      </c>
      <c r="K78" s="6">
        <f>'[1]Discounts %'!Q81</f>
        <v>0.93360972760170102</v>
      </c>
      <c r="L78" s="6">
        <f>'[1]Discounts %'!R81</f>
        <v>0.93805632917153703</v>
      </c>
      <c r="M78" s="6">
        <f>'[1]Discounts %'!S81</f>
        <v>0.91130508464660442</v>
      </c>
      <c r="N78" s="6">
        <f>'[1]Discounts %'!T81</f>
        <v>0.95651755547020445</v>
      </c>
      <c r="O78" s="6">
        <f>'[1]Discounts %'!U81</f>
        <v>0.95125899035319339</v>
      </c>
      <c r="P78" s="6">
        <f>'[1]Discounts %'!V81</f>
        <v>0.9719654483143807</v>
      </c>
      <c r="Q78" s="3">
        <f>'[2]Discounts %'!I81</f>
        <v>0.93499315070639721</v>
      </c>
      <c r="R78" s="3">
        <f>'[2]Discounts %'!J81</f>
        <v>0.97970588059115937</v>
      </c>
      <c r="S78" s="3">
        <f>'[2]Discounts %'!K81</f>
        <v>0.97202223531925913</v>
      </c>
      <c r="T78" s="3">
        <f>'[2]Discounts %'!L81</f>
        <v>0.93996276682386015</v>
      </c>
      <c r="U78" s="3">
        <f>'[2]Discounts %'!M81</f>
        <v>0.96147037078777542</v>
      </c>
      <c r="V78" s="3">
        <f>'[2]Discounts %'!N81</f>
        <v>1</v>
      </c>
      <c r="W78" s="3">
        <f>'[2]Discounts %'!O81</f>
        <v>1</v>
      </c>
      <c r="X78" s="3">
        <f>'[2]Discounts %'!P81</f>
        <v>0.92763255991706373</v>
      </c>
      <c r="Y78" s="3">
        <f>'[2]Discounts %'!Q81</f>
        <v>0.9329001673484526</v>
      </c>
      <c r="Z78" s="3">
        <f>'[2]Discounts %'!R81</f>
        <v>0.93929543417364314</v>
      </c>
      <c r="AA78" s="3">
        <f>'[2]Discounts %'!S81</f>
        <v>0.91130508464660442</v>
      </c>
      <c r="AB78" s="3">
        <f>'[2]Discounts %'!T81</f>
        <v>0.95651755547020445</v>
      </c>
      <c r="AC78" s="3">
        <f>'[2]Discounts %'!U81</f>
        <v>0.95125899035319339</v>
      </c>
      <c r="AD78" s="3">
        <f>'[2]Discounts %'!V81</f>
        <v>0.9719654483143807</v>
      </c>
      <c r="AE78" s="6">
        <f t="shared" si="3"/>
        <v>0</v>
      </c>
      <c r="AF78" s="6">
        <f t="shared" si="4"/>
        <v>0</v>
      </c>
      <c r="AG78" s="6">
        <f t="shared" si="5"/>
        <v>0</v>
      </c>
      <c r="AH78" s="6">
        <f t="shared" si="6"/>
        <v>0</v>
      </c>
      <c r="AI78" s="6">
        <f t="shared" si="7"/>
        <v>0</v>
      </c>
      <c r="AJ78" s="6">
        <f t="shared" si="8"/>
        <v>0</v>
      </c>
      <c r="AK78" s="6">
        <f t="shared" si="9"/>
        <v>0</v>
      </c>
      <c r="AL78" s="6">
        <f t="shared" si="10"/>
        <v>-1.5305945432119161E-2</v>
      </c>
      <c r="AM78" s="6">
        <f t="shared" si="11"/>
        <v>-7.095602532484202E-4</v>
      </c>
      <c r="AN78" s="6">
        <f t="shared" si="12"/>
        <v>1.2391050021061112E-3</v>
      </c>
      <c r="AO78" s="6">
        <f t="shared" si="13"/>
        <v>0</v>
      </c>
      <c r="AP78" s="6">
        <f t="shared" si="14"/>
        <v>0</v>
      </c>
      <c r="AQ78" s="6">
        <f t="shared" si="15"/>
        <v>0</v>
      </c>
      <c r="AR78" s="6">
        <f t="shared" si="16"/>
        <v>0</v>
      </c>
    </row>
    <row r="79" spans="1:44" x14ac:dyDescent="0.25">
      <c r="A79" s="1" t="str">
        <f>'[2]Discounts %'!$E82</f>
        <v>0000</v>
      </c>
      <c r="B79" s="1" t="str">
        <f>'[2]Discounts per kWh'!$F82</f>
        <v>LV Network Non-Domestic Non-CT</v>
      </c>
      <c r="C79" s="6">
        <f>'[1]Discounts %'!I82</f>
        <v>0.93499315070639721</v>
      </c>
      <c r="D79" s="6">
        <f>'[1]Discounts %'!J82</f>
        <v>0.97970588059115937</v>
      </c>
      <c r="E79" s="6">
        <f>'[1]Discounts %'!K82</f>
        <v>0.97202223531925913</v>
      </c>
      <c r="F79" s="6">
        <f>'[1]Discounts %'!L82</f>
        <v>0.93996276682386015</v>
      </c>
      <c r="G79" s="6">
        <f>'[1]Discounts %'!M82</f>
        <v>0.96147037078777531</v>
      </c>
      <c r="H79" s="6">
        <f>'[1]Discounts %'!N82</f>
        <v>1</v>
      </c>
      <c r="I79" s="6">
        <f>'[1]Discounts %'!O82</f>
        <v>1</v>
      </c>
      <c r="J79" s="6">
        <f>'[1]Discounts %'!P82</f>
        <v>0.94293850534918289</v>
      </c>
      <c r="K79" s="6">
        <f>'[1]Discounts %'!Q82</f>
        <v>0.93360972760170102</v>
      </c>
      <c r="L79" s="6">
        <f>'[1]Discounts %'!R82</f>
        <v>0.93805632917153703</v>
      </c>
      <c r="M79" s="6">
        <f>'[1]Discounts %'!S82</f>
        <v>0.91130508464660442</v>
      </c>
      <c r="N79" s="6">
        <f>'[1]Discounts %'!T82</f>
        <v>0.95651755547020445</v>
      </c>
      <c r="O79" s="6">
        <f>'[1]Discounts %'!U82</f>
        <v>0.95125899035319339</v>
      </c>
      <c r="P79" s="6">
        <f>'[1]Discounts %'!V82</f>
        <v>0.9719654483143807</v>
      </c>
      <c r="Q79" s="3">
        <f>'[2]Discounts %'!I82</f>
        <v>0.93499315070639721</v>
      </c>
      <c r="R79" s="3">
        <f>'[2]Discounts %'!J82</f>
        <v>0.97970588059115937</v>
      </c>
      <c r="S79" s="3">
        <f>'[2]Discounts %'!K82</f>
        <v>0.97202223531925913</v>
      </c>
      <c r="T79" s="3">
        <f>'[2]Discounts %'!L82</f>
        <v>0.93996276682386015</v>
      </c>
      <c r="U79" s="3">
        <f>'[2]Discounts %'!M82</f>
        <v>0.96147037078777542</v>
      </c>
      <c r="V79" s="3">
        <f>'[2]Discounts %'!N82</f>
        <v>1</v>
      </c>
      <c r="W79" s="3">
        <f>'[2]Discounts %'!O82</f>
        <v>1</v>
      </c>
      <c r="X79" s="3">
        <f>'[2]Discounts %'!P82</f>
        <v>0.92763255991706373</v>
      </c>
      <c r="Y79" s="3">
        <f>'[2]Discounts %'!Q82</f>
        <v>0.9329001673484526</v>
      </c>
      <c r="Z79" s="3">
        <f>'[2]Discounts %'!R82</f>
        <v>0.93929543417364314</v>
      </c>
      <c r="AA79" s="3">
        <f>'[2]Discounts %'!S82</f>
        <v>0.91130508464660442</v>
      </c>
      <c r="AB79" s="3">
        <f>'[2]Discounts %'!T82</f>
        <v>0.95651755547020445</v>
      </c>
      <c r="AC79" s="3">
        <f>'[2]Discounts %'!U82</f>
        <v>0.95125899035319339</v>
      </c>
      <c r="AD79" s="3">
        <f>'[2]Discounts %'!V82</f>
        <v>0.9719654483143807</v>
      </c>
      <c r="AE79" s="6">
        <f t="shared" si="3"/>
        <v>0</v>
      </c>
      <c r="AF79" s="6">
        <f t="shared" si="4"/>
        <v>0</v>
      </c>
      <c r="AG79" s="6">
        <f t="shared" si="5"/>
        <v>0</v>
      </c>
      <c r="AH79" s="6">
        <f t="shared" si="6"/>
        <v>0</v>
      </c>
      <c r="AI79" s="6">
        <f t="shared" si="7"/>
        <v>0</v>
      </c>
      <c r="AJ79" s="6">
        <f t="shared" si="8"/>
        <v>0</v>
      </c>
      <c r="AK79" s="6">
        <f t="shared" si="9"/>
        <v>0</v>
      </c>
      <c r="AL79" s="6">
        <f t="shared" si="10"/>
        <v>-1.5305945432119161E-2</v>
      </c>
      <c r="AM79" s="6">
        <f t="shared" si="11"/>
        <v>-7.095602532484202E-4</v>
      </c>
      <c r="AN79" s="6">
        <f t="shared" si="12"/>
        <v>1.2391050021061112E-3</v>
      </c>
      <c r="AO79" s="6">
        <f t="shared" si="13"/>
        <v>0</v>
      </c>
      <c r="AP79" s="6">
        <f t="shared" si="14"/>
        <v>0</v>
      </c>
      <c r="AQ79" s="6">
        <f t="shared" si="15"/>
        <v>0</v>
      </c>
      <c r="AR79" s="6">
        <f t="shared" si="16"/>
        <v>0</v>
      </c>
    </row>
    <row r="80" spans="1:44" x14ac:dyDescent="0.25">
      <c r="A80" s="1" t="str">
        <f>'[2]Discounts %'!$E83</f>
        <v>0000</v>
      </c>
      <c r="B80" s="1" t="str">
        <f>'[2]Discounts per kWh'!$F83</f>
        <v>LV HH Metered</v>
      </c>
      <c r="C80" s="6">
        <f>'[1]Discounts %'!I83</f>
        <v>0.93499315070639721</v>
      </c>
      <c r="D80" s="6">
        <f>'[1]Discounts %'!J83</f>
        <v>0.97970588059115937</v>
      </c>
      <c r="E80" s="6">
        <f>'[1]Discounts %'!K83</f>
        <v>0.97202223531925913</v>
      </c>
      <c r="F80" s="6">
        <f>'[1]Discounts %'!L83</f>
        <v>0.93996276682386015</v>
      </c>
      <c r="G80" s="6">
        <f>'[1]Discounts %'!M83</f>
        <v>0.96147037078777531</v>
      </c>
      <c r="H80" s="6">
        <f>'[1]Discounts %'!N83</f>
        <v>1</v>
      </c>
      <c r="I80" s="6">
        <f>'[1]Discounts %'!O83</f>
        <v>1</v>
      </c>
      <c r="J80" s="6">
        <f>'[1]Discounts %'!P83</f>
        <v>0.94293850534918289</v>
      </c>
      <c r="K80" s="6">
        <f>'[1]Discounts %'!Q83</f>
        <v>0.93360972760170102</v>
      </c>
      <c r="L80" s="6">
        <f>'[1]Discounts %'!R83</f>
        <v>0.93805632917153703</v>
      </c>
      <c r="M80" s="6">
        <f>'[1]Discounts %'!S83</f>
        <v>0.91130508464660442</v>
      </c>
      <c r="N80" s="6">
        <f>'[1]Discounts %'!T83</f>
        <v>0.95651755547020445</v>
      </c>
      <c r="O80" s="6">
        <f>'[1]Discounts %'!U83</f>
        <v>0.95125899035319339</v>
      </c>
      <c r="P80" s="6">
        <f>'[1]Discounts %'!V83</f>
        <v>0.9719654483143807</v>
      </c>
      <c r="Q80" s="3">
        <f>'[2]Discounts %'!I83</f>
        <v>0.93499315070639721</v>
      </c>
      <c r="R80" s="3">
        <f>'[2]Discounts %'!J83</f>
        <v>0.97970588059115937</v>
      </c>
      <c r="S80" s="3">
        <f>'[2]Discounts %'!K83</f>
        <v>0.97202223531925913</v>
      </c>
      <c r="T80" s="3">
        <f>'[2]Discounts %'!L83</f>
        <v>0.93996276682386015</v>
      </c>
      <c r="U80" s="3">
        <f>'[2]Discounts %'!M83</f>
        <v>0.96147037078777542</v>
      </c>
      <c r="V80" s="3">
        <f>'[2]Discounts %'!N83</f>
        <v>1</v>
      </c>
      <c r="W80" s="3">
        <f>'[2]Discounts %'!O83</f>
        <v>1</v>
      </c>
      <c r="X80" s="3">
        <f>'[2]Discounts %'!P83</f>
        <v>0.92763255991706373</v>
      </c>
      <c r="Y80" s="3">
        <f>'[2]Discounts %'!Q83</f>
        <v>0.9329001673484526</v>
      </c>
      <c r="Z80" s="3">
        <f>'[2]Discounts %'!R83</f>
        <v>0.93929543417364314</v>
      </c>
      <c r="AA80" s="3">
        <f>'[2]Discounts %'!S83</f>
        <v>0.91130508464660442</v>
      </c>
      <c r="AB80" s="3">
        <f>'[2]Discounts %'!T83</f>
        <v>0.95651755547020445</v>
      </c>
      <c r="AC80" s="3">
        <f>'[2]Discounts %'!U83</f>
        <v>0.95125899035319339</v>
      </c>
      <c r="AD80" s="3">
        <f>'[2]Discounts %'!V83</f>
        <v>0.9719654483143807</v>
      </c>
      <c r="AE80" s="6">
        <f t="shared" si="3"/>
        <v>0</v>
      </c>
      <c r="AF80" s="6">
        <f t="shared" si="4"/>
        <v>0</v>
      </c>
      <c r="AG80" s="6">
        <f t="shared" si="5"/>
        <v>0</v>
      </c>
      <c r="AH80" s="6">
        <f t="shared" si="6"/>
        <v>0</v>
      </c>
      <c r="AI80" s="6">
        <f t="shared" si="7"/>
        <v>0</v>
      </c>
      <c r="AJ80" s="6">
        <f t="shared" si="8"/>
        <v>0</v>
      </c>
      <c r="AK80" s="6">
        <f t="shared" si="9"/>
        <v>0</v>
      </c>
      <c r="AL80" s="6">
        <f t="shared" si="10"/>
        <v>-1.5305945432119161E-2</v>
      </c>
      <c r="AM80" s="6">
        <f t="shared" si="11"/>
        <v>-7.095602532484202E-4</v>
      </c>
      <c r="AN80" s="6">
        <f t="shared" si="12"/>
        <v>1.2391050021061112E-3</v>
      </c>
      <c r="AO80" s="6">
        <f t="shared" si="13"/>
        <v>0</v>
      </c>
      <c r="AP80" s="6">
        <f t="shared" si="14"/>
        <v>0</v>
      </c>
      <c r="AQ80" s="6">
        <f t="shared" si="15"/>
        <v>0</v>
      </c>
      <c r="AR80" s="6">
        <f t="shared" si="16"/>
        <v>0</v>
      </c>
    </row>
    <row r="81" spans="1:44" x14ac:dyDescent="0.25">
      <c r="A81" s="1" t="str">
        <f>'[2]Discounts %'!$E84</f>
        <v>0000</v>
      </c>
      <c r="B81" s="1" t="str">
        <f>'[2]Discounts per kWh'!$F84</f>
        <v>LV Sub HH Metered</v>
      </c>
      <c r="C81" s="6">
        <f>'[1]Discounts %'!I84</f>
        <v>0.89977781453188588</v>
      </c>
      <c r="D81" s="6">
        <f>'[1]Discounts %'!J84</f>
        <v>0.96634241563470447</v>
      </c>
      <c r="E81" s="6">
        <f>'[1]Discounts %'!K84</f>
        <v>0.95396656316388984</v>
      </c>
      <c r="F81" s="6">
        <f>'[1]Discounts %'!L84</f>
        <v>0.91605129972291133</v>
      </c>
      <c r="G81" s="6">
        <f>'[1]Discounts %'!M84</f>
        <v>0.93999268452062423</v>
      </c>
      <c r="H81" s="6">
        <f>'[1]Discounts %'!N84</f>
        <v>1</v>
      </c>
      <c r="I81" s="6">
        <f>'[1]Discounts %'!O84</f>
        <v>1</v>
      </c>
      <c r="J81" s="6">
        <f>'[1]Discounts %'!P84</f>
        <v>0.92090670061224922</v>
      </c>
      <c r="K81" s="6">
        <f>'[1]Discounts %'!Q84</f>
        <v>0.90208490546914311</v>
      </c>
      <c r="L81" s="6">
        <f>'[1]Discounts %'!R84</f>
        <v>0.90943558123348134</v>
      </c>
      <c r="M81" s="6">
        <f>'[1]Discounts %'!S84</f>
        <v>0.8731323066123704</v>
      </c>
      <c r="N81" s="6">
        <f>'[1]Discounts %'!T84</f>
        <v>0.93422703321336042</v>
      </c>
      <c r="O81" s="6">
        <f>'[1]Discounts %'!U84</f>
        <v>0.92119667968683028</v>
      </c>
      <c r="P81" s="6">
        <f>'[1]Discounts %'!V84</f>
        <v>0.95796578559001921</v>
      </c>
      <c r="Q81" s="3">
        <f>'[2]Discounts %'!I84</f>
        <v>0.89977781453188588</v>
      </c>
      <c r="R81" s="3">
        <f>'[2]Discounts %'!J84</f>
        <v>0.96634241563470447</v>
      </c>
      <c r="S81" s="3">
        <f>'[2]Discounts %'!K84</f>
        <v>0.95396656316388984</v>
      </c>
      <c r="T81" s="3">
        <f>'[2]Discounts %'!L84</f>
        <v>0.91605129972291133</v>
      </c>
      <c r="U81" s="3">
        <f>'[2]Discounts %'!M84</f>
        <v>0.93999268452062423</v>
      </c>
      <c r="V81" s="3">
        <f>'[2]Discounts %'!N84</f>
        <v>1</v>
      </c>
      <c r="W81" s="3">
        <f>'[2]Discounts %'!O84</f>
        <v>1</v>
      </c>
      <c r="X81" s="3">
        <f>'[2]Discounts %'!P84</f>
        <v>0.90031578815780045</v>
      </c>
      <c r="Y81" s="3">
        <f>'[2]Discounts %'!Q84</f>
        <v>0.90107411806467042</v>
      </c>
      <c r="Z81" s="3">
        <f>'[2]Discounts %'!R84</f>
        <v>0.91119300681041882</v>
      </c>
      <c r="AA81" s="3">
        <f>'[2]Discounts %'!S84</f>
        <v>0.8731323066123704</v>
      </c>
      <c r="AB81" s="3">
        <f>'[2]Discounts %'!T84</f>
        <v>0.93422703321336042</v>
      </c>
      <c r="AC81" s="3">
        <f>'[2]Discounts %'!U84</f>
        <v>0.92119667968683028</v>
      </c>
      <c r="AD81" s="3">
        <f>'[2]Discounts %'!V84</f>
        <v>0.95796578559001921</v>
      </c>
      <c r="AE81" s="6">
        <f t="shared" si="3"/>
        <v>0</v>
      </c>
      <c r="AF81" s="6">
        <f t="shared" si="4"/>
        <v>0</v>
      </c>
      <c r="AG81" s="6">
        <f t="shared" si="5"/>
        <v>0</v>
      </c>
      <c r="AH81" s="6">
        <f t="shared" si="6"/>
        <v>0</v>
      </c>
      <c r="AI81" s="6">
        <f t="shared" si="7"/>
        <v>0</v>
      </c>
      <c r="AJ81" s="6">
        <f t="shared" si="8"/>
        <v>0</v>
      </c>
      <c r="AK81" s="6">
        <f t="shared" si="9"/>
        <v>0</v>
      </c>
      <c r="AL81" s="6">
        <f t="shared" si="10"/>
        <v>-2.0590912454448773E-2</v>
      </c>
      <c r="AM81" s="6">
        <f t="shared" si="11"/>
        <v>-1.0107874044726906E-3</v>
      </c>
      <c r="AN81" s="6">
        <f t="shared" si="12"/>
        <v>1.7574255769374769E-3</v>
      </c>
      <c r="AO81" s="6">
        <f t="shared" si="13"/>
        <v>0</v>
      </c>
      <c r="AP81" s="6">
        <f t="shared" si="14"/>
        <v>0</v>
      </c>
      <c r="AQ81" s="6">
        <f t="shared" si="15"/>
        <v>0</v>
      </c>
      <c r="AR81" s="6">
        <f t="shared" si="16"/>
        <v>0</v>
      </c>
    </row>
    <row r="82" spans="1:44" x14ac:dyDescent="0.25">
      <c r="A82" s="1" t="str">
        <f>'[2]Discounts %'!$E85</f>
        <v>0000</v>
      </c>
      <c r="B82" s="1" t="str">
        <f>'[2]Discounts per kWh'!$F85</f>
        <v>HV HH Metered</v>
      </c>
      <c r="C82" s="6">
        <f>'[1]Discounts %'!I85</f>
        <v>0.88267111737538728</v>
      </c>
      <c r="D82" s="6">
        <f>'[1]Discounts %'!J85</f>
        <v>0.95904004337390869</v>
      </c>
      <c r="E82" s="6">
        <f>'[1]Discounts %'!K85</f>
        <v>0.9429062179513632</v>
      </c>
      <c r="F82" s="6">
        <f>'[1]Discounts %'!L85</f>
        <v>0.9089577890913314</v>
      </c>
      <c r="G82" s="6">
        <f>'[1]Discounts %'!M85</f>
        <v>0.93183238646912259</v>
      </c>
      <c r="H82" s="6">
        <f>'[1]Discounts %'!N85</f>
        <v>1</v>
      </c>
      <c r="I82" s="6">
        <f>'[1]Discounts %'!O85</f>
        <v>1</v>
      </c>
      <c r="J82" s="6">
        <f>'[1]Discounts %'!P85</f>
        <v>0.91207147986163661</v>
      </c>
      <c r="K82" s="6">
        <f>'[1]Discounts %'!Q85</f>
        <v>0.89105091071409148</v>
      </c>
      <c r="L82" s="6">
        <f>'[1]Discounts %'!R85</f>
        <v>0.89997597256055994</v>
      </c>
      <c r="M82" s="6">
        <f>'[1]Discounts %'!S85</f>
        <v>0.85707535230596987</v>
      </c>
      <c r="N82" s="6">
        <f>'[1]Discounts %'!T85</f>
        <v>0.92497323980140089</v>
      </c>
      <c r="O82" s="6">
        <f>'[1]Discounts %'!U85</f>
        <v>0.90717492386366916</v>
      </c>
      <c r="P82" s="6">
        <f>'[1]Discounts %'!V85</f>
        <v>0.95002536280867589</v>
      </c>
      <c r="Q82" s="3">
        <f>'[2]Discounts %'!I85</f>
        <v>0.88267111737538728</v>
      </c>
      <c r="R82" s="3">
        <f>'[2]Discounts %'!J85</f>
        <v>0.95904004337390869</v>
      </c>
      <c r="S82" s="3">
        <f>'[2]Discounts %'!K85</f>
        <v>0.9429062179513632</v>
      </c>
      <c r="T82" s="3">
        <f>'[2]Discounts %'!L85</f>
        <v>0.9089577890913314</v>
      </c>
      <c r="U82" s="3">
        <f>'[2]Discounts %'!M85</f>
        <v>0.93183238646912259</v>
      </c>
      <c r="V82" s="3">
        <f>'[2]Discounts %'!N85</f>
        <v>1</v>
      </c>
      <c r="W82" s="3">
        <f>'[2]Discounts %'!O85</f>
        <v>1</v>
      </c>
      <c r="X82" s="3">
        <f>'[2]Discounts %'!P85</f>
        <v>0.88945653528087554</v>
      </c>
      <c r="Y82" s="3">
        <f>'[2]Discounts %'!Q85</f>
        <v>0.88994011538084128</v>
      </c>
      <c r="Z82" s="3">
        <f>'[2]Discounts %'!R85</f>
        <v>0.90189716256491925</v>
      </c>
      <c r="AA82" s="3">
        <f>'[2]Discounts %'!S85</f>
        <v>0.85707535230596987</v>
      </c>
      <c r="AB82" s="3">
        <f>'[2]Discounts %'!T85</f>
        <v>0.92497323980140089</v>
      </c>
      <c r="AC82" s="3">
        <f>'[2]Discounts %'!U85</f>
        <v>0.90717492386366916</v>
      </c>
      <c r="AD82" s="3">
        <f>'[2]Discounts %'!V85</f>
        <v>0.95002536280867589</v>
      </c>
      <c r="AE82" s="6">
        <f t="shared" si="3"/>
        <v>0</v>
      </c>
      <c r="AF82" s="6">
        <f t="shared" si="4"/>
        <v>0</v>
      </c>
      <c r="AG82" s="6">
        <f t="shared" si="5"/>
        <v>0</v>
      </c>
      <c r="AH82" s="6">
        <f t="shared" si="6"/>
        <v>0</v>
      </c>
      <c r="AI82" s="6">
        <f t="shared" si="7"/>
        <v>0</v>
      </c>
      <c r="AJ82" s="6">
        <f t="shared" si="8"/>
        <v>0</v>
      </c>
      <c r="AK82" s="6">
        <f t="shared" si="9"/>
        <v>0</v>
      </c>
      <c r="AL82" s="6">
        <f t="shared" si="10"/>
        <v>-2.2614944580761076E-2</v>
      </c>
      <c r="AM82" s="6">
        <f t="shared" si="11"/>
        <v>-1.110795333250203E-3</v>
      </c>
      <c r="AN82" s="6">
        <f t="shared" si="12"/>
        <v>1.9211900043593078E-3</v>
      </c>
      <c r="AO82" s="6">
        <f t="shared" si="13"/>
        <v>0</v>
      </c>
      <c r="AP82" s="6">
        <f t="shared" si="14"/>
        <v>0</v>
      </c>
      <c r="AQ82" s="6">
        <f t="shared" si="15"/>
        <v>0</v>
      </c>
      <c r="AR82" s="6">
        <f t="shared" si="16"/>
        <v>0</v>
      </c>
    </row>
    <row r="83" spans="1:44" x14ac:dyDescent="0.25">
      <c r="A83" s="1" t="str">
        <f>'[2]Discounts %'!$E86</f>
        <v>0000</v>
      </c>
      <c r="B83" s="1" t="str">
        <f>'[2]Discounts per kWh'!$F86</f>
        <v>NHH UMS category A</v>
      </c>
      <c r="C83" s="6">
        <f>'[1]Discounts %'!I86</f>
        <v>0.93499315070639721</v>
      </c>
      <c r="D83" s="6">
        <f>'[1]Discounts %'!J86</f>
        <v>0.97970588059115937</v>
      </c>
      <c r="E83" s="6">
        <f>'[1]Discounts %'!K86</f>
        <v>0.97202223531925913</v>
      </c>
      <c r="F83" s="6">
        <f>'[1]Discounts %'!L86</f>
        <v>0.93996276682386015</v>
      </c>
      <c r="G83" s="6">
        <f>'[1]Discounts %'!M86</f>
        <v>0.96147037078777531</v>
      </c>
      <c r="H83" s="6">
        <f>'[1]Discounts %'!N86</f>
        <v>1</v>
      </c>
      <c r="I83" s="6">
        <f>'[1]Discounts %'!O86</f>
        <v>1</v>
      </c>
      <c r="J83" s="6">
        <f>'[1]Discounts %'!P86</f>
        <v>0.94293850534918289</v>
      </c>
      <c r="K83" s="6">
        <f>'[1]Discounts %'!Q86</f>
        <v>0.93360972760170102</v>
      </c>
      <c r="L83" s="6">
        <f>'[1]Discounts %'!R86</f>
        <v>0.93805632917153703</v>
      </c>
      <c r="M83" s="6">
        <f>'[1]Discounts %'!S86</f>
        <v>0.91130508464660442</v>
      </c>
      <c r="N83" s="6">
        <f>'[1]Discounts %'!T86</f>
        <v>0.95651755547020445</v>
      </c>
      <c r="O83" s="6">
        <f>'[1]Discounts %'!U86</f>
        <v>0.95125899035319339</v>
      </c>
      <c r="P83" s="6">
        <f>'[1]Discounts %'!V86</f>
        <v>0.9719654483143807</v>
      </c>
      <c r="Q83" s="3">
        <f>'[2]Discounts %'!I86</f>
        <v>0.93499315070639721</v>
      </c>
      <c r="R83" s="3">
        <f>'[2]Discounts %'!J86</f>
        <v>0.97970588059115937</v>
      </c>
      <c r="S83" s="3">
        <f>'[2]Discounts %'!K86</f>
        <v>0.97202223531925913</v>
      </c>
      <c r="T83" s="3">
        <f>'[2]Discounts %'!L86</f>
        <v>0.93996276682386015</v>
      </c>
      <c r="U83" s="3">
        <f>'[2]Discounts %'!M86</f>
        <v>0.96147037078777542</v>
      </c>
      <c r="V83" s="3">
        <f>'[2]Discounts %'!N86</f>
        <v>1</v>
      </c>
      <c r="W83" s="3">
        <f>'[2]Discounts %'!O86</f>
        <v>1</v>
      </c>
      <c r="X83" s="3">
        <f>'[2]Discounts %'!P86</f>
        <v>0.92763255991706373</v>
      </c>
      <c r="Y83" s="3">
        <f>'[2]Discounts %'!Q86</f>
        <v>0.9329001673484526</v>
      </c>
      <c r="Z83" s="3">
        <f>'[2]Discounts %'!R86</f>
        <v>0.93929543417364314</v>
      </c>
      <c r="AA83" s="3">
        <f>'[2]Discounts %'!S86</f>
        <v>0.91130508464660442</v>
      </c>
      <c r="AB83" s="3">
        <f>'[2]Discounts %'!T86</f>
        <v>0.95651755547020445</v>
      </c>
      <c r="AC83" s="3">
        <f>'[2]Discounts %'!U86</f>
        <v>0.95125899035319339</v>
      </c>
      <c r="AD83" s="3">
        <f>'[2]Discounts %'!V86</f>
        <v>0.9719654483143807</v>
      </c>
      <c r="AE83" s="6">
        <f t="shared" si="3"/>
        <v>0</v>
      </c>
      <c r="AF83" s="6">
        <f t="shared" si="4"/>
        <v>0</v>
      </c>
      <c r="AG83" s="6">
        <f t="shared" si="5"/>
        <v>0</v>
      </c>
      <c r="AH83" s="6">
        <f t="shared" si="6"/>
        <v>0</v>
      </c>
      <c r="AI83" s="6">
        <f t="shared" si="7"/>
        <v>0</v>
      </c>
      <c r="AJ83" s="6">
        <f t="shared" si="8"/>
        <v>0</v>
      </c>
      <c r="AK83" s="6">
        <f t="shared" si="9"/>
        <v>0</v>
      </c>
      <c r="AL83" s="6">
        <f t="shared" si="10"/>
        <v>-1.5305945432119161E-2</v>
      </c>
      <c r="AM83" s="6">
        <f t="shared" si="11"/>
        <v>-7.095602532484202E-4</v>
      </c>
      <c r="AN83" s="6">
        <f t="shared" si="12"/>
        <v>1.2391050021061112E-3</v>
      </c>
      <c r="AO83" s="6">
        <f t="shared" si="13"/>
        <v>0</v>
      </c>
      <c r="AP83" s="6">
        <f t="shared" si="14"/>
        <v>0</v>
      </c>
      <c r="AQ83" s="6">
        <f t="shared" si="15"/>
        <v>0</v>
      </c>
      <c r="AR83" s="6">
        <f t="shared" si="16"/>
        <v>0</v>
      </c>
    </row>
    <row r="84" spans="1:44" x14ac:dyDescent="0.25">
      <c r="A84" s="1" t="str">
        <f>'[2]Discounts %'!$E87</f>
        <v>0000</v>
      </c>
      <c r="B84" s="1" t="str">
        <f>'[2]Discounts per kWh'!$F87</f>
        <v>NHH UMS category B</v>
      </c>
      <c r="C84" s="6">
        <f>'[1]Discounts %'!I87</f>
        <v>0.93499315070639721</v>
      </c>
      <c r="D84" s="6">
        <f>'[1]Discounts %'!J87</f>
        <v>0.97970588059115937</v>
      </c>
      <c r="E84" s="6">
        <f>'[1]Discounts %'!K87</f>
        <v>0.97202223531925913</v>
      </c>
      <c r="F84" s="6">
        <f>'[1]Discounts %'!L87</f>
        <v>0.93996276682386015</v>
      </c>
      <c r="G84" s="6">
        <f>'[1]Discounts %'!M87</f>
        <v>0.96147037078777531</v>
      </c>
      <c r="H84" s="6">
        <f>'[1]Discounts %'!N87</f>
        <v>1</v>
      </c>
      <c r="I84" s="6">
        <f>'[1]Discounts %'!O87</f>
        <v>1</v>
      </c>
      <c r="J84" s="6">
        <f>'[1]Discounts %'!P87</f>
        <v>0.94293850534918289</v>
      </c>
      <c r="K84" s="6">
        <f>'[1]Discounts %'!Q87</f>
        <v>0.93360972760170102</v>
      </c>
      <c r="L84" s="6">
        <f>'[1]Discounts %'!R87</f>
        <v>0.93805632917153703</v>
      </c>
      <c r="M84" s="6">
        <f>'[1]Discounts %'!S87</f>
        <v>0.91130508464660442</v>
      </c>
      <c r="N84" s="6">
        <f>'[1]Discounts %'!T87</f>
        <v>0.95651755547020445</v>
      </c>
      <c r="O84" s="6">
        <f>'[1]Discounts %'!U87</f>
        <v>0.95125899035319339</v>
      </c>
      <c r="P84" s="6">
        <f>'[1]Discounts %'!V87</f>
        <v>0.9719654483143807</v>
      </c>
      <c r="Q84" s="3">
        <f>'[2]Discounts %'!I87</f>
        <v>0.93499315070639721</v>
      </c>
      <c r="R84" s="3">
        <f>'[2]Discounts %'!J87</f>
        <v>0.97970588059115937</v>
      </c>
      <c r="S84" s="3">
        <f>'[2]Discounts %'!K87</f>
        <v>0.97202223531925913</v>
      </c>
      <c r="T84" s="3">
        <f>'[2]Discounts %'!L87</f>
        <v>0.93996276682386015</v>
      </c>
      <c r="U84" s="3">
        <f>'[2]Discounts %'!M87</f>
        <v>0.96147037078777542</v>
      </c>
      <c r="V84" s="3">
        <f>'[2]Discounts %'!N87</f>
        <v>1</v>
      </c>
      <c r="W84" s="3">
        <f>'[2]Discounts %'!O87</f>
        <v>1</v>
      </c>
      <c r="X84" s="3">
        <f>'[2]Discounts %'!P87</f>
        <v>0.92763255991706373</v>
      </c>
      <c r="Y84" s="3">
        <f>'[2]Discounts %'!Q87</f>
        <v>0.9329001673484526</v>
      </c>
      <c r="Z84" s="3">
        <f>'[2]Discounts %'!R87</f>
        <v>0.93929543417364314</v>
      </c>
      <c r="AA84" s="3">
        <f>'[2]Discounts %'!S87</f>
        <v>0.91130508464660442</v>
      </c>
      <c r="AB84" s="3">
        <f>'[2]Discounts %'!T87</f>
        <v>0.95651755547020445</v>
      </c>
      <c r="AC84" s="3">
        <f>'[2]Discounts %'!U87</f>
        <v>0.95125899035319339</v>
      </c>
      <c r="AD84" s="3">
        <f>'[2]Discounts %'!V87</f>
        <v>0.9719654483143807</v>
      </c>
      <c r="AE84" s="6">
        <f t="shared" si="3"/>
        <v>0</v>
      </c>
      <c r="AF84" s="6">
        <f t="shared" si="4"/>
        <v>0</v>
      </c>
      <c r="AG84" s="6">
        <f t="shared" si="5"/>
        <v>0</v>
      </c>
      <c r="AH84" s="6">
        <f t="shared" si="6"/>
        <v>0</v>
      </c>
      <c r="AI84" s="6">
        <f t="shared" si="7"/>
        <v>0</v>
      </c>
      <c r="AJ84" s="6">
        <f t="shared" si="8"/>
        <v>0</v>
      </c>
      <c r="AK84" s="6">
        <f t="shared" si="9"/>
        <v>0</v>
      </c>
      <c r="AL84" s="6">
        <f t="shared" si="10"/>
        <v>-1.5305945432119161E-2</v>
      </c>
      <c r="AM84" s="6">
        <f t="shared" si="11"/>
        <v>-7.095602532484202E-4</v>
      </c>
      <c r="AN84" s="6">
        <f t="shared" si="12"/>
        <v>1.2391050021061112E-3</v>
      </c>
      <c r="AO84" s="6">
        <f t="shared" si="13"/>
        <v>0</v>
      </c>
      <c r="AP84" s="6">
        <f t="shared" si="14"/>
        <v>0</v>
      </c>
      <c r="AQ84" s="6">
        <f t="shared" si="15"/>
        <v>0</v>
      </c>
      <c r="AR84" s="6">
        <f t="shared" si="16"/>
        <v>0</v>
      </c>
    </row>
    <row r="85" spans="1:44" x14ac:dyDescent="0.25">
      <c r="A85" s="1" t="str">
        <f>'[2]Discounts %'!$E88</f>
        <v>0000</v>
      </c>
      <c r="B85" s="1" t="str">
        <f>'[2]Discounts per kWh'!$F88</f>
        <v>NHH UMS category C</v>
      </c>
      <c r="C85" s="6">
        <f>'[1]Discounts %'!I88</f>
        <v>0.93499315070639721</v>
      </c>
      <c r="D85" s="6">
        <f>'[1]Discounts %'!J88</f>
        <v>0.97970588059115937</v>
      </c>
      <c r="E85" s="6">
        <f>'[1]Discounts %'!K88</f>
        <v>0.97202223531925913</v>
      </c>
      <c r="F85" s="6">
        <f>'[1]Discounts %'!L88</f>
        <v>0.93996276682386015</v>
      </c>
      <c r="G85" s="6">
        <f>'[1]Discounts %'!M88</f>
        <v>0.96147037078777531</v>
      </c>
      <c r="H85" s="6">
        <f>'[1]Discounts %'!N88</f>
        <v>1</v>
      </c>
      <c r="I85" s="6">
        <f>'[1]Discounts %'!O88</f>
        <v>1</v>
      </c>
      <c r="J85" s="6">
        <f>'[1]Discounts %'!P88</f>
        <v>0.94293850534918289</v>
      </c>
      <c r="K85" s="6">
        <f>'[1]Discounts %'!Q88</f>
        <v>0.93360972760170102</v>
      </c>
      <c r="L85" s="6">
        <f>'[1]Discounts %'!R88</f>
        <v>0.93805632917153703</v>
      </c>
      <c r="M85" s="6">
        <f>'[1]Discounts %'!S88</f>
        <v>0.91130508464660442</v>
      </c>
      <c r="N85" s="6">
        <f>'[1]Discounts %'!T88</f>
        <v>0.95651755547020445</v>
      </c>
      <c r="O85" s="6">
        <f>'[1]Discounts %'!U88</f>
        <v>0.95125899035319339</v>
      </c>
      <c r="P85" s="6">
        <f>'[1]Discounts %'!V88</f>
        <v>0.9719654483143807</v>
      </c>
      <c r="Q85" s="3">
        <f>'[2]Discounts %'!I88</f>
        <v>0.93499315070639721</v>
      </c>
      <c r="R85" s="3">
        <f>'[2]Discounts %'!J88</f>
        <v>0.97970588059115937</v>
      </c>
      <c r="S85" s="3">
        <f>'[2]Discounts %'!K88</f>
        <v>0.97202223531925913</v>
      </c>
      <c r="T85" s="3">
        <f>'[2]Discounts %'!L88</f>
        <v>0.93996276682386015</v>
      </c>
      <c r="U85" s="3">
        <f>'[2]Discounts %'!M88</f>
        <v>0.96147037078777542</v>
      </c>
      <c r="V85" s="3">
        <f>'[2]Discounts %'!N88</f>
        <v>1</v>
      </c>
      <c r="W85" s="3">
        <f>'[2]Discounts %'!O88</f>
        <v>1</v>
      </c>
      <c r="X85" s="3">
        <f>'[2]Discounts %'!P88</f>
        <v>0.92763255991706373</v>
      </c>
      <c r="Y85" s="3">
        <f>'[2]Discounts %'!Q88</f>
        <v>0.9329001673484526</v>
      </c>
      <c r="Z85" s="3">
        <f>'[2]Discounts %'!R88</f>
        <v>0.93929543417364314</v>
      </c>
      <c r="AA85" s="3">
        <f>'[2]Discounts %'!S88</f>
        <v>0.91130508464660442</v>
      </c>
      <c r="AB85" s="3">
        <f>'[2]Discounts %'!T88</f>
        <v>0.95651755547020445</v>
      </c>
      <c r="AC85" s="3">
        <f>'[2]Discounts %'!U88</f>
        <v>0.95125899035319339</v>
      </c>
      <c r="AD85" s="3">
        <f>'[2]Discounts %'!V88</f>
        <v>0.9719654483143807</v>
      </c>
      <c r="AE85" s="6">
        <f t="shared" si="3"/>
        <v>0</v>
      </c>
      <c r="AF85" s="6">
        <f t="shared" si="4"/>
        <v>0</v>
      </c>
      <c r="AG85" s="6">
        <f t="shared" si="5"/>
        <v>0</v>
      </c>
      <c r="AH85" s="6">
        <f t="shared" si="6"/>
        <v>0</v>
      </c>
      <c r="AI85" s="6">
        <f t="shared" si="7"/>
        <v>0</v>
      </c>
      <c r="AJ85" s="6">
        <f t="shared" si="8"/>
        <v>0</v>
      </c>
      <c r="AK85" s="6">
        <f t="shared" si="9"/>
        <v>0</v>
      </c>
      <c r="AL85" s="6">
        <f t="shared" si="10"/>
        <v>-1.5305945432119161E-2</v>
      </c>
      <c r="AM85" s="6">
        <f t="shared" si="11"/>
        <v>-7.095602532484202E-4</v>
      </c>
      <c r="AN85" s="6">
        <f t="shared" si="12"/>
        <v>1.2391050021061112E-3</v>
      </c>
      <c r="AO85" s="6">
        <f t="shared" si="13"/>
        <v>0</v>
      </c>
      <c r="AP85" s="6">
        <f t="shared" si="14"/>
        <v>0</v>
      </c>
      <c r="AQ85" s="6">
        <f t="shared" si="15"/>
        <v>0</v>
      </c>
      <c r="AR85" s="6">
        <f t="shared" si="16"/>
        <v>0</v>
      </c>
    </row>
    <row r="86" spans="1:44" x14ac:dyDescent="0.25">
      <c r="A86" s="1" t="str">
        <f>'[2]Discounts %'!$E89</f>
        <v>0000</v>
      </c>
      <c r="B86" s="1" t="str">
        <f>'[2]Discounts per kWh'!$F89</f>
        <v>NHH UMS category D</v>
      </c>
      <c r="C86" s="6">
        <f>'[1]Discounts %'!I89</f>
        <v>0.93499315070639721</v>
      </c>
      <c r="D86" s="6">
        <f>'[1]Discounts %'!J89</f>
        <v>0.97970588059115937</v>
      </c>
      <c r="E86" s="6">
        <f>'[1]Discounts %'!K89</f>
        <v>0.97202223531925913</v>
      </c>
      <c r="F86" s="6">
        <f>'[1]Discounts %'!L89</f>
        <v>0.93996276682386015</v>
      </c>
      <c r="G86" s="6">
        <f>'[1]Discounts %'!M89</f>
        <v>0.96147037078777531</v>
      </c>
      <c r="H86" s="6">
        <f>'[1]Discounts %'!N89</f>
        <v>1</v>
      </c>
      <c r="I86" s="6">
        <f>'[1]Discounts %'!O89</f>
        <v>1</v>
      </c>
      <c r="J86" s="6">
        <f>'[1]Discounts %'!P89</f>
        <v>0.94293850534918289</v>
      </c>
      <c r="K86" s="6">
        <f>'[1]Discounts %'!Q89</f>
        <v>0.93360972760170102</v>
      </c>
      <c r="L86" s="6">
        <f>'[1]Discounts %'!R89</f>
        <v>0.93805632917153703</v>
      </c>
      <c r="M86" s="6">
        <f>'[1]Discounts %'!S89</f>
        <v>0.91130508464660442</v>
      </c>
      <c r="N86" s="6">
        <f>'[1]Discounts %'!T89</f>
        <v>0.95651755547020445</v>
      </c>
      <c r="O86" s="6">
        <f>'[1]Discounts %'!U89</f>
        <v>0.95125899035319339</v>
      </c>
      <c r="P86" s="6">
        <f>'[1]Discounts %'!V89</f>
        <v>0.9719654483143807</v>
      </c>
      <c r="Q86" s="3">
        <f>'[2]Discounts %'!I89</f>
        <v>0.93499315070639721</v>
      </c>
      <c r="R86" s="3">
        <f>'[2]Discounts %'!J89</f>
        <v>0.97970588059115937</v>
      </c>
      <c r="S86" s="3">
        <f>'[2]Discounts %'!K89</f>
        <v>0.97202223531925913</v>
      </c>
      <c r="T86" s="3">
        <f>'[2]Discounts %'!L89</f>
        <v>0.93996276682386015</v>
      </c>
      <c r="U86" s="3">
        <f>'[2]Discounts %'!M89</f>
        <v>0.96147037078777542</v>
      </c>
      <c r="V86" s="3">
        <f>'[2]Discounts %'!N89</f>
        <v>1</v>
      </c>
      <c r="W86" s="3">
        <f>'[2]Discounts %'!O89</f>
        <v>1</v>
      </c>
      <c r="X86" s="3">
        <f>'[2]Discounts %'!P89</f>
        <v>0.92763255991706373</v>
      </c>
      <c r="Y86" s="3">
        <f>'[2]Discounts %'!Q89</f>
        <v>0.9329001673484526</v>
      </c>
      <c r="Z86" s="3">
        <f>'[2]Discounts %'!R89</f>
        <v>0.93929543417364314</v>
      </c>
      <c r="AA86" s="3">
        <f>'[2]Discounts %'!S89</f>
        <v>0.91130508464660442</v>
      </c>
      <c r="AB86" s="3">
        <f>'[2]Discounts %'!T89</f>
        <v>0.95651755547020445</v>
      </c>
      <c r="AC86" s="3">
        <f>'[2]Discounts %'!U89</f>
        <v>0.95125899035319339</v>
      </c>
      <c r="AD86" s="3">
        <f>'[2]Discounts %'!V89</f>
        <v>0.9719654483143807</v>
      </c>
      <c r="AE86" s="6">
        <f t="shared" si="3"/>
        <v>0</v>
      </c>
      <c r="AF86" s="6">
        <f t="shared" si="4"/>
        <v>0</v>
      </c>
      <c r="AG86" s="6">
        <f t="shared" si="5"/>
        <v>0</v>
      </c>
      <c r="AH86" s="6">
        <f t="shared" si="6"/>
        <v>0</v>
      </c>
      <c r="AI86" s="6">
        <f t="shared" si="7"/>
        <v>0</v>
      </c>
      <c r="AJ86" s="6">
        <f t="shared" si="8"/>
        <v>0</v>
      </c>
      <c r="AK86" s="6">
        <f t="shared" si="9"/>
        <v>0</v>
      </c>
      <c r="AL86" s="6">
        <f t="shared" si="10"/>
        <v>-1.5305945432119161E-2</v>
      </c>
      <c r="AM86" s="6">
        <f t="shared" si="11"/>
        <v>-7.095602532484202E-4</v>
      </c>
      <c r="AN86" s="6">
        <f t="shared" si="12"/>
        <v>1.2391050021061112E-3</v>
      </c>
      <c r="AO86" s="6">
        <f t="shared" si="13"/>
        <v>0</v>
      </c>
      <c r="AP86" s="6">
        <f t="shared" si="14"/>
        <v>0</v>
      </c>
      <c r="AQ86" s="6">
        <f t="shared" si="15"/>
        <v>0</v>
      </c>
      <c r="AR86" s="6">
        <f t="shared" si="16"/>
        <v>0</v>
      </c>
    </row>
    <row r="87" spans="1:44" x14ac:dyDescent="0.25">
      <c r="A87" s="1" t="str">
        <f>'[2]Discounts %'!$E90</f>
        <v>0000</v>
      </c>
      <c r="B87" s="1" t="str">
        <f>'[2]Discounts per kWh'!$F90</f>
        <v>LV UMS (Pseudo HH Metered)</v>
      </c>
      <c r="C87" s="6">
        <f>'[1]Discounts %'!I90</f>
        <v>0.93499315070639721</v>
      </c>
      <c r="D87" s="6">
        <f>'[1]Discounts %'!J90</f>
        <v>0.97970588059115937</v>
      </c>
      <c r="E87" s="6">
        <f>'[1]Discounts %'!K90</f>
        <v>0.97202223531925913</v>
      </c>
      <c r="F87" s="6">
        <f>'[1]Discounts %'!L90</f>
        <v>0.93996276682386015</v>
      </c>
      <c r="G87" s="6">
        <f>'[1]Discounts %'!M90</f>
        <v>0.96147037078777531</v>
      </c>
      <c r="H87" s="6">
        <f>'[1]Discounts %'!N90</f>
        <v>1</v>
      </c>
      <c r="I87" s="6">
        <f>'[1]Discounts %'!O90</f>
        <v>1</v>
      </c>
      <c r="J87" s="6">
        <f>'[1]Discounts %'!P90</f>
        <v>0.94293850534918289</v>
      </c>
      <c r="K87" s="6">
        <f>'[1]Discounts %'!Q90</f>
        <v>0.93360972760170102</v>
      </c>
      <c r="L87" s="6">
        <f>'[1]Discounts %'!R90</f>
        <v>0.93805632917153703</v>
      </c>
      <c r="M87" s="6">
        <f>'[1]Discounts %'!S90</f>
        <v>0.91130508464660442</v>
      </c>
      <c r="N87" s="6">
        <f>'[1]Discounts %'!T90</f>
        <v>0.95651755547020445</v>
      </c>
      <c r="O87" s="6">
        <f>'[1]Discounts %'!U90</f>
        <v>0.95125899035319339</v>
      </c>
      <c r="P87" s="6">
        <f>'[1]Discounts %'!V90</f>
        <v>0.9719654483143807</v>
      </c>
      <c r="Q87" s="3">
        <f>'[2]Discounts %'!I90</f>
        <v>0.93499315070639721</v>
      </c>
      <c r="R87" s="3">
        <f>'[2]Discounts %'!J90</f>
        <v>0.97970588059115937</v>
      </c>
      <c r="S87" s="3">
        <f>'[2]Discounts %'!K90</f>
        <v>0.97202223531925913</v>
      </c>
      <c r="T87" s="3">
        <f>'[2]Discounts %'!L90</f>
        <v>0.93996276682386015</v>
      </c>
      <c r="U87" s="3">
        <f>'[2]Discounts %'!M90</f>
        <v>0.96147037078777542</v>
      </c>
      <c r="V87" s="3">
        <f>'[2]Discounts %'!N90</f>
        <v>1</v>
      </c>
      <c r="W87" s="3">
        <f>'[2]Discounts %'!O90</f>
        <v>1</v>
      </c>
      <c r="X87" s="3">
        <f>'[2]Discounts %'!P90</f>
        <v>0.92763255991706373</v>
      </c>
      <c r="Y87" s="3">
        <f>'[2]Discounts %'!Q90</f>
        <v>0.9329001673484526</v>
      </c>
      <c r="Z87" s="3">
        <f>'[2]Discounts %'!R90</f>
        <v>0.93929543417364314</v>
      </c>
      <c r="AA87" s="3">
        <f>'[2]Discounts %'!S90</f>
        <v>0.91130508464660442</v>
      </c>
      <c r="AB87" s="3">
        <f>'[2]Discounts %'!T90</f>
        <v>0.95651755547020445</v>
      </c>
      <c r="AC87" s="3">
        <f>'[2]Discounts %'!U90</f>
        <v>0.95125899035319339</v>
      </c>
      <c r="AD87" s="3">
        <f>'[2]Discounts %'!V90</f>
        <v>0.9719654483143807</v>
      </c>
      <c r="AE87" s="6">
        <f t="shared" si="3"/>
        <v>0</v>
      </c>
      <c r="AF87" s="6">
        <f t="shared" si="4"/>
        <v>0</v>
      </c>
      <c r="AG87" s="6">
        <f t="shared" si="5"/>
        <v>0</v>
      </c>
      <c r="AH87" s="6">
        <f t="shared" si="6"/>
        <v>0</v>
      </c>
      <c r="AI87" s="6">
        <f t="shared" si="7"/>
        <v>0</v>
      </c>
      <c r="AJ87" s="6">
        <f t="shared" si="8"/>
        <v>0</v>
      </c>
      <c r="AK87" s="6">
        <f t="shared" si="9"/>
        <v>0</v>
      </c>
      <c r="AL87" s="6">
        <f t="shared" si="10"/>
        <v>-1.5305945432119161E-2</v>
      </c>
      <c r="AM87" s="6">
        <f t="shared" si="11"/>
        <v>-7.095602532484202E-4</v>
      </c>
      <c r="AN87" s="6">
        <f t="shared" si="12"/>
        <v>1.2391050021061112E-3</v>
      </c>
      <c r="AO87" s="6">
        <f t="shared" si="13"/>
        <v>0</v>
      </c>
      <c r="AP87" s="6">
        <f t="shared" si="14"/>
        <v>0</v>
      </c>
      <c r="AQ87" s="6">
        <f t="shared" si="15"/>
        <v>0</v>
      </c>
      <c r="AR87" s="6">
        <f t="shared" si="16"/>
        <v>0</v>
      </c>
    </row>
    <row r="88" spans="1:44" x14ac:dyDescent="0.25">
      <c r="A88" s="1" t="str">
        <f>'[2]Discounts %'!$E91</f>
        <v>0000</v>
      </c>
      <c r="B88" s="1" t="str">
        <f>'[2]Discounts per kWh'!$F91</f>
        <v>LV Generation NHH or Aggregate HH</v>
      </c>
      <c r="C88" s="6">
        <f>'[1]Discounts %'!I91</f>
        <v>0.89977781453188588</v>
      </c>
      <c r="D88" s="6">
        <f>'[1]Discounts %'!J91</f>
        <v>0.96634241563470447</v>
      </c>
      <c r="E88" s="6">
        <f>'[1]Discounts %'!K91</f>
        <v>0.95396656316388984</v>
      </c>
      <c r="F88" s="6">
        <f>'[1]Discounts %'!L91</f>
        <v>0.91605129972291133</v>
      </c>
      <c r="G88" s="6">
        <f>'[1]Discounts %'!M91</f>
        <v>0.93999268452062423</v>
      </c>
      <c r="H88" s="6">
        <f>'[1]Discounts %'!N91</f>
        <v>1</v>
      </c>
      <c r="I88" s="6">
        <f>'[1]Discounts %'!O91</f>
        <v>1</v>
      </c>
      <c r="J88" s="6">
        <f>'[1]Discounts %'!P91</f>
        <v>0.92090670061224922</v>
      </c>
      <c r="K88" s="6">
        <f>'[1]Discounts %'!Q91</f>
        <v>0.90208490546914311</v>
      </c>
      <c r="L88" s="6">
        <f>'[1]Discounts %'!R91</f>
        <v>0.90943558123348134</v>
      </c>
      <c r="M88" s="6">
        <f>'[1]Discounts %'!S91</f>
        <v>0.8731323066123704</v>
      </c>
      <c r="N88" s="6">
        <f>'[1]Discounts %'!T91</f>
        <v>0.93422703321336042</v>
      </c>
      <c r="O88" s="6">
        <f>'[1]Discounts %'!U91</f>
        <v>0.92119667968683028</v>
      </c>
      <c r="P88" s="6">
        <f>'[1]Discounts %'!V91</f>
        <v>0.95796578559001921</v>
      </c>
      <c r="Q88" s="3">
        <f>'[2]Discounts %'!I91</f>
        <v>0.89977781453188588</v>
      </c>
      <c r="R88" s="3">
        <f>'[2]Discounts %'!J91</f>
        <v>0.96634241563470447</v>
      </c>
      <c r="S88" s="3">
        <f>'[2]Discounts %'!K91</f>
        <v>0.95396656316388984</v>
      </c>
      <c r="T88" s="3">
        <f>'[2]Discounts %'!L91</f>
        <v>0.91605129972291133</v>
      </c>
      <c r="U88" s="3">
        <f>'[2]Discounts %'!M91</f>
        <v>0.93999268452062423</v>
      </c>
      <c r="V88" s="3">
        <f>'[2]Discounts %'!N91</f>
        <v>1</v>
      </c>
      <c r="W88" s="3">
        <f>'[2]Discounts %'!O91</f>
        <v>1</v>
      </c>
      <c r="X88" s="3">
        <f>'[2]Discounts %'!P91</f>
        <v>0.90031578815780045</v>
      </c>
      <c r="Y88" s="3">
        <f>'[2]Discounts %'!Q91</f>
        <v>0.90107411806467042</v>
      </c>
      <c r="Z88" s="3">
        <f>'[2]Discounts %'!R91</f>
        <v>0.91119300681041882</v>
      </c>
      <c r="AA88" s="3">
        <f>'[2]Discounts %'!S91</f>
        <v>0.8731323066123704</v>
      </c>
      <c r="AB88" s="3">
        <f>'[2]Discounts %'!T91</f>
        <v>0.93422703321336042</v>
      </c>
      <c r="AC88" s="3">
        <f>'[2]Discounts %'!U91</f>
        <v>0.92119667968683028</v>
      </c>
      <c r="AD88" s="3">
        <f>'[2]Discounts %'!V91</f>
        <v>0.95796578559001921</v>
      </c>
      <c r="AE88" s="6">
        <f t="shared" si="3"/>
        <v>0</v>
      </c>
      <c r="AF88" s="6">
        <f t="shared" si="4"/>
        <v>0</v>
      </c>
      <c r="AG88" s="6">
        <f t="shared" si="5"/>
        <v>0</v>
      </c>
      <c r="AH88" s="6">
        <f t="shared" si="6"/>
        <v>0</v>
      </c>
      <c r="AI88" s="6">
        <f t="shared" si="7"/>
        <v>0</v>
      </c>
      <c r="AJ88" s="6">
        <f t="shared" si="8"/>
        <v>0</v>
      </c>
      <c r="AK88" s="6">
        <f t="shared" si="9"/>
        <v>0</v>
      </c>
      <c r="AL88" s="6">
        <f t="shared" si="10"/>
        <v>-2.0590912454448773E-2</v>
      </c>
      <c r="AM88" s="6">
        <f t="shared" si="11"/>
        <v>-1.0107874044726906E-3</v>
      </c>
      <c r="AN88" s="6">
        <f t="shared" si="12"/>
        <v>1.7574255769374769E-3</v>
      </c>
      <c r="AO88" s="6">
        <f t="shared" si="13"/>
        <v>0</v>
      </c>
      <c r="AP88" s="6">
        <f t="shared" si="14"/>
        <v>0</v>
      </c>
      <c r="AQ88" s="6">
        <f t="shared" si="15"/>
        <v>0</v>
      </c>
      <c r="AR88" s="6">
        <f t="shared" si="16"/>
        <v>0</v>
      </c>
    </row>
    <row r="89" spans="1:44" x14ac:dyDescent="0.25">
      <c r="A89" s="1" t="str">
        <f>'[2]Discounts %'!$E92</f>
        <v>0000</v>
      </c>
      <c r="B89" s="1" t="str">
        <f>'[2]Discounts per kWh'!$F92</f>
        <v>LV Sub Generation NHH</v>
      </c>
      <c r="C89" s="6">
        <f>'[1]Discounts %'!I92</f>
        <v>0.88267111737538728</v>
      </c>
      <c r="D89" s="6">
        <f>'[1]Discounts %'!J92</f>
        <v>0.95904004337390869</v>
      </c>
      <c r="E89" s="6">
        <f>'[1]Discounts %'!K92</f>
        <v>0.9429062179513632</v>
      </c>
      <c r="F89" s="6">
        <f>'[1]Discounts %'!L92</f>
        <v>0.9089577890913314</v>
      </c>
      <c r="G89" s="6">
        <f>'[1]Discounts %'!M92</f>
        <v>0.93183238646912259</v>
      </c>
      <c r="H89" s="6">
        <f>'[1]Discounts %'!N92</f>
        <v>1</v>
      </c>
      <c r="I89" s="6">
        <f>'[1]Discounts %'!O92</f>
        <v>1</v>
      </c>
      <c r="J89" s="6">
        <f>'[1]Discounts %'!P92</f>
        <v>0.91207147986163661</v>
      </c>
      <c r="K89" s="6">
        <f>'[1]Discounts %'!Q92</f>
        <v>0.89105091071409148</v>
      </c>
      <c r="L89" s="6">
        <f>'[1]Discounts %'!R92</f>
        <v>0.89997597256055994</v>
      </c>
      <c r="M89" s="6">
        <f>'[1]Discounts %'!S92</f>
        <v>0.85707535230596987</v>
      </c>
      <c r="N89" s="6">
        <f>'[1]Discounts %'!T92</f>
        <v>0.92497323980140089</v>
      </c>
      <c r="O89" s="6">
        <f>'[1]Discounts %'!U92</f>
        <v>0.90717492386366916</v>
      </c>
      <c r="P89" s="6">
        <f>'[1]Discounts %'!V92</f>
        <v>0.95002536280867589</v>
      </c>
      <c r="Q89" s="3">
        <f>'[2]Discounts %'!I92</f>
        <v>0.88267111737538728</v>
      </c>
      <c r="R89" s="3">
        <f>'[2]Discounts %'!J92</f>
        <v>0.95904004337390869</v>
      </c>
      <c r="S89" s="3">
        <f>'[2]Discounts %'!K92</f>
        <v>0.9429062179513632</v>
      </c>
      <c r="T89" s="3">
        <f>'[2]Discounts %'!L92</f>
        <v>0.9089577890913314</v>
      </c>
      <c r="U89" s="3">
        <f>'[2]Discounts %'!M92</f>
        <v>0.93183238646912259</v>
      </c>
      <c r="V89" s="3">
        <f>'[2]Discounts %'!N92</f>
        <v>1</v>
      </c>
      <c r="W89" s="3">
        <f>'[2]Discounts %'!O92</f>
        <v>1</v>
      </c>
      <c r="X89" s="3">
        <f>'[2]Discounts %'!P92</f>
        <v>0.88945653528087554</v>
      </c>
      <c r="Y89" s="3">
        <f>'[2]Discounts %'!Q92</f>
        <v>0.88994011538084128</v>
      </c>
      <c r="Z89" s="3">
        <f>'[2]Discounts %'!R92</f>
        <v>0.90189716256491925</v>
      </c>
      <c r="AA89" s="3">
        <f>'[2]Discounts %'!S92</f>
        <v>0.85707535230596987</v>
      </c>
      <c r="AB89" s="3">
        <f>'[2]Discounts %'!T92</f>
        <v>0.92497323980140089</v>
      </c>
      <c r="AC89" s="3">
        <f>'[2]Discounts %'!U92</f>
        <v>0.90717492386366916</v>
      </c>
      <c r="AD89" s="3">
        <f>'[2]Discounts %'!V92</f>
        <v>0.95002536280867589</v>
      </c>
      <c r="AE89" s="6">
        <f t="shared" si="3"/>
        <v>0</v>
      </c>
      <c r="AF89" s="6">
        <f t="shared" si="4"/>
        <v>0</v>
      </c>
      <c r="AG89" s="6">
        <f t="shared" si="5"/>
        <v>0</v>
      </c>
      <c r="AH89" s="6">
        <f t="shared" si="6"/>
        <v>0</v>
      </c>
      <c r="AI89" s="6">
        <f t="shared" si="7"/>
        <v>0</v>
      </c>
      <c r="AJ89" s="6">
        <f t="shared" si="8"/>
        <v>0</v>
      </c>
      <c r="AK89" s="6">
        <f t="shared" si="9"/>
        <v>0</v>
      </c>
      <c r="AL89" s="6">
        <f t="shared" si="10"/>
        <v>-2.2614944580761076E-2</v>
      </c>
      <c r="AM89" s="6">
        <f t="shared" si="11"/>
        <v>-1.110795333250203E-3</v>
      </c>
      <c r="AN89" s="6">
        <f t="shared" si="12"/>
        <v>1.9211900043593078E-3</v>
      </c>
      <c r="AO89" s="6">
        <f t="shared" si="13"/>
        <v>0</v>
      </c>
      <c r="AP89" s="6">
        <f t="shared" si="14"/>
        <v>0</v>
      </c>
      <c r="AQ89" s="6">
        <f t="shared" si="15"/>
        <v>0</v>
      </c>
      <c r="AR89" s="6">
        <f t="shared" si="16"/>
        <v>0</v>
      </c>
    </row>
    <row r="90" spans="1:44" x14ac:dyDescent="0.25">
      <c r="A90" s="1" t="str">
        <f>'[2]Discounts %'!$E93</f>
        <v>0000</v>
      </c>
      <c r="B90" s="1" t="str">
        <f>'[2]Discounts per kWh'!$F93</f>
        <v>LV Generation Intermittent</v>
      </c>
      <c r="C90" s="6">
        <f>'[1]Discounts %'!I93</f>
        <v>0.89977781453188588</v>
      </c>
      <c r="D90" s="6">
        <f>'[1]Discounts %'!J93</f>
        <v>0.96634241563470447</v>
      </c>
      <c r="E90" s="6">
        <f>'[1]Discounts %'!K93</f>
        <v>0.95396656316388984</v>
      </c>
      <c r="F90" s="6">
        <f>'[1]Discounts %'!L93</f>
        <v>0.91605129972291133</v>
      </c>
      <c r="G90" s="6">
        <f>'[1]Discounts %'!M93</f>
        <v>0.93999268452062423</v>
      </c>
      <c r="H90" s="6">
        <f>'[1]Discounts %'!N93</f>
        <v>1</v>
      </c>
      <c r="I90" s="6">
        <f>'[1]Discounts %'!O93</f>
        <v>1</v>
      </c>
      <c r="J90" s="6">
        <f>'[1]Discounts %'!P93</f>
        <v>0.92090670061224922</v>
      </c>
      <c r="K90" s="6">
        <f>'[1]Discounts %'!Q93</f>
        <v>0.90208490546914311</v>
      </c>
      <c r="L90" s="6">
        <f>'[1]Discounts %'!R93</f>
        <v>0.90943558123348134</v>
      </c>
      <c r="M90" s="6">
        <f>'[1]Discounts %'!S93</f>
        <v>0.8731323066123704</v>
      </c>
      <c r="N90" s="6">
        <f>'[1]Discounts %'!T93</f>
        <v>0.93422703321336042</v>
      </c>
      <c r="O90" s="6">
        <f>'[1]Discounts %'!U93</f>
        <v>0.92119667968683028</v>
      </c>
      <c r="P90" s="6">
        <f>'[1]Discounts %'!V93</f>
        <v>0.95796578559001921</v>
      </c>
      <c r="Q90" s="3">
        <f>'[2]Discounts %'!I93</f>
        <v>0.89977781453188588</v>
      </c>
      <c r="R90" s="3">
        <f>'[2]Discounts %'!J93</f>
        <v>0.96634241563470447</v>
      </c>
      <c r="S90" s="3">
        <f>'[2]Discounts %'!K93</f>
        <v>0.95396656316388984</v>
      </c>
      <c r="T90" s="3">
        <f>'[2]Discounts %'!L93</f>
        <v>0.91605129972291133</v>
      </c>
      <c r="U90" s="3">
        <f>'[2]Discounts %'!M93</f>
        <v>0.93999268452062423</v>
      </c>
      <c r="V90" s="3">
        <f>'[2]Discounts %'!N93</f>
        <v>1</v>
      </c>
      <c r="W90" s="3">
        <f>'[2]Discounts %'!O93</f>
        <v>1</v>
      </c>
      <c r="X90" s="3">
        <f>'[2]Discounts %'!P93</f>
        <v>0.90031578815780045</v>
      </c>
      <c r="Y90" s="3">
        <f>'[2]Discounts %'!Q93</f>
        <v>0.90107411806467042</v>
      </c>
      <c r="Z90" s="3">
        <f>'[2]Discounts %'!R93</f>
        <v>0.91119300681041882</v>
      </c>
      <c r="AA90" s="3">
        <f>'[2]Discounts %'!S93</f>
        <v>0.8731323066123704</v>
      </c>
      <c r="AB90" s="3">
        <f>'[2]Discounts %'!T93</f>
        <v>0.93422703321336042</v>
      </c>
      <c r="AC90" s="3">
        <f>'[2]Discounts %'!U93</f>
        <v>0.92119667968683028</v>
      </c>
      <c r="AD90" s="3">
        <f>'[2]Discounts %'!V93</f>
        <v>0.95796578559001921</v>
      </c>
      <c r="AE90" s="6">
        <f t="shared" si="3"/>
        <v>0</v>
      </c>
      <c r="AF90" s="6">
        <f t="shared" si="4"/>
        <v>0</v>
      </c>
      <c r="AG90" s="6">
        <f t="shared" si="5"/>
        <v>0</v>
      </c>
      <c r="AH90" s="6">
        <f t="shared" si="6"/>
        <v>0</v>
      </c>
      <c r="AI90" s="6">
        <f t="shared" si="7"/>
        <v>0</v>
      </c>
      <c r="AJ90" s="6">
        <f t="shared" si="8"/>
        <v>0</v>
      </c>
      <c r="AK90" s="6">
        <f t="shared" si="9"/>
        <v>0</v>
      </c>
      <c r="AL90" s="6">
        <f t="shared" si="10"/>
        <v>-2.0590912454448773E-2</v>
      </c>
      <c r="AM90" s="6">
        <f t="shared" si="11"/>
        <v>-1.0107874044726906E-3</v>
      </c>
      <c r="AN90" s="6">
        <f t="shared" si="12"/>
        <v>1.7574255769374769E-3</v>
      </c>
      <c r="AO90" s="6">
        <f t="shared" si="13"/>
        <v>0</v>
      </c>
      <c r="AP90" s="6">
        <f t="shared" si="14"/>
        <v>0</v>
      </c>
      <c r="AQ90" s="6">
        <f t="shared" si="15"/>
        <v>0</v>
      </c>
      <c r="AR90" s="6">
        <f t="shared" si="16"/>
        <v>0</v>
      </c>
    </row>
    <row r="91" spans="1:44" x14ac:dyDescent="0.25">
      <c r="A91" s="1" t="str">
        <f>'[2]Discounts %'!$E94</f>
        <v>0000</v>
      </c>
      <c r="B91" s="1" t="str">
        <f>'[2]Discounts per kWh'!$F94</f>
        <v>LV Generation Non-Intermittent</v>
      </c>
      <c r="C91" s="6">
        <f>'[1]Discounts %'!I94</f>
        <v>0.89977781453188588</v>
      </c>
      <c r="D91" s="6">
        <f>'[1]Discounts %'!J94</f>
        <v>0.96634241563470447</v>
      </c>
      <c r="E91" s="6">
        <f>'[1]Discounts %'!K94</f>
        <v>0.95396656316388984</v>
      </c>
      <c r="F91" s="6">
        <f>'[1]Discounts %'!L94</f>
        <v>0.91605129972291133</v>
      </c>
      <c r="G91" s="6">
        <f>'[1]Discounts %'!M94</f>
        <v>0.93999268452062423</v>
      </c>
      <c r="H91" s="6">
        <f>'[1]Discounts %'!N94</f>
        <v>1</v>
      </c>
      <c r="I91" s="6">
        <f>'[1]Discounts %'!O94</f>
        <v>1</v>
      </c>
      <c r="J91" s="6">
        <f>'[1]Discounts %'!P94</f>
        <v>0.92090670061224922</v>
      </c>
      <c r="K91" s="6">
        <f>'[1]Discounts %'!Q94</f>
        <v>0.90208490546914311</v>
      </c>
      <c r="L91" s="6">
        <f>'[1]Discounts %'!R94</f>
        <v>0.90943558123348134</v>
      </c>
      <c r="M91" s="6">
        <f>'[1]Discounts %'!S94</f>
        <v>0.8731323066123704</v>
      </c>
      <c r="N91" s="6">
        <f>'[1]Discounts %'!T94</f>
        <v>0.93422703321336042</v>
      </c>
      <c r="O91" s="6">
        <f>'[1]Discounts %'!U94</f>
        <v>0.92119667968683028</v>
      </c>
      <c r="P91" s="6">
        <f>'[1]Discounts %'!V94</f>
        <v>0.95796578559001921</v>
      </c>
      <c r="Q91" s="3">
        <f>'[2]Discounts %'!I94</f>
        <v>0.89977781453188588</v>
      </c>
      <c r="R91" s="3">
        <f>'[2]Discounts %'!J94</f>
        <v>0.96634241563470447</v>
      </c>
      <c r="S91" s="3">
        <f>'[2]Discounts %'!K94</f>
        <v>0.95396656316388984</v>
      </c>
      <c r="T91" s="3">
        <f>'[2]Discounts %'!L94</f>
        <v>0.91605129972291133</v>
      </c>
      <c r="U91" s="3">
        <f>'[2]Discounts %'!M94</f>
        <v>0.93999268452062423</v>
      </c>
      <c r="V91" s="3">
        <f>'[2]Discounts %'!N94</f>
        <v>1</v>
      </c>
      <c r="W91" s="3">
        <f>'[2]Discounts %'!O94</f>
        <v>1</v>
      </c>
      <c r="X91" s="3">
        <f>'[2]Discounts %'!P94</f>
        <v>0.90031578815780045</v>
      </c>
      <c r="Y91" s="3">
        <f>'[2]Discounts %'!Q94</f>
        <v>0.90107411806467042</v>
      </c>
      <c r="Z91" s="3">
        <f>'[2]Discounts %'!R94</f>
        <v>0.91119300681041882</v>
      </c>
      <c r="AA91" s="3">
        <f>'[2]Discounts %'!S94</f>
        <v>0.8731323066123704</v>
      </c>
      <c r="AB91" s="3">
        <f>'[2]Discounts %'!T94</f>
        <v>0.93422703321336042</v>
      </c>
      <c r="AC91" s="3">
        <f>'[2]Discounts %'!U94</f>
        <v>0.92119667968683028</v>
      </c>
      <c r="AD91" s="3">
        <f>'[2]Discounts %'!V94</f>
        <v>0.95796578559001921</v>
      </c>
      <c r="AE91" s="6">
        <f t="shared" si="3"/>
        <v>0</v>
      </c>
      <c r="AF91" s="6">
        <f t="shared" si="4"/>
        <v>0</v>
      </c>
      <c r="AG91" s="6">
        <f t="shared" si="5"/>
        <v>0</v>
      </c>
      <c r="AH91" s="6">
        <f t="shared" si="6"/>
        <v>0</v>
      </c>
      <c r="AI91" s="6">
        <f t="shared" si="7"/>
        <v>0</v>
      </c>
      <c r="AJ91" s="6">
        <f t="shared" si="8"/>
        <v>0</v>
      </c>
      <c r="AK91" s="6">
        <f t="shared" si="9"/>
        <v>0</v>
      </c>
      <c r="AL91" s="6">
        <f t="shared" si="10"/>
        <v>-2.0590912454448773E-2</v>
      </c>
      <c r="AM91" s="6">
        <f t="shared" si="11"/>
        <v>-1.0107874044726906E-3</v>
      </c>
      <c r="AN91" s="6">
        <f t="shared" si="12"/>
        <v>1.7574255769374769E-3</v>
      </c>
      <c r="AO91" s="6">
        <f t="shared" si="13"/>
        <v>0</v>
      </c>
      <c r="AP91" s="6">
        <f t="shared" si="14"/>
        <v>0</v>
      </c>
      <c r="AQ91" s="6">
        <f t="shared" si="15"/>
        <v>0</v>
      </c>
      <c r="AR91" s="6">
        <f t="shared" si="16"/>
        <v>0</v>
      </c>
    </row>
    <row r="92" spans="1:44" x14ac:dyDescent="0.25">
      <c r="A92" s="1" t="str">
        <f>'[2]Discounts %'!$E95</f>
        <v>0000</v>
      </c>
      <c r="B92" s="1" t="str">
        <f>'[2]Discounts per kWh'!$F95</f>
        <v>LV Sub Generation Intermittent</v>
      </c>
      <c r="C92" s="6">
        <f>'[1]Discounts %'!I95</f>
        <v>0.88267111737538728</v>
      </c>
      <c r="D92" s="6">
        <f>'[1]Discounts %'!J95</f>
        <v>0.95904004337390869</v>
      </c>
      <c r="E92" s="6">
        <f>'[1]Discounts %'!K95</f>
        <v>0.9429062179513632</v>
      </c>
      <c r="F92" s="6">
        <f>'[1]Discounts %'!L95</f>
        <v>0.9089577890913314</v>
      </c>
      <c r="G92" s="6">
        <f>'[1]Discounts %'!M95</f>
        <v>0.93183238646912259</v>
      </c>
      <c r="H92" s="6">
        <f>'[1]Discounts %'!N95</f>
        <v>1</v>
      </c>
      <c r="I92" s="6">
        <f>'[1]Discounts %'!O95</f>
        <v>1</v>
      </c>
      <c r="J92" s="6">
        <f>'[1]Discounts %'!P95</f>
        <v>0.91207147986163661</v>
      </c>
      <c r="K92" s="6">
        <f>'[1]Discounts %'!Q95</f>
        <v>0.89105091071409148</v>
      </c>
      <c r="L92" s="6">
        <f>'[1]Discounts %'!R95</f>
        <v>0.89997597256055994</v>
      </c>
      <c r="M92" s="6">
        <f>'[1]Discounts %'!S95</f>
        <v>0.85707535230596987</v>
      </c>
      <c r="N92" s="6">
        <f>'[1]Discounts %'!T95</f>
        <v>0.92497323980140089</v>
      </c>
      <c r="O92" s="6">
        <f>'[1]Discounts %'!U95</f>
        <v>0.90717492386366916</v>
      </c>
      <c r="P92" s="6">
        <f>'[1]Discounts %'!V95</f>
        <v>0.95002536280867589</v>
      </c>
      <c r="Q92" s="3">
        <f>'[2]Discounts %'!I95</f>
        <v>0.88267111737538728</v>
      </c>
      <c r="R92" s="3">
        <f>'[2]Discounts %'!J95</f>
        <v>0.95904004337390869</v>
      </c>
      <c r="S92" s="3">
        <f>'[2]Discounts %'!K95</f>
        <v>0.9429062179513632</v>
      </c>
      <c r="T92" s="3">
        <f>'[2]Discounts %'!L95</f>
        <v>0.9089577890913314</v>
      </c>
      <c r="U92" s="3">
        <f>'[2]Discounts %'!M95</f>
        <v>0.93183238646912259</v>
      </c>
      <c r="V92" s="3">
        <f>'[2]Discounts %'!N95</f>
        <v>1</v>
      </c>
      <c r="W92" s="3">
        <f>'[2]Discounts %'!O95</f>
        <v>1</v>
      </c>
      <c r="X92" s="3">
        <f>'[2]Discounts %'!P95</f>
        <v>0.88945653528087554</v>
      </c>
      <c r="Y92" s="3">
        <f>'[2]Discounts %'!Q95</f>
        <v>0.88994011538084128</v>
      </c>
      <c r="Z92" s="3">
        <f>'[2]Discounts %'!R95</f>
        <v>0.90189716256491925</v>
      </c>
      <c r="AA92" s="3">
        <f>'[2]Discounts %'!S95</f>
        <v>0.85707535230596987</v>
      </c>
      <c r="AB92" s="3">
        <f>'[2]Discounts %'!T95</f>
        <v>0.92497323980140089</v>
      </c>
      <c r="AC92" s="3">
        <f>'[2]Discounts %'!U95</f>
        <v>0.90717492386366916</v>
      </c>
      <c r="AD92" s="3">
        <f>'[2]Discounts %'!V95</f>
        <v>0.95002536280867589</v>
      </c>
      <c r="AE92" s="6">
        <f t="shared" si="3"/>
        <v>0</v>
      </c>
      <c r="AF92" s="6">
        <f t="shared" si="4"/>
        <v>0</v>
      </c>
      <c r="AG92" s="6">
        <f t="shared" si="5"/>
        <v>0</v>
      </c>
      <c r="AH92" s="6">
        <f t="shared" si="6"/>
        <v>0</v>
      </c>
      <c r="AI92" s="6">
        <f t="shared" si="7"/>
        <v>0</v>
      </c>
      <c r="AJ92" s="6">
        <f t="shared" si="8"/>
        <v>0</v>
      </c>
      <c r="AK92" s="6">
        <f t="shared" si="9"/>
        <v>0</v>
      </c>
      <c r="AL92" s="6">
        <f t="shared" si="10"/>
        <v>-2.2614944580761076E-2</v>
      </c>
      <c r="AM92" s="6">
        <f t="shared" si="11"/>
        <v>-1.110795333250203E-3</v>
      </c>
      <c r="AN92" s="6">
        <f t="shared" si="12"/>
        <v>1.9211900043593078E-3</v>
      </c>
      <c r="AO92" s="6">
        <f t="shared" si="13"/>
        <v>0</v>
      </c>
      <c r="AP92" s="6">
        <f t="shared" si="14"/>
        <v>0</v>
      </c>
      <c r="AQ92" s="6">
        <f t="shared" si="15"/>
        <v>0</v>
      </c>
      <c r="AR92" s="6">
        <f t="shared" si="16"/>
        <v>0</v>
      </c>
    </row>
    <row r="93" spans="1:44" x14ac:dyDescent="0.25">
      <c r="A93" s="1" t="str">
        <f>'[2]Discounts %'!$E96</f>
        <v>0000</v>
      </c>
      <c r="B93" s="1" t="str">
        <f>'[2]Discounts per kWh'!$F96</f>
        <v>LV Sub Generation Non-Intermittent</v>
      </c>
      <c r="C93" s="6">
        <f>'[1]Discounts %'!I96</f>
        <v>0.88267111737538728</v>
      </c>
      <c r="D93" s="6">
        <f>'[1]Discounts %'!J96</f>
        <v>0.95904004337390869</v>
      </c>
      <c r="E93" s="6">
        <f>'[1]Discounts %'!K96</f>
        <v>0.9429062179513632</v>
      </c>
      <c r="F93" s="6">
        <f>'[1]Discounts %'!L96</f>
        <v>0.9089577890913314</v>
      </c>
      <c r="G93" s="6">
        <f>'[1]Discounts %'!M96</f>
        <v>0.93183238646912259</v>
      </c>
      <c r="H93" s="6">
        <f>'[1]Discounts %'!N96</f>
        <v>1</v>
      </c>
      <c r="I93" s="6">
        <f>'[1]Discounts %'!O96</f>
        <v>1</v>
      </c>
      <c r="J93" s="6">
        <f>'[1]Discounts %'!P96</f>
        <v>0.91207147986163661</v>
      </c>
      <c r="K93" s="6">
        <f>'[1]Discounts %'!Q96</f>
        <v>0.89105091071409148</v>
      </c>
      <c r="L93" s="6">
        <f>'[1]Discounts %'!R96</f>
        <v>0.89997597256055994</v>
      </c>
      <c r="M93" s="6">
        <f>'[1]Discounts %'!S96</f>
        <v>0.85707535230596987</v>
      </c>
      <c r="N93" s="6">
        <f>'[1]Discounts %'!T96</f>
        <v>0.92497323980140089</v>
      </c>
      <c r="O93" s="6">
        <f>'[1]Discounts %'!U96</f>
        <v>0.90717492386366916</v>
      </c>
      <c r="P93" s="6">
        <f>'[1]Discounts %'!V96</f>
        <v>0.95002536280867589</v>
      </c>
      <c r="Q93" s="3">
        <f>'[2]Discounts %'!I96</f>
        <v>0.88267111737538728</v>
      </c>
      <c r="R93" s="3">
        <f>'[2]Discounts %'!J96</f>
        <v>0.95904004337390869</v>
      </c>
      <c r="S93" s="3">
        <f>'[2]Discounts %'!K96</f>
        <v>0.9429062179513632</v>
      </c>
      <c r="T93" s="3">
        <f>'[2]Discounts %'!L96</f>
        <v>0.9089577890913314</v>
      </c>
      <c r="U93" s="3">
        <f>'[2]Discounts %'!M96</f>
        <v>0.93183238646912259</v>
      </c>
      <c r="V93" s="3">
        <f>'[2]Discounts %'!N96</f>
        <v>1</v>
      </c>
      <c r="W93" s="3">
        <f>'[2]Discounts %'!O96</f>
        <v>1</v>
      </c>
      <c r="X93" s="3">
        <f>'[2]Discounts %'!P96</f>
        <v>0.88945653528087554</v>
      </c>
      <c r="Y93" s="3">
        <f>'[2]Discounts %'!Q96</f>
        <v>0.88994011538084128</v>
      </c>
      <c r="Z93" s="3">
        <f>'[2]Discounts %'!R96</f>
        <v>0.90189716256491925</v>
      </c>
      <c r="AA93" s="3">
        <f>'[2]Discounts %'!S96</f>
        <v>0.85707535230596987</v>
      </c>
      <c r="AB93" s="3">
        <f>'[2]Discounts %'!T96</f>
        <v>0.92497323980140089</v>
      </c>
      <c r="AC93" s="3">
        <f>'[2]Discounts %'!U96</f>
        <v>0.90717492386366916</v>
      </c>
      <c r="AD93" s="3">
        <f>'[2]Discounts %'!V96</f>
        <v>0.95002536280867589</v>
      </c>
      <c r="AE93" s="6">
        <f t="shared" si="3"/>
        <v>0</v>
      </c>
      <c r="AF93" s="6">
        <f t="shared" si="4"/>
        <v>0</v>
      </c>
      <c r="AG93" s="6">
        <f t="shared" si="5"/>
        <v>0</v>
      </c>
      <c r="AH93" s="6">
        <f t="shared" si="6"/>
        <v>0</v>
      </c>
      <c r="AI93" s="6">
        <f t="shared" si="7"/>
        <v>0</v>
      </c>
      <c r="AJ93" s="6">
        <f t="shared" si="8"/>
        <v>0</v>
      </c>
      <c r="AK93" s="6">
        <f t="shared" si="9"/>
        <v>0</v>
      </c>
      <c r="AL93" s="6">
        <f t="shared" si="10"/>
        <v>-2.2614944580761076E-2</v>
      </c>
      <c r="AM93" s="6">
        <f t="shared" si="11"/>
        <v>-1.110795333250203E-3</v>
      </c>
      <c r="AN93" s="6">
        <f t="shared" si="12"/>
        <v>1.9211900043593078E-3</v>
      </c>
      <c r="AO93" s="6">
        <f t="shared" si="13"/>
        <v>0</v>
      </c>
      <c r="AP93" s="6">
        <f t="shared" si="14"/>
        <v>0</v>
      </c>
      <c r="AQ93" s="6">
        <f t="shared" si="15"/>
        <v>0</v>
      </c>
      <c r="AR93" s="6">
        <f t="shared" si="16"/>
        <v>0</v>
      </c>
    </row>
    <row r="94" spans="1:44" x14ac:dyDescent="0.25">
      <c r="A94" s="1" t="str">
        <f>'[2]Discounts %'!$E97</f>
        <v>0000</v>
      </c>
      <c r="B94" s="1" t="str">
        <f>'[2]Discounts per kWh'!$F97</f>
        <v>HV Generation Intermittent</v>
      </c>
      <c r="C94" s="6">
        <f>'[1]Discounts %'!I97</f>
        <v>0.82295377316207607</v>
      </c>
      <c r="D94" s="6">
        <f>'[1]Discounts %'!J97</f>
        <v>0.92679397007842446</v>
      </c>
      <c r="E94" s="6">
        <f>'[1]Discounts %'!K97</f>
        <v>0.90173267396138912</v>
      </c>
      <c r="F94" s="6">
        <f>'[1]Discounts %'!L97</f>
        <v>0.80179305285772151</v>
      </c>
      <c r="G94" s="6">
        <f>'[1]Discounts %'!M97</f>
        <v>0.88468169825231358</v>
      </c>
      <c r="H94" s="6">
        <f>'[1]Discounts %'!N97</f>
        <v>1</v>
      </c>
      <c r="I94" s="6">
        <f>'[1]Discounts %'!O97</f>
        <v>1</v>
      </c>
      <c r="J94" s="6">
        <f>'[1]Discounts %'!P97</f>
        <v>0.88373954810250133</v>
      </c>
      <c r="K94" s="6">
        <f>'[1]Discounts %'!Q97</f>
        <v>0.82544290667319009</v>
      </c>
      <c r="L94" s="6">
        <f>'[1]Discounts %'!R97</f>
        <v>0.8635957115279439</v>
      </c>
      <c r="M94" s="6">
        <f>'[1]Discounts %'!S97</f>
        <v>0.79264110632383022</v>
      </c>
      <c r="N94" s="6">
        <f>'[1]Discounts %'!T97</f>
        <v>0.89451236900889786</v>
      </c>
      <c r="O94" s="6">
        <f>'[1]Discounts %'!U97</f>
        <v>0.83127813558019437</v>
      </c>
      <c r="P94" s="6">
        <f>'[1]Discounts %'!V97</f>
        <v>0.89061087668714733</v>
      </c>
      <c r="Q94" s="3">
        <f>'[2]Discounts %'!I97</f>
        <v>0.82295377316207607</v>
      </c>
      <c r="R94" s="3">
        <f>'[2]Discounts %'!J97</f>
        <v>0.92679397007842446</v>
      </c>
      <c r="S94" s="3">
        <f>'[2]Discounts %'!K97</f>
        <v>0.90173267396138912</v>
      </c>
      <c r="T94" s="3">
        <f>'[2]Discounts %'!L97</f>
        <v>0.80179305285772151</v>
      </c>
      <c r="U94" s="3">
        <f>'[2]Discounts %'!M97</f>
        <v>0.88468169825231346</v>
      </c>
      <c r="V94" s="3">
        <f>'[2]Discounts %'!N97</f>
        <v>1</v>
      </c>
      <c r="W94" s="3">
        <f>'[2]Discounts %'!O97</f>
        <v>1</v>
      </c>
      <c r="X94" s="3">
        <f>'[2]Discounts %'!P97</f>
        <v>0.85499620831462675</v>
      </c>
      <c r="Y94" s="3">
        <f>'[2]Discounts %'!Q97</f>
        <v>0.82379547821490651</v>
      </c>
      <c r="Z94" s="3">
        <f>'[2]Discounts %'!R97</f>
        <v>0.86611171303496826</v>
      </c>
      <c r="AA94" s="3">
        <f>'[2]Discounts %'!S97</f>
        <v>0.79264110632383022</v>
      </c>
      <c r="AB94" s="3">
        <f>'[2]Discounts %'!T97</f>
        <v>0.89451236900889786</v>
      </c>
      <c r="AC94" s="3">
        <f>'[2]Discounts %'!U97</f>
        <v>0.83127813558019437</v>
      </c>
      <c r="AD94" s="3">
        <f>'[2]Discounts %'!V97</f>
        <v>0.89061087668714733</v>
      </c>
      <c r="AE94" s="6">
        <f t="shared" si="3"/>
        <v>0</v>
      </c>
      <c r="AF94" s="6">
        <f t="shared" si="4"/>
        <v>0</v>
      </c>
      <c r="AG94" s="6">
        <f t="shared" si="5"/>
        <v>0</v>
      </c>
      <c r="AH94" s="6">
        <f t="shared" si="6"/>
        <v>0</v>
      </c>
      <c r="AI94" s="6">
        <f t="shared" si="7"/>
        <v>0</v>
      </c>
      <c r="AJ94" s="6">
        <f t="shared" si="8"/>
        <v>0</v>
      </c>
      <c r="AK94" s="6">
        <f t="shared" si="9"/>
        <v>0</v>
      </c>
      <c r="AL94" s="6">
        <f t="shared" si="10"/>
        <v>-2.8743339787874578E-2</v>
      </c>
      <c r="AM94" s="6">
        <f t="shared" si="11"/>
        <v>-1.6474284582835841E-3</v>
      </c>
      <c r="AN94" s="6">
        <f t="shared" si="12"/>
        <v>2.5160015070243569E-3</v>
      </c>
      <c r="AO94" s="6">
        <f t="shared" si="13"/>
        <v>0</v>
      </c>
      <c r="AP94" s="6">
        <f t="shared" si="14"/>
        <v>0</v>
      </c>
      <c r="AQ94" s="6">
        <f t="shared" si="15"/>
        <v>0</v>
      </c>
      <c r="AR94" s="6">
        <f t="shared" si="16"/>
        <v>0</v>
      </c>
    </row>
    <row r="95" spans="1:44" x14ac:dyDescent="0.25">
      <c r="A95" s="1" t="str">
        <f>'[2]Discounts %'!$E98</f>
        <v>0000</v>
      </c>
      <c r="B95" s="1" t="str">
        <f>'[2]Discounts per kWh'!$F98</f>
        <v>HV Generation Non-Intermittent</v>
      </c>
      <c r="C95" s="6">
        <f>'[1]Discounts %'!I98</f>
        <v>0.82295377316207607</v>
      </c>
      <c r="D95" s="6">
        <f>'[1]Discounts %'!J98</f>
        <v>0.92679397007842446</v>
      </c>
      <c r="E95" s="6">
        <f>'[1]Discounts %'!K98</f>
        <v>0.90173267396138912</v>
      </c>
      <c r="F95" s="6">
        <f>'[1]Discounts %'!L98</f>
        <v>0.80179305285772151</v>
      </c>
      <c r="G95" s="6">
        <f>'[1]Discounts %'!M98</f>
        <v>0.88468169825231358</v>
      </c>
      <c r="H95" s="6">
        <f>'[1]Discounts %'!N98</f>
        <v>1</v>
      </c>
      <c r="I95" s="6">
        <f>'[1]Discounts %'!O98</f>
        <v>1</v>
      </c>
      <c r="J95" s="6">
        <f>'[1]Discounts %'!P98</f>
        <v>0.88373954810250133</v>
      </c>
      <c r="K95" s="6">
        <f>'[1]Discounts %'!Q98</f>
        <v>0.82544290667319009</v>
      </c>
      <c r="L95" s="6">
        <f>'[1]Discounts %'!R98</f>
        <v>0.8635957115279439</v>
      </c>
      <c r="M95" s="6">
        <f>'[1]Discounts %'!S98</f>
        <v>0.79264110632383022</v>
      </c>
      <c r="N95" s="6">
        <f>'[1]Discounts %'!T98</f>
        <v>0.89451236900889786</v>
      </c>
      <c r="O95" s="6">
        <f>'[1]Discounts %'!U98</f>
        <v>0.83127813558019437</v>
      </c>
      <c r="P95" s="6">
        <f>'[1]Discounts %'!V98</f>
        <v>0.89061087668714733</v>
      </c>
      <c r="Q95" s="3">
        <f>'[2]Discounts %'!I98</f>
        <v>0.82295377316207607</v>
      </c>
      <c r="R95" s="3">
        <f>'[2]Discounts %'!J98</f>
        <v>0.92679397007842446</v>
      </c>
      <c r="S95" s="3">
        <f>'[2]Discounts %'!K98</f>
        <v>0.90173267396138912</v>
      </c>
      <c r="T95" s="3">
        <f>'[2]Discounts %'!L98</f>
        <v>0.80179305285772151</v>
      </c>
      <c r="U95" s="3">
        <f>'[2]Discounts %'!M98</f>
        <v>0.88468169825231346</v>
      </c>
      <c r="V95" s="3">
        <f>'[2]Discounts %'!N98</f>
        <v>1</v>
      </c>
      <c r="W95" s="3">
        <f>'[2]Discounts %'!O98</f>
        <v>1</v>
      </c>
      <c r="X95" s="3">
        <f>'[2]Discounts %'!P98</f>
        <v>0.85499620831462675</v>
      </c>
      <c r="Y95" s="3">
        <f>'[2]Discounts %'!Q98</f>
        <v>0.82379547821490651</v>
      </c>
      <c r="Z95" s="3">
        <f>'[2]Discounts %'!R98</f>
        <v>0.86611171303496826</v>
      </c>
      <c r="AA95" s="3">
        <f>'[2]Discounts %'!S98</f>
        <v>0.79264110632383022</v>
      </c>
      <c r="AB95" s="3">
        <f>'[2]Discounts %'!T98</f>
        <v>0.89451236900889786</v>
      </c>
      <c r="AC95" s="3">
        <f>'[2]Discounts %'!U98</f>
        <v>0.83127813558019437</v>
      </c>
      <c r="AD95" s="3">
        <f>'[2]Discounts %'!V98</f>
        <v>0.89061087668714733</v>
      </c>
      <c r="AE95" s="6">
        <f t="shared" si="3"/>
        <v>0</v>
      </c>
      <c r="AF95" s="6">
        <f t="shared" si="4"/>
        <v>0</v>
      </c>
      <c r="AG95" s="6">
        <f t="shared" si="5"/>
        <v>0</v>
      </c>
      <c r="AH95" s="6">
        <f t="shared" si="6"/>
        <v>0</v>
      </c>
      <c r="AI95" s="6">
        <f t="shared" si="7"/>
        <v>0</v>
      </c>
      <c r="AJ95" s="6">
        <f t="shared" si="8"/>
        <v>0</v>
      </c>
      <c r="AK95" s="6">
        <f t="shared" si="9"/>
        <v>0</v>
      </c>
      <c r="AL95" s="6">
        <f t="shared" si="10"/>
        <v>-2.8743339787874578E-2</v>
      </c>
      <c r="AM95" s="6">
        <f t="shared" si="11"/>
        <v>-1.6474284582835841E-3</v>
      </c>
      <c r="AN95" s="6">
        <f t="shared" si="12"/>
        <v>2.5160015070243569E-3</v>
      </c>
      <c r="AO95" s="6">
        <f t="shared" si="13"/>
        <v>0</v>
      </c>
      <c r="AP95" s="6">
        <f t="shared" si="14"/>
        <v>0</v>
      </c>
      <c r="AQ95" s="6">
        <f t="shared" si="15"/>
        <v>0</v>
      </c>
      <c r="AR95" s="6">
        <f t="shared" si="16"/>
        <v>0</v>
      </c>
    </row>
    <row r="96" spans="1:44" x14ac:dyDescent="0.25">
      <c r="A96" s="1" t="str">
        <f>'[2]Discounts %'!$E99</f>
        <v>132kV</v>
      </c>
      <c r="B96" s="1" t="str">
        <f>'[2]Discounts per kWh'!$F99</f>
        <v>Domestic Unrestricted</v>
      </c>
      <c r="C96" s="6">
        <f>'[1]Discounts %'!I99</f>
        <v>0.81723101642804741</v>
      </c>
      <c r="D96" s="6">
        <f>'[1]Discounts %'!J99</f>
        <v>0.93518593594283583</v>
      </c>
      <c r="E96" s="6">
        <f>'[1]Discounts %'!K99</f>
        <v>0.93141661518100383</v>
      </c>
      <c r="F96" s="6">
        <f>'[1]Discounts %'!L99</f>
        <v>0.93996276682386015</v>
      </c>
      <c r="G96" s="6">
        <f>'[1]Discounts %'!M99</f>
        <v>0.86054257292859082</v>
      </c>
      <c r="H96" s="6">
        <f>'[1]Discounts %'!N99</f>
        <v>1</v>
      </c>
      <c r="I96" s="6">
        <f>'[1]Discounts %'!O99</f>
        <v>0.9278975278480649</v>
      </c>
      <c r="J96" s="6">
        <f>'[1]Discounts %'!P99</f>
        <v>0.84390012468010189</v>
      </c>
      <c r="K96" s="6">
        <f>'[1]Discounts %'!Q99</f>
        <v>0.81717014471941118</v>
      </c>
      <c r="L96" s="6">
        <f>'[1]Discounts %'!R99</f>
        <v>0.80993889444056699</v>
      </c>
      <c r="M96" s="6">
        <f>'[1]Discounts %'!S99</f>
        <v>0.74242185054324561</v>
      </c>
      <c r="N96" s="6">
        <f>'[1]Discounts %'!T99</f>
        <v>0.79115689461986594</v>
      </c>
      <c r="O96" s="6">
        <f>'[1]Discounts %'!U99</f>
        <v>0.88111503567422111</v>
      </c>
      <c r="P96" s="6">
        <f>'[1]Discounts %'!V99</f>
        <v>0.90322578422479172</v>
      </c>
      <c r="Q96" s="3">
        <f>'[2]Discounts %'!I99</f>
        <v>0.81723101642804741</v>
      </c>
      <c r="R96" s="3">
        <f>'[2]Discounts %'!J99</f>
        <v>0.93518593594283583</v>
      </c>
      <c r="S96" s="3">
        <f>'[2]Discounts %'!K99</f>
        <v>0.93141661518100383</v>
      </c>
      <c r="T96" s="3">
        <f>'[2]Discounts %'!L99</f>
        <v>0.93996276682386015</v>
      </c>
      <c r="U96" s="3">
        <f>'[2]Discounts %'!M99</f>
        <v>0.86054257292859082</v>
      </c>
      <c r="V96" s="3">
        <f>'[2]Discounts %'!N99</f>
        <v>1</v>
      </c>
      <c r="W96" s="3">
        <f>'[2]Discounts %'!O99</f>
        <v>0.9278975278480649</v>
      </c>
      <c r="X96" s="3">
        <f>'[2]Discounts %'!P99</f>
        <v>0.83020178784770293</v>
      </c>
      <c r="Y96" s="3">
        <f>'[2]Discounts %'!Q99</f>
        <v>0.8165490806519623</v>
      </c>
      <c r="Z96" s="3">
        <f>'[2]Discounts %'!R99</f>
        <v>0.81100876551791268</v>
      </c>
      <c r="AA96" s="3">
        <f>'[2]Discounts %'!S99</f>
        <v>0.74242185054324561</v>
      </c>
      <c r="AB96" s="3">
        <f>'[2]Discounts %'!T99</f>
        <v>0.79115689461986594</v>
      </c>
      <c r="AC96" s="3">
        <f>'[2]Discounts %'!U99</f>
        <v>0.88111503567422111</v>
      </c>
      <c r="AD96" s="3">
        <f>'[2]Discounts %'!V99</f>
        <v>0.90322578422479172</v>
      </c>
      <c r="AE96" s="6">
        <f t="shared" si="3"/>
        <v>0</v>
      </c>
      <c r="AF96" s="6">
        <f t="shared" si="4"/>
        <v>0</v>
      </c>
      <c r="AG96" s="6">
        <f t="shared" si="5"/>
        <v>0</v>
      </c>
      <c r="AH96" s="6">
        <f t="shared" si="6"/>
        <v>0</v>
      </c>
      <c r="AI96" s="6">
        <f t="shared" si="7"/>
        <v>0</v>
      </c>
      <c r="AJ96" s="6">
        <f t="shared" si="8"/>
        <v>0</v>
      </c>
      <c r="AK96" s="6">
        <f t="shared" si="9"/>
        <v>0</v>
      </c>
      <c r="AL96" s="6">
        <f t="shared" si="10"/>
        <v>-1.3698336832398961E-2</v>
      </c>
      <c r="AM96" s="6">
        <f t="shared" si="11"/>
        <v>-6.2106406744888432E-4</v>
      </c>
      <c r="AN96" s="6">
        <f t="shared" si="12"/>
        <v>1.0698710773456854E-3</v>
      </c>
      <c r="AO96" s="6">
        <f t="shared" si="13"/>
        <v>0</v>
      </c>
      <c r="AP96" s="6">
        <f t="shared" si="14"/>
        <v>0</v>
      </c>
      <c r="AQ96" s="6">
        <f t="shared" si="15"/>
        <v>0</v>
      </c>
      <c r="AR96" s="6">
        <f t="shared" si="16"/>
        <v>0</v>
      </c>
    </row>
    <row r="97" spans="1:44" x14ac:dyDescent="0.25">
      <c r="A97" s="1" t="str">
        <f>'[2]Discounts %'!$E100</f>
        <v>132kV</v>
      </c>
      <c r="B97" s="1" t="str">
        <f>'[2]Discounts per kWh'!$F100</f>
        <v>Domestic Two Rate</v>
      </c>
      <c r="C97" s="6">
        <f>'[1]Discounts %'!I100</f>
        <v>0.81723101642804741</v>
      </c>
      <c r="D97" s="6">
        <f>'[1]Discounts %'!J100</f>
        <v>0.93518593594283583</v>
      </c>
      <c r="E97" s="6">
        <f>'[1]Discounts %'!K100</f>
        <v>0.93141661518100383</v>
      </c>
      <c r="F97" s="6">
        <f>'[1]Discounts %'!L100</f>
        <v>0.93996276682386015</v>
      </c>
      <c r="G97" s="6">
        <f>'[1]Discounts %'!M100</f>
        <v>0.86054257292859082</v>
      </c>
      <c r="H97" s="6">
        <f>'[1]Discounts %'!N100</f>
        <v>1</v>
      </c>
      <c r="I97" s="6">
        <f>'[1]Discounts %'!O100</f>
        <v>0.9278975278480649</v>
      </c>
      <c r="J97" s="6">
        <f>'[1]Discounts %'!P100</f>
        <v>0.84390012468010189</v>
      </c>
      <c r="K97" s="6">
        <f>'[1]Discounts %'!Q100</f>
        <v>0.81717014471941118</v>
      </c>
      <c r="L97" s="6">
        <f>'[1]Discounts %'!R100</f>
        <v>0.80993889444056699</v>
      </c>
      <c r="M97" s="6">
        <f>'[1]Discounts %'!S100</f>
        <v>0.74242185054324561</v>
      </c>
      <c r="N97" s="6">
        <f>'[1]Discounts %'!T100</f>
        <v>0.79115689461986594</v>
      </c>
      <c r="O97" s="6">
        <f>'[1]Discounts %'!U100</f>
        <v>0.88111503567422111</v>
      </c>
      <c r="P97" s="6">
        <f>'[1]Discounts %'!V100</f>
        <v>0.90322578422479172</v>
      </c>
      <c r="Q97" s="3">
        <f>'[2]Discounts %'!I100</f>
        <v>0.81723101642804741</v>
      </c>
      <c r="R97" s="3">
        <f>'[2]Discounts %'!J100</f>
        <v>0.93518593594283583</v>
      </c>
      <c r="S97" s="3">
        <f>'[2]Discounts %'!K100</f>
        <v>0.93141661518100383</v>
      </c>
      <c r="T97" s="3">
        <f>'[2]Discounts %'!L100</f>
        <v>0.93996276682386015</v>
      </c>
      <c r="U97" s="3">
        <f>'[2]Discounts %'!M100</f>
        <v>0.86054257292859082</v>
      </c>
      <c r="V97" s="3">
        <f>'[2]Discounts %'!N100</f>
        <v>1</v>
      </c>
      <c r="W97" s="3">
        <f>'[2]Discounts %'!O100</f>
        <v>0.9278975278480649</v>
      </c>
      <c r="X97" s="3">
        <f>'[2]Discounts %'!P100</f>
        <v>0.83020178784770293</v>
      </c>
      <c r="Y97" s="3">
        <f>'[2]Discounts %'!Q100</f>
        <v>0.8165490806519623</v>
      </c>
      <c r="Z97" s="3">
        <f>'[2]Discounts %'!R100</f>
        <v>0.81100876551791268</v>
      </c>
      <c r="AA97" s="3">
        <f>'[2]Discounts %'!S100</f>
        <v>0.74242185054324561</v>
      </c>
      <c r="AB97" s="3">
        <f>'[2]Discounts %'!T100</f>
        <v>0.79115689461986594</v>
      </c>
      <c r="AC97" s="3">
        <f>'[2]Discounts %'!U100</f>
        <v>0.88111503567422111</v>
      </c>
      <c r="AD97" s="3">
        <f>'[2]Discounts %'!V100</f>
        <v>0.90322578422479172</v>
      </c>
      <c r="AE97" s="6">
        <f t="shared" si="3"/>
        <v>0</v>
      </c>
      <c r="AF97" s="6">
        <f t="shared" si="4"/>
        <v>0</v>
      </c>
      <c r="AG97" s="6">
        <f t="shared" si="5"/>
        <v>0</v>
      </c>
      <c r="AH97" s="6">
        <f t="shared" si="6"/>
        <v>0</v>
      </c>
      <c r="AI97" s="6">
        <f t="shared" si="7"/>
        <v>0</v>
      </c>
      <c r="AJ97" s="6">
        <f t="shared" si="8"/>
        <v>0</v>
      </c>
      <c r="AK97" s="6">
        <f t="shared" si="9"/>
        <v>0</v>
      </c>
      <c r="AL97" s="6">
        <f t="shared" si="10"/>
        <v>-1.3698336832398961E-2</v>
      </c>
      <c r="AM97" s="6">
        <f t="shared" si="11"/>
        <v>-6.2106406744888432E-4</v>
      </c>
      <c r="AN97" s="6">
        <f t="shared" si="12"/>
        <v>1.0698710773456854E-3</v>
      </c>
      <c r="AO97" s="6">
        <f t="shared" si="13"/>
        <v>0</v>
      </c>
      <c r="AP97" s="6">
        <f t="shared" si="14"/>
        <v>0</v>
      </c>
      <c r="AQ97" s="6">
        <f t="shared" si="15"/>
        <v>0</v>
      </c>
      <c r="AR97" s="6">
        <f t="shared" si="16"/>
        <v>0</v>
      </c>
    </row>
    <row r="98" spans="1:44" x14ac:dyDescent="0.25">
      <c r="A98" s="1" t="str">
        <f>'[2]Discounts %'!$E101</f>
        <v>132kV</v>
      </c>
      <c r="B98" s="1" t="str">
        <f>'[2]Discounts per kWh'!$F101</f>
        <v>Domestic Off Peak (related MPAN)</v>
      </c>
      <c r="C98" s="6">
        <f>'[1]Discounts %'!I101</f>
        <v>0.81723101642804741</v>
      </c>
      <c r="D98" s="6">
        <f>'[1]Discounts %'!J101</f>
        <v>0.93518593594283583</v>
      </c>
      <c r="E98" s="6">
        <f>'[1]Discounts %'!K101</f>
        <v>0.93141661518100383</v>
      </c>
      <c r="F98" s="6">
        <f>'[1]Discounts %'!L101</f>
        <v>0.93996276682386015</v>
      </c>
      <c r="G98" s="6">
        <f>'[1]Discounts %'!M101</f>
        <v>0.86054257292859082</v>
      </c>
      <c r="H98" s="6">
        <f>'[1]Discounts %'!N101</f>
        <v>1</v>
      </c>
      <c r="I98" s="6">
        <f>'[1]Discounts %'!O101</f>
        <v>0.9278975278480649</v>
      </c>
      <c r="J98" s="6">
        <f>'[1]Discounts %'!P101</f>
        <v>0.84390012468010189</v>
      </c>
      <c r="K98" s="6">
        <f>'[1]Discounts %'!Q101</f>
        <v>0.81717014471941118</v>
      </c>
      <c r="L98" s="6">
        <f>'[1]Discounts %'!R101</f>
        <v>0.80993889444056699</v>
      </c>
      <c r="M98" s="6">
        <f>'[1]Discounts %'!S101</f>
        <v>0.74242185054324561</v>
      </c>
      <c r="N98" s="6">
        <f>'[1]Discounts %'!T101</f>
        <v>0.79115689461986594</v>
      </c>
      <c r="O98" s="6">
        <f>'[1]Discounts %'!U101</f>
        <v>0.88111503567422111</v>
      </c>
      <c r="P98" s="6">
        <f>'[1]Discounts %'!V101</f>
        <v>0.90322578422479172</v>
      </c>
      <c r="Q98" s="3">
        <f>'[2]Discounts %'!I101</f>
        <v>0.81723101642804741</v>
      </c>
      <c r="R98" s="3">
        <f>'[2]Discounts %'!J101</f>
        <v>0.93518593594283583</v>
      </c>
      <c r="S98" s="3">
        <f>'[2]Discounts %'!K101</f>
        <v>0.93141661518100383</v>
      </c>
      <c r="T98" s="3">
        <f>'[2]Discounts %'!L101</f>
        <v>0.93996276682386015</v>
      </c>
      <c r="U98" s="3">
        <f>'[2]Discounts %'!M101</f>
        <v>0.86054257292859082</v>
      </c>
      <c r="V98" s="3">
        <f>'[2]Discounts %'!N101</f>
        <v>1</v>
      </c>
      <c r="W98" s="3">
        <f>'[2]Discounts %'!O101</f>
        <v>0.9278975278480649</v>
      </c>
      <c r="X98" s="3">
        <f>'[2]Discounts %'!P101</f>
        <v>0.83020178784770293</v>
      </c>
      <c r="Y98" s="3">
        <f>'[2]Discounts %'!Q101</f>
        <v>0.8165490806519623</v>
      </c>
      <c r="Z98" s="3">
        <f>'[2]Discounts %'!R101</f>
        <v>0.81100876551791268</v>
      </c>
      <c r="AA98" s="3">
        <f>'[2]Discounts %'!S101</f>
        <v>0.74242185054324561</v>
      </c>
      <c r="AB98" s="3">
        <f>'[2]Discounts %'!T101</f>
        <v>0.79115689461986594</v>
      </c>
      <c r="AC98" s="3">
        <f>'[2]Discounts %'!U101</f>
        <v>0.88111503567422111</v>
      </c>
      <c r="AD98" s="3">
        <f>'[2]Discounts %'!V101</f>
        <v>0.90322578422479172</v>
      </c>
      <c r="AE98" s="6">
        <f t="shared" si="3"/>
        <v>0</v>
      </c>
      <c r="AF98" s="6">
        <f t="shared" si="4"/>
        <v>0</v>
      </c>
      <c r="AG98" s="6">
        <f t="shared" si="5"/>
        <v>0</v>
      </c>
      <c r="AH98" s="6">
        <f t="shared" si="6"/>
        <v>0</v>
      </c>
      <c r="AI98" s="6">
        <f t="shared" si="7"/>
        <v>0</v>
      </c>
      <c r="AJ98" s="6">
        <f t="shared" si="8"/>
        <v>0</v>
      </c>
      <c r="AK98" s="6">
        <f t="shared" si="9"/>
        <v>0</v>
      </c>
      <c r="AL98" s="6">
        <f t="shared" si="10"/>
        <v>-1.3698336832398961E-2</v>
      </c>
      <c r="AM98" s="6">
        <f t="shared" si="11"/>
        <v>-6.2106406744888432E-4</v>
      </c>
      <c r="AN98" s="6">
        <f t="shared" si="12"/>
        <v>1.0698710773456854E-3</v>
      </c>
      <c r="AO98" s="6">
        <f t="shared" si="13"/>
        <v>0</v>
      </c>
      <c r="AP98" s="6">
        <f t="shared" si="14"/>
        <v>0</v>
      </c>
      <c r="AQ98" s="6">
        <f t="shared" si="15"/>
        <v>0</v>
      </c>
      <c r="AR98" s="6">
        <f t="shared" si="16"/>
        <v>0</v>
      </c>
    </row>
    <row r="99" spans="1:44" x14ac:dyDescent="0.25">
      <c r="A99" s="1" t="str">
        <f>'[2]Discounts %'!$E102</f>
        <v>132kV</v>
      </c>
      <c r="B99" s="1" t="str">
        <f>'[2]Discounts per kWh'!$F102</f>
        <v>Small Non Domestic Unrestricted</v>
      </c>
      <c r="C99" s="6">
        <f>'[1]Discounts %'!I102</f>
        <v>0.81723101642804741</v>
      </c>
      <c r="D99" s="6">
        <f>'[1]Discounts %'!J102</f>
        <v>0.93518593594283583</v>
      </c>
      <c r="E99" s="6">
        <f>'[1]Discounts %'!K102</f>
        <v>0.93141661518100383</v>
      </c>
      <c r="F99" s="6">
        <f>'[1]Discounts %'!L102</f>
        <v>0.93996276682386015</v>
      </c>
      <c r="G99" s="6">
        <f>'[1]Discounts %'!M102</f>
        <v>0.86054257292859082</v>
      </c>
      <c r="H99" s="6">
        <f>'[1]Discounts %'!N102</f>
        <v>1</v>
      </c>
      <c r="I99" s="6">
        <f>'[1]Discounts %'!O102</f>
        <v>0.9278975278480649</v>
      </c>
      <c r="J99" s="6">
        <f>'[1]Discounts %'!P102</f>
        <v>0.84390012468010189</v>
      </c>
      <c r="K99" s="6">
        <f>'[1]Discounts %'!Q102</f>
        <v>0.81717014471941118</v>
      </c>
      <c r="L99" s="6">
        <f>'[1]Discounts %'!R102</f>
        <v>0.80993889444056699</v>
      </c>
      <c r="M99" s="6">
        <f>'[1]Discounts %'!S102</f>
        <v>0.74242185054324561</v>
      </c>
      <c r="N99" s="6">
        <f>'[1]Discounts %'!T102</f>
        <v>0.79115689461986594</v>
      </c>
      <c r="O99" s="6">
        <f>'[1]Discounts %'!U102</f>
        <v>0.88111503567422111</v>
      </c>
      <c r="P99" s="6">
        <f>'[1]Discounts %'!V102</f>
        <v>0.90322578422479172</v>
      </c>
      <c r="Q99" s="3">
        <f>'[2]Discounts %'!I102</f>
        <v>0.81723101642804741</v>
      </c>
      <c r="R99" s="3">
        <f>'[2]Discounts %'!J102</f>
        <v>0.93518593594283583</v>
      </c>
      <c r="S99" s="3">
        <f>'[2]Discounts %'!K102</f>
        <v>0.93141661518100383</v>
      </c>
      <c r="T99" s="3">
        <f>'[2]Discounts %'!L102</f>
        <v>0.93996276682386015</v>
      </c>
      <c r="U99" s="3">
        <f>'[2]Discounts %'!M102</f>
        <v>0.86054257292859082</v>
      </c>
      <c r="V99" s="3">
        <f>'[2]Discounts %'!N102</f>
        <v>1</v>
      </c>
      <c r="W99" s="3">
        <f>'[2]Discounts %'!O102</f>
        <v>0.9278975278480649</v>
      </c>
      <c r="X99" s="3">
        <f>'[2]Discounts %'!P102</f>
        <v>0.83020178784770293</v>
      </c>
      <c r="Y99" s="3">
        <f>'[2]Discounts %'!Q102</f>
        <v>0.8165490806519623</v>
      </c>
      <c r="Z99" s="3">
        <f>'[2]Discounts %'!R102</f>
        <v>0.81100876551791268</v>
      </c>
      <c r="AA99" s="3">
        <f>'[2]Discounts %'!S102</f>
        <v>0.74242185054324561</v>
      </c>
      <c r="AB99" s="3">
        <f>'[2]Discounts %'!T102</f>
        <v>0.79115689461986594</v>
      </c>
      <c r="AC99" s="3">
        <f>'[2]Discounts %'!U102</f>
        <v>0.88111503567422111</v>
      </c>
      <c r="AD99" s="3">
        <f>'[2]Discounts %'!V102</f>
        <v>0.90322578422479172</v>
      </c>
      <c r="AE99" s="6">
        <f t="shared" si="3"/>
        <v>0</v>
      </c>
      <c r="AF99" s="6">
        <f t="shared" si="4"/>
        <v>0</v>
      </c>
      <c r="AG99" s="6">
        <f t="shared" si="5"/>
        <v>0</v>
      </c>
      <c r="AH99" s="6">
        <f t="shared" si="6"/>
        <v>0</v>
      </c>
      <c r="AI99" s="6">
        <f t="shared" si="7"/>
        <v>0</v>
      </c>
      <c r="AJ99" s="6">
        <f t="shared" si="8"/>
        <v>0</v>
      </c>
      <c r="AK99" s="6">
        <f t="shared" si="9"/>
        <v>0</v>
      </c>
      <c r="AL99" s="6">
        <f t="shared" si="10"/>
        <v>-1.3698336832398961E-2</v>
      </c>
      <c r="AM99" s="6">
        <f t="shared" si="11"/>
        <v>-6.2106406744888432E-4</v>
      </c>
      <c r="AN99" s="6">
        <f t="shared" si="12"/>
        <v>1.0698710773456854E-3</v>
      </c>
      <c r="AO99" s="6">
        <f t="shared" si="13"/>
        <v>0</v>
      </c>
      <c r="AP99" s="6">
        <f t="shared" si="14"/>
        <v>0</v>
      </c>
      <c r="AQ99" s="6">
        <f t="shared" si="15"/>
        <v>0</v>
      </c>
      <c r="AR99" s="6">
        <f t="shared" si="16"/>
        <v>0</v>
      </c>
    </row>
    <row r="100" spans="1:44" x14ac:dyDescent="0.25">
      <c r="A100" s="1" t="str">
        <f>'[2]Discounts %'!$E103</f>
        <v>132kV</v>
      </c>
      <c r="B100" s="1" t="str">
        <f>'[2]Discounts per kWh'!$F103</f>
        <v>Small Non Domestic Two Rate</v>
      </c>
      <c r="C100" s="6">
        <f>'[1]Discounts %'!I103</f>
        <v>0.81723101642804741</v>
      </c>
      <c r="D100" s="6">
        <f>'[1]Discounts %'!J103</f>
        <v>0.93518593594283583</v>
      </c>
      <c r="E100" s="6">
        <f>'[1]Discounts %'!K103</f>
        <v>0.93141661518100383</v>
      </c>
      <c r="F100" s="6">
        <f>'[1]Discounts %'!L103</f>
        <v>0.93996276682386015</v>
      </c>
      <c r="G100" s="6">
        <f>'[1]Discounts %'!M103</f>
        <v>0.86054257292859082</v>
      </c>
      <c r="H100" s="6">
        <f>'[1]Discounts %'!N103</f>
        <v>1</v>
      </c>
      <c r="I100" s="6">
        <f>'[1]Discounts %'!O103</f>
        <v>0.9278975278480649</v>
      </c>
      <c r="J100" s="6">
        <f>'[1]Discounts %'!P103</f>
        <v>0.84390012468010189</v>
      </c>
      <c r="K100" s="6">
        <f>'[1]Discounts %'!Q103</f>
        <v>0.81717014471941118</v>
      </c>
      <c r="L100" s="6">
        <f>'[1]Discounts %'!R103</f>
        <v>0.80993889444056699</v>
      </c>
      <c r="M100" s="6">
        <f>'[1]Discounts %'!S103</f>
        <v>0.74242185054324561</v>
      </c>
      <c r="N100" s="6">
        <f>'[1]Discounts %'!T103</f>
        <v>0.79115689461986594</v>
      </c>
      <c r="O100" s="6">
        <f>'[1]Discounts %'!U103</f>
        <v>0.88111503567422111</v>
      </c>
      <c r="P100" s="6">
        <f>'[1]Discounts %'!V103</f>
        <v>0.90322578422479172</v>
      </c>
      <c r="Q100" s="3">
        <f>'[2]Discounts %'!I103</f>
        <v>0.81723101642804741</v>
      </c>
      <c r="R100" s="3">
        <f>'[2]Discounts %'!J103</f>
        <v>0.93518593594283583</v>
      </c>
      <c r="S100" s="3">
        <f>'[2]Discounts %'!K103</f>
        <v>0.93141661518100383</v>
      </c>
      <c r="T100" s="3">
        <f>'[2]Discounts %'!L103</f>
        <v>0.93996276682386015</v>
      </c>
      <c r="U100" s="3">
        <f>'[2]Discounts %'!M103</f>
        <v>0.86054257292859082</v>
      </c>
      <c r="V100" s="3">
        <f>'[2]Discounts %'!N103</f>
        <v>1</v>
      </c>
      <c r="W100" s="3">
        <f>'[2]Discounts %'!O103</f>
        <v>0.9278975278480649</v>
      </c>
      <c r="X100" s="3">
        <f>'[2]Discounts %'!P103</f>
        <v>0.83020178784770293</v>
      </c>
      <c r="Y100" s="3">
        <f>'[2]Discounts %'!Q103</f>
        <v>0.8165490806519623</v>
      </c>
      <c r="Z100" s="3">
        <f>'[2]Discounts %'!R103</f>
        <v>0.81100876551791268</v>
      </c>
      <c r="AA100" s="3">
        <f>'[2]Discounts %'!S103</f>
        <v>0.74242185054324561</v>
      </c>
      <c r="AB100" s="3">
        <f>'[2]Discounts %'!T103</f>
        <v>0.79115689461986594</v>
      </c>
      <c r="AC100" s="3">
        <f>'[2]Discounts %'!U103</f>
        <v>0.88111503567422111</v>
      </c>
      <c r="AD100" s="3">
        <f>'[2]Discounts %'!V103</f>
        <v>0.90322578422479172</v>
      </c>
      <c r="AE100" s="6">
        <f t="shared" ref="AE100:AE163" si="17">Q100-C100</f>
        <v>0</v>
      </c>
      <c r="AF100" s="6">
        <f t="shared" ref="AF100:AF163" si="18">R100-D100</f>
        <v>0</v>
      </c>
      <c r="AG100" s="6">
        <f t="shared" ref="AG100:AG163" si="19">S100-E100</f>
        <v>0</v>
      </c>
      <c r="AH100" s="6">
        <f t="shared" ref="AH100:AH163" si="20">T100-F100</f>
        <v>0</v>
      </c>
      <c r="AI100" s="6">
        <f t="shared" ref="AI100:AI163" si="21">U100-G100</f>
        <v>0</v>
      </c>
      <c r="AJ100" s="6">
        <f t="shared" ref="AJ100:AJ163" si="22">V100-H100</f>
        <v>0</v>
      </c>
      <c r="AK100" s="6">
        <f t="shared" ref="AK100:AK163" si="23">W100-I100</f>
        <v>0</v>
      </c>
      <c r="AL100" s="6">
        <f t="shared" ref="AL100:AL163" si="24">X100-J100</f>
        <v>-1.3698336832398961E-2</v>
      </c>
      <c r="AM100" s="6">
        <f t="shared" ref="AM100:AM163" si="25">Y100-K100</f>
        <v>-6.2106406744888432E-4</v>
      </c>
      <c r="AN100" s="6">
        <f t="shared" ref="AN100:AN163" si="26">Z100-L100</f>
        <v>1.0698710773456854E-3</v>
      </c>
      <c r="AO100" s="6">
        <f t="shared" ref="AO100:AO163" si="27">AA100-M100</f>
        <v>0</v>
      </c>
      <c r="AP100" s="6">
        <f t="shared" ref="AP100:AP163" si="28">AB100-N100</f>
        <v>0</v>
      </c>
      <c r="AQ100" s="6">
        <f t="shared" ref="AQ100:AQ163" si="29">AC100-O100</f>
        <v>0</v>
      </c>
      <c r="AR100" s="6">
        <f t="shared" ref="AR100:AR163" si="30">AD100-P100</f>
        <v>0</v>
      </c>
    </row>
    <row r="101" spans="1:44" x14ac:dyDescent="0.25">
      <c r="A101" s="1" t="str">
        <f>'[2]Discounts %'!$E104</f>
        <v>132kV</v>
      </c>
      <c r="B101" s="1" t="str">
        <f>'[2]Discounts per kWh'!$F104</f>
        <v>Small Non Domestic Off Peak (related MPAN)</v>
      </c>
      <c r="C101" s="6">
        <f>'[1]Discounts %'!I104</f>
        <v>0.81723101642804741</v>
      </c>
      <c r="D101" s="6">
        <f>'[1]Discounts %'!J104</f>
        <v>0.93518593594283583</v>
      </c>
      <c r="E101" s="6">
        <f>'[1]Discounts %'!K104</f>
        <v>0.93141661518100383</v>
      </c>
      <c r="F101" s="6">
        <f>'[1]Discounts %'!L104</f>
        <v>0.93996276682386015</v>
      </c>
      <c r="G101" s="6">
        <f>'[1]Discounts %'!M104</f>
        <v>0.86054257292859082</v>
      </c>
      <c r="H101" s="6">
        <f>'[1]Discounts %'!N104</f>
        <v>1</v>
      </c>
      <c r="I101" s="6">
        <f>'[1]Discounts %'!O104</f>
        <v>0.9278975278480649</v>
      </c>
      <c r="J101" s="6">
        <f>'[1]Discounts %'!P104</f>
        <v>0.84390012468010189</v>
      </c>
      <c r="K101" s="6">
        <f>'[1]Discounts %'!Q104</f>
        <v>0.81717014471941118</v>
      </c>
      <c r="L101" s="6">
        <f>'[1]Discounts %'!R104</f>
        <v>0.80993889444056699</v>
      </c>
      <c r="M101" s="6">
        <f>'[1]Discounts %'!S104</f>
        <v>0.74242185054324561</v>
      </c>
      <c r="N101" s="6">
        <f>'[1]Discounts %'!T104</f>
        <v>0.79115689461986594</v>
      </c>
      <c r="O101" s="6">
        <f>'[1]Discounts %'!U104</f>
        <v>0.88111503567422111</v>
      </c>
      <c r="P101" s="6">
        <f>'[1]Discounts %'!V104</f>
        <v>0.90322578422479172</v>
      </c>
      <c r="Q101" s="3">
        <f>'[2]Discounts %'!I104</f>
        <v>0.81723101642804741</v>
      </c>
      <c r="R101" s="3">
        <f>'[2]Discounts %'!J104</f>
        <v>0.93518593594283583</v>
      </c>
      <c r="S101" s="3">
        <f>'[2]Discounts %'!K104</f>
        <v>0.93141661518100383</v>
      </c>
      <c r="T101" s="3">
        <f>'[2]Discounts %'!L104</f>
        <v>0.93996276682386015</v>
      </c>
      <c r="U101" s="3">
        <f>'[2]Discounts %'!M104</f>
        <v>0.86054257292859082</v>
      </c>
      <c r="V101" s="3">
        <f>'[2]Discounts %'!N104</f>
        <v>1</v>
      </c>
      <c r="W101" s="3">
        <f>'[2]Discounts %'!O104</f>
        <v>0.9278975278480649</v>
      </c>
      <c r="X101" s="3">
        <f>'[2]Discounts %'!P104</f>
        <v>0.83020178784770293</v>
      </c>
      <c r="Y101" s="3">
        <f>'[2]Discounts %'!Q104</f>
        <v>0.8165490806519623</v>
      </c>
      <c r="Z101" s="3">
        <f>'[2]Discounts %'!R104</f>
        <v>0.81100876551791268</v>
      </c>
      <c r="AA101" s="3">
        <f>'[2]Discounts %'!S104</f>
        <v>0.74242185054324561</v>
      </c>
      <c r="AB101" s="3">
        <f>'[2]Discounts %'!T104</f>
        <v>0.79115689461986594</v>
      </c>
      <c r="AC101" s="3">
        <f>'[2]Discounts %'!U104</f>
        <v>0.88111503567422111</v>
      </c>
      <c r="AD101" s="3">
        <f>'[2]Discounts %'!V104</f>
        <v>0.90322578422479172</v>
      </c>
      <c r="AE101" s="6">
        <f t="shared" si="17"/>
        <v>0</v>
      </c>
      <c r="AF101" s="6">
        <f t="shared" si="18"/>
        <v>0</v>
      </c>
      <c r="AG101" s="6">
        <f t="shared" si="19"/>
        <v>0</v>
      </c>
      <c r="AH101" s="6">
        <f t="shared" si="20"/>
        <v>0</v>
      </c>
      <c r="AI101" s="6">
        <f t="shared" si="21"/>
        <v>0</v>
      </c>
      <c r="AJ101" s="6">
        <f t="shared" si="22"/>
        <v>0</v>
      </c>
      <c r="AK101" s="6">
        <f t="shared" si="23"/>
        <v>0</v>
      </c>
      <c r="AL101" s="6">
        <f t="shared" si="24"/>
        <v>-1.3698336832398961E-2</v>
      </c>
      <c r="AM101" s="6">
        <f t="shared" si="25"/>
        <v>-6.2106406744888432E-4</v>
      </c>
      <c r="AN101" s="6">
        <f t="shared" si="26"/>
        <v>1.0698710773456854E-3</v>
      </c>
      <c r="AO101" s="6">
        <f t="shared" si="27"/>
        <v>0</v>
      </c>
      <c r="AP101" s="6">
        <f t="shared" si="28"/>
        <v>0</v>
      </c>
      <c r="AQ101" s="6">
        <f t="shared" si="29"/>
        <v>0</v>
      </c>
      <c r="AR101" s="6">
        <f t="shared" si="30"/>
        <v>0</v>
      </c>
    </row>
    <row r="102" spans="1:44" x14ac:dyDescent="0.25">
      <c r="A102" s="1" t="str">
        <f>'[2]Discounts %'!$E105</f>
        <v>132kV</v>
      </c>
      <c r="B102" s="1" t="str">
        <f>'[2]Discounts per kWh'!$F105</f>
        <v>LV Medium Non-Domestic</v>
      </c>
      <c r="C102" s="6">
        <f>'[1]Discounts %'!I105</f>
        <v>0.81723101642804741</v>
      </c>
      <c r="D102" s="6">
        <f>'[1]Discounts %'!J105</f>
        <v>0.93518593594283583</v>
      </c>
      <c r="E102" s="6">
        <f>'[1]Discounts %'!K105</f>
        <v>0.93141661518100383</v>
      </c>
      <c r="F102" s="6">
        <f>'[1]Discounts %'!L105</f>
        <v>0.93996276682386015</v>
      </c>
      <c r="G102" s="6">
        <f>'[1]Discounts %'!M105</f>
        <v>0.86054257292859082</v>
      </c>
      <c r="H102" s="6">
        <f>'[1]Discounts %'!N105</f>
        <v>1</v>
      </c>
      <c r="I102" s="6">
        <f>'[1]Discounts %'!O105</f>
        <v>0.9278975278480649</v>
      </c>
      <c r="J102" s="6">
        <f>'[1]Discounts %'!P105</f>
        <v>0.84390012468010189</v>
      </c>
      <c r="K102" s="6">
        <f>'[1]Discounts %'!Q105</f>
        <v>0.81717014471941118</v>
      </c>
      <c r="L102" s="6">
        <f>'[1]Discounts %'!R105</f>
        <v>0.80993889444056699</v>
      </c>
      <c r="M102" s="6">
        <f>'[1]Discounts %'!S105</f>
        <v>0.74242185054324561</v>
      </c>
      <c r="N102" s="6">
        <f>'[1]Discounts %'!T105</f>
        <v>0.79115689461986594</v>
      </c>
      <c r="O102" s="6">
        <f>'[1]Discounts %'!U105</f>
        <v>0.88111503567422111</v>
      </c>
      <c r="P102" s="6">
        <f>'[1]Discounts %'!V105</f>
        <v>0.90322578422479172</v>
      </c>
      <c r="Q102" s="3">
        <f>'[2]Discounts %'!I105</f>
        <v>0.81723101642804741</v>
      </c>
      <c r="R102" s="3">
        <f>'[2]Discounts %'!J105</f>
        <v>0.93518593594283583</v>
      </c>
      <c r="S102" s="3">
        <f>'[2]Discounts %'!K105</f>
        <v>0.93141661518100383</v>
      </c>
      <c r="T102" s="3">
        <f>'[2]Discounts %'!L105</f>
        <v>0.93996276682386015</v>
      </c>
      <c r="U102" s="3">
        <f>'[2]Discounts %'!M105</f>
        <v>0.86054257292859082</v>
      </c>
      <c r="V102" s="3">
        <f>'[2]Discounts %'!N105</f>
        <v>1</v>
      </c>
      <c r="W102" s="3">
        <f>'[2]Discounts %'!O105</f>
        <v>0.9278975278480649</v>
      </c>
      <c r="X102" s="3">
        <f>'[2]Discounts %'!P105</f>
        <v>0.83020178784770293</v>
      </c>
      <c r="Y102" s="3">
        <f>'[2]Discounts %'!Q105</f>
        <v>0.8165490806519623</v>
      </c>
      <c r="Z102" s="3">
        <f>'[2]Discounts %'!R105</f>
        <v>0.81100876551791268</v>
      </c>
      <c r="AA102" s="3">
        <f>'[2]Discounts %'!S105</f>
        <v>0.74242185054324561</v>
      </c>
      <c r="AB102" s="3">
        <f>'[2]Discounts %'!T105</f>
        <v>0.79115689461986594</v>
      </c>
      <c r="AC102" s="3">
        <f>'[2]Discounts %'!U105</f>
        <v>0.88111503567422111</v>
      </c>
      <c r="AD102" s="3">
        <f>'[2]Discounts %'!V105</f>
        <v>0.90322578422479172</v>
      </c>
      <c r="AE102" s="6">
        <f t="shared" si="17"/>
        <v>0</v>
      </c>
      <c r="AF102" s="6">
        <f t="shared" si="18"/>
        <v>0</v>
      </c>
      <c r="AG102" s="6">
        <f t="shared" si="19"/>
        <v>0</v>
      </c>
      <c r="AH102" s="6">
        <f t="shared" si="20"/>
        <v>0</v>
      </c>
      <c r="AI102" s="6">
        <f t="shared" si="21"/>
        <v>0</v>
      </c>
      <c r="AJ102" s="6">
        <f t="shared" si="22"/>
        <v>0</v>
      </c>
      <c r="AK102" s="6">
        <f t="shared" si="23"/>
        <v>0</v>
      </c>
      <c r="AL102" s="6">
        <f t="shared" si="24"/>
        <v>-1.3698336832398961E-2</v>
      </c>
      <c r="AM102" s="6">
        <f t="shared" si="25"/>
        <v>-6.2106406744888432E-4</v>
      </c>
      <c r="AN102" s="6">
        <f t="shared" si="26"/>
        <v>1.0698710773456854E-3</v>
      </c>
      <c r="AO102" s="6">
        <f t="shared" si="27"/>
        <v>0</v>
      </c>
      <c r="AP102" s="6">
        <f t="shared" si="28"/>
        <v>0</v>
      </c>
      <c r="AQ102" s="6">
        <f t="shared" si="29"/>
        <v>0</v>
      </c>
      <c r="AR102" s="6">
        <f t="shared" si="30"/>
        <v>0</v>
      </c>
    </row>
    <row r="103" spans="1:44" x14ac:dyDescent="0.25">
      <c r="A103" s="1" t="str">
        <f>'[2]Discounts %'!$E106</f>
        <v>132kV</v>
      </c>
      <c r="B103" s="1" t="str">
        <f>'[2]Discounts per kWh'!$F106</f>
        <v>LV Sub Medium Non-Domestic</v>
      </c>
      <c r="C103" s="6">
        <f>'[1]Discounts %'!I106</f>
        <v>0.71822189248649648</v>
      </c>
      <c r="D103" s="6">
        <f>'[1]Discounts %'!J106</f>
        <v>0.89250655398669998</v>
      </c>
      <c r="E103" s="6">
        <f>'[1]Discounts %'!K106</f>
        <v>0.88715578427732</v>
      </c>
      <c r="F103" s="6">
        <f>'[1]Discounts %'!L106</f>
        <v>0.91605129972291133</v>
      </c>
      <c r="G103" s="6">
        <f>'[1]Discounts %'!M106</f>
        <v>0.78280440291491449</v>
      </c>
      <c r="H103" s="6">
        <f>'[1]Discounts %'!N106</f>
        <v>1</v>
      </c>
      <c r="I103" s="6">
        <f>'[1]Discounts %'!O106</f>
        <v>0.88765833638280789</v>
      </c>
      <c r="J103" s="6">
        <f>'[1]Discounts %'!P106</f>
        <v>0.78362897346765414</v>
      </c>
      <c r="K103" s="6">
        <f>'[1]Discounts %'!Q106</f>
        <v>0.73035503672190971</v>
      </c>
      <c r="L103" s="6">
        <f>'[1]Discounts %'!R106</f>
        <v>0.72212215832706617</v>
      </c>
      <c r="M103" s="6">
        <f>'[1]Discounts %'!S106</f>
        <v>0.63156461045789214</v>
      </c>
      <c r="N103" s="6">
        <f>'[1]Discounts %'!T106</f>
        <v>0.68409709292278276</v>
      </c>
      <c r="O103" s="6">
        <f>'[1]Discounts %'!U106</f>
        <v>0.80778958023086589</v>
      </c>
      <c r="P103" s="6">
        <f>'[1]Discounts %'!V106</f>
        <v>0.85489947615821893</v>
      </c>
      <c r="Q103" s="3">
        <f>'[2]Discounts %'!I106</f>
        <v>0.71822189248649648</v>
      </c>
      <c r="R103" s="3">
        <f>'[2]Discounts %'!J106</f>
        <v>0.89250655398669998</v>
      </c>
      <c r="S103" s="3">
        <f>'[2]Discounts %'!K106</f>
        <v>0.88715578427732</v>
      </c>
      <c r="T103" s="3">
        <f>'[2]Discounts %'!L106</f>
        <v>0.91605129972291133</v>
      </c>
      <c r="U103" s="3">
        <f>'[2]Discounts %'!M106</f>
        <v>0.78280440291491438</v>
      </c>
      <c r="V103" s="3">
        <f>'[2]Discounts %'!N106</f>
        <v>1</v>
      </c>
      <c r="W103" s="3">
        <f>'[2]Discounts %'!O106</f>
        <v>0.88765833638280789</v>
      </c>
      <c r="X103" s="3">
        <f>'[2]Discounts %'!P106</f>
        <v>0.76610750730966637</v>
      </c>
      <c r="Y103" s="3">
        <f>'[2]Discounts %'!Q106</f>
        <v>0.7295366728767374</v>
      </c>
      <c r="Z103" s="3">
        <f>'[2]Discounts %'!R106</f>
        <v>0.72351761280114335</v>
      </c>
      <c r="AA103" s="3">
        <f>'[2]Discounts %'!S106</f>
        <v>0.63156461045789214</v>
      </c>
      <c r="AB103" s="3">
        <f>'[2]Discounts %'!T106</f>
        <v>0.68409709292278276</v>
      </c>
      <c r="AC103" s="3">
        <f>'[2]Discounts %'!U106</f>
        <v>0.80778958023086589</v>
      </c>
      <c r="AD103" s="3">
        <f>'[2]Discounts %'!V106</f>
        <v>0.85489947615821893</v>
      </c>
      <c r="AE103" s="6">
        <f t="shared" si="17"/>
        <v>0</v>
      </c>
      <c r="AF103" s="6">
        <f t="shared" si="18"/>
        <v>0</v>
      </c>
      <c r="AG103" s="6">
        <f t="shared" si="19"/>
        <v>0</v>
      </c>
      <c r="AH103" s="6">
        <f t="shared" si="20"/>
        <v>0</v>
      </c>
      <c r="AI103" s="6">
        <f t="shared" si="21"/>
        <v>0</v>
      </c>
      <c r="AJ103" s="6">
        <f t="shared" si="22"/>
        <v>0</v>
      </c>
      <c r="AK103" s="6">
        <f t="shared" si="23"/>
        <v>0</v>
      </c>
      <c r="AL103" s="6">
        <f t="shared" si="24"/>
        <v>-1.7521466157987775E-2</v>
      </c>
      <c r="AM103" s="6">
        <f t="shared" si="25"/>
        <v>-8.1836384517230965E-4</v>
      </c>
      <c r="AN103" s="6">
        <f t="shared" si="26"/>
        <v>1.3954544740771846E-3</v>
      </c>
      <c r="AO103" s="6">
        <f t="shared" si="27"/>
        <v>0</v>
      </c>
      <c r="AP103" s="6">
        <f t="shared" si="28"/>
        <v>0</v>
      </c>
      <c r="AQ103" s="6">
        <f t="shared" si="29"/>
        <v>0</v>
      </c>
      <c r="AR103" s="6">
        <f t="shared" si="30"/>
        <v>0</v>
      </c>
    </row>
    <row r="104" spans="1:44" x14ac:dyDescent="0.25">
      <c r="A104" s="1" t="str">
        <f>'[2]Discounts %'!$E107</f>
        <v>132kV</v>
      </c>
      <c r="B104" s="1" t="str">
        <f>'[2]Discounts per kWh'!$F107</f>
        <v>HV Medium Non-Domestic</v>
      </c>
      <c r="C104" s="6">
        <f>'[1]Discounts %'!I107</f>
        <v>0.67012582744809834</v>
      </c>
      <c r="D104" s="6">
        <f>'[1]Discounts %'!J107</f>
        <v>0.86918470326011454</v>
      </c>
      <c r="E104" s="6">
        <f>'[1]Discounts %'!K107</f>
        <v>0.86004297092008164</v>
      </c>
      <c r="F104" s="6">
        <f>'[1]Discounts %'!L107</f>
        <v>0.9089577890913314</v>
      </c>
      <c r="G104" s="6">
        <f>'[1]Discounts %'!M107</f>
        <v>0.75326832396305232</v>
      </c>
      <c r="H104" s="6">
        <f>'[1]Discounts %'!N107</f>
        <v>1</v>
      </c>
      <c r="I104" s="6">
        <f>'[1]Discounts %'!O107</f>
        <v>0.87427017404106611</v>
      </c>
      <c r="J104" s="6">
        <f>'[1]Discounts %'!P107</f>
        <v>0.75945896414640968</v>
      </c>
      <c r="K104" s="6">
        <f>'[1]Discounts %'!Q107</f>
        <v>0.69996890346235485</v>
      </c>
      <c r="L104" s="6">
        <f>'[1]Discounts %'!R107</f>
        <v>0.69309734177213733</v>
      </c>
      <c r="M104" s="6">
        <f>'[1]Discounts %'!S107</f>
        <v>0.58493374599767844</v>
      </c>
      <c r="N104" s="6">
        <f>'[1]Discounts %'!T107</f>
        <v>0.63965177772493109</v>
      </c>
      <c r="O104" s="6">
        <f>'[1]Discounts %'!U107</f>
        <v>0.77358889475264636</v>
      </c>
      <c r="P104" s="6">
        <f>'[1]Discounts %'!V107</f>
        <v>0.82748943599758806</v>
      </c>
      <c r="Q104" s="3">
        <f>'[2]Discounts %'!I107</f>
        <v>0.67012582744809834</v>
      </c>
      <c r="R104" s="3">
        <f>'[2]Discounts %'!J107</f>
        <v>0.86918470326011454</v>
      </c>
      <c r="S104" s="3">
        <f>'[2]Discounts %'!K107</f>
        <v>0.86004297092008164</v>
      </c>
      <c r="T104" s="3">
        <f>'[2]Discounts %'!L107</f>
        <v>0.9089577890913314</v>
      </c>
      <c r="U104" s="3">
        <f>'[2]Discounts %'!M107</f>
        <v>0.7532683239630521</v>
      </c>
      <c r="V104" s="3">
        <f>'[2]Discounts %'!N107</f>
        <v>1</v>
      </c>
      <c r="W104" s="3">
        <f>'[2]Discounts %'!O107</f>
        <v>0.87427017404106611</v>
      </c>
      <c r="X104" s="3">
        <f>'[2]Discounts %'!P107</f>
        <v>0.7406280690194853</v>
      </c>
      <c r="Y104" s="3">
        <f>'[2]Discounts %'!Q107</f>
        <v>0.69909631337570866</v>
      </c>
      <c r="Z104" s="3">
        <f>'[2]Discounts %'!R107</f>
        <v>0.69457690536678762</v>
      </c>
      <c r="AA104" s="3">
        <f>'[2]Discounts %'!S107</f>
        <v>0.58493374599767844</v>
      </c>
      <c r="AB104" s="3">
        <f>'[2]Discounts %'!T107</f>
        <v>0.63965177772493109</v>
      </c>
      <c r="AC104" s="3">
        <f>'[2]Discounts %'!U107</f>
        <v>0.77358889475264636</v>
      </c>
      <c r="AD104" s="3">
        <f>'[2]Discounts %'!V107</f>
        <v>0.82748943599758806</v>
      </c>
      <c r="AE104" s="6">
        <f t="shared" si="17"/>
        <v>0</v>
      </c>
      <c r="AF104" s="6">
        <f t="shared" si="18"/>
        <v>0</v>
      </c>
      <c r="AG104" s="6">
        <f t="shared" si="19"/>
        <v>0</v>
      </c>
      <c r="AH104" s="6">
        <f t="shared" si="20"/>
        <v>0</v>
      </c>
      <c r="AI104" s="6">
        <f t="shared" si="21"/>
        <v>0</v>
      </c>
      <c r="AJ104" s="6">
        <f t="shared" si="22"/>
        <v>0</v>
      </c>
      <c r="AK104" s="6">
        <f t="shared" si="23"/>
        <v>0</v>
      </c>
      <c r="AL104" s="6">
        <f t="shared" si="24"/>
        <v>-1.8830895126924374E-2</v>
      </c>
      <c r="AM104" s="6">
        <f t="shared" si="25"/>
        <v>-8.7259008664619664E-4</v>
      </c>
      <c r="AN104" s="6">
        <f t="shared" si="26"/>
        <v>1.4795635946502905E-3</v>
      </c>
      <c r="AO104" s="6">
        <f t="shared" si="27"/>
        <v>0</v>
      </c>
      <c r="AP104" s="6">
        <f t="shared" si="28"/>
        <v>0</v>
      </c>
      <c r="AQ104" s="6">
        <f t="shared" si="29"/>
        <v>0</v>
      </c>
      <c r="AR104" s="6">
        <f t="shared" si="30"/>
        <v>0</v>
      </c>
    </row>
    <row r="105" spans="1:44" x14ac:dyDescent="0.25">
      <c r="A105" s="1" t="str">
        <f>'[2]Discounts %'!$E108</f>
        <v>132kV</v>
      </c>
      <c r="B105" s="1" t="str">
        <f>'[2]Discounts per kWh'!$F108</f>
        <v>LV Network Domestic</v>
      </c>
      <c r="C105" s="6">
        <f>'[1]Discounts %'!I108</f>
        <v>0.81723101642804741</v>
      </c>
      <c r="D105" s="6">
        <f>'[1]Discounts %'!J108</f>
        <v>0.93518593594283583</v>
      </c>
      <c r="E105" s="6">
        <f>'[1]Discounts %'!K108</f>
        <v>0.93141661518100383</v>
      </c>
      <c r="F105" s="6">
        <f>'[1]Discounts %'!L108</f>
        <v>0.93996276682386015</v>
      </c>
      <c r="G105" s="6">
        <f>'[1]Discounts %'!M108</f>
        <v>0.86054257292859082</v>
      </c>
      <c r="H105" s="6">
        <f>'[1]Discounts %'!N108</f>
        <v>1</v>
      </c>
      <c r="I105" s="6">
        <f>'[1]Discounts %'!O108</f>
        <v>0.9278975278480649</v>
      </c>
      <c r="J105" s="6">
        <f>'[1]Discounts %'!P108</f>
        <v>0.84390012468010189</v>
      </c>
      <c r="K105" s="6">
        <f>'[1]Discounts %'!Q108</f>
        <v>0.81717014471941118</v>
      </c>
      <c r="L105" s="6">
        <f>'[1]Discounts %'!R108</f>
        <v>0.80993889444056699</v>
      </c>
      <c r="M105" s="6">
        <f>'[1]Discounts %'!S108</f>
        <v>0.74242185054324561</v>
      </c>
      <c r="N105" s="6">
        <f>'[1]Discounts %'!T108</f>
        <v>0.79115689461986594</v>
      </c>
      <c r="O105" s="6">
        <f>'[1]Discounts %'!U108</f>
        <v>0.88111503567422111</v>
      </c>
      <c r="P105" s="6">
        <f>'[1]Discounts %'!V108</f>
        <v>0.90322578422479172</v>
      </c>
      <c r="Q105" s="3">
        <f>'[2]Discounts %'!I108</f>
        <v>0.81723101642804741</v>
      </c>
      <c r="R105" s="3">
        <f>'[2]Discounts %'!J108</f>
        <v>0.93518593594283583</v>
      </c>
      <c r="S105" s="3">
        <f>'[2]Discounts %'!K108</f>
        <v>0.93141661518100383</v>
      </c>
      <c r="T105" s="3">
        <f>'[2]Discounts %'!L108</f>
        <v>0.93996276682386015</v>
      </c>
      <c r="U105" s="3">
        <f>'[2]Discounts %'!M108</f>
        <v>0.86054257292859082</v>
      </c>
      <c r="V105" s="3">
        <f>'[2]Discounts %'!N108</f>
        <v>1</v>
      </c>
      <c r="W105" s="3">
        <f>'[2]Discounts %'!O108</f>
        <v>0.9278975278480649</v>
      </c>
      <c r="X105" s="3">
        <f>'[2]Discounts %'!P108</f>
        <v>0.83020178784770293</v>
      </c>
      <c r="Y105" s="3">
        <f>'[2]Discounts %'!Q108</f>
        <v>0.8165490806519623</v>
      </c>
      <c r="Z105" s="3">
        <f>'[2]Discounts %'!R108</f>
        <v>0.81100876551791268</v>
      </c>
      <c r="AA105" s="3">
        <f>'[2]Discounts %'!S108</f>
        <v>0.74242185054324561</v>
      </c>
      <c r="AB105" s="3">
        <f>'[2]Discounts %'!T108</f>
        <v>0.79115689461986594</v>
      </c>
      <c r="AC105" s="3">
        <f>'[2]Discounts %'!U108</f>
        <v>0.88111503567422111</v>
      </c>
      <c r="AD105" s="3">
        <f>'[2]Discounts %'!V108</f>
        <v>0.90322578422479172</v>
      </c>
      <c r="AE105" s="6">
        <f t="shared" si="17"/>
        <v>0</v>
      </c>
      <c r="AF105" s="6">
        <f t="shared" si="18"/>
        <v>0</v>
      </c>
      <c r="AG105" s="6">
        <f t="shared" si="19"/>
        <v>0</v>
      </c>
      <c r="AH105" s="6">
        <f t="shared" si="20"/>
        <v>0</v>
      </c>
      <c r="AI105" s="6">
        <f t="shared" si="21"/>
        <v>0</v>
      </c>
      <c r="AJ105" s="6">
        <f t="shared" si="22"/>
        <v>0</v>
      </c>
      <c r="AK105" s="6">
        <f t="shared" si="23"/>
        <v>0</v>
      </c>
      <c r="AL105" s="6">
        <f t="shared" si="24"/>
        <v>-1.3698336832398961E-2</v>
      </c>
      <c r="AM105" s="6">
        <f t="shared" si="25"/>
        <v>-6.2106406744888432E-4</v>
      </c>
      <c r="AN105" s="6">
        <f t="shared" si="26"/>
        <v>1.0698710773456854E-3</v>
      </c>
      <c r="AO105" s="6">
        <f t="shared" si="27"/>
        <v>0</v>
      </c>
      <c r="AP105" s="6">
        <f t="shared" si="28"/>
        <v>0</v>
      </c>
      <c r="AQ105" s="6">
        <f t="shared" si="29"/>
        <v>0</v>
      </c>
      <c r="AR105" s="6">
        <f t="shared" si="30"/>
        <v>0</v>
      </c>
    </row>
    <row r="106" spans="1:44" x14ac:dyDescent="0.25">
      <c r="A106" s="1" t="str">
        <f>'[2]Discounts %'!$E109</f>
        <v>132kV</v>
      </c>
      <c r="B106" s="1" t="str">
        <f>'[2]Discounts per kWh'!$F109</f>
        <v>LV Network Non-Domestic Non-CT</v>
      </c>
      <c r="C106" s="6">
        <f>'[1]Discounts %'!I109</f>
        <v>0.81723101642804741</v>
      </c>
      <c r="D106" s="6">
        <f>'[1]Discounts %'!J109</f>
        <v>0.93518593594283583</v>
      </c>
      <c r="E106" s="6">
        <f>'[1]Discounts %'!K109</f>
        <v>0.93141661518100383</v>
      </c>
      <c r="F106" s="6">
        <f>'[1]Discounts %'!L109</f>
        <v>0.93996276682386015</v>
      </c>
      <c r="G106" s="6">
        <f>'[1]Discounts %'!M109</f>
        <v>0.86054257292859082</v>
      </c>
      <c r="H106" s="6">
        <f>'[1]Discounts %'!N109</f>
        <v>1</v>
      </c>
      <c r="I106" s="6">
        <f>'[1]Discounts %'!O109</f>
        <v>0.9278975278480649</v>
      </c>
      <c r="J106" s="6">
        <f>'[1]Discounts %'!P109</f>
        <v>0.84390012468010189</v>
      </c>
      <c r="K106" s="6">
        <f>'[1]Discounts %'!Q109</f>
        <v>0.81717014471941118</v>
      </c>
      <c r="L106" s="6">
        <f>'[1]Discounts %'!R109</f>
        <v>0.80993889444056699</v>
      </c>
      <c r="M106" s="6">
        <f>'[1]Discounts %'!S109</f>
        <v>0.74242185054324561</v>
      </c>
      <c r="N106" s="6">
        <f>'[1]Discounts %'!T109</f>
        <v>0.79115689461986594</v>
      </c>
      <c r="O106" s="6">
        <f>'[1]Discounts %'!U109</f>
        <v>0.88111503567422111</v>
      </c>
      <c r="P106" s="6">
        <f>'[1]Discounts %'!V109</f>
        <v>0.90322578422479172</v>
      </c>
      <c r="Q106" s="3">
        <f>'[2]Discounts %'!I109</f>
        <v>0.81723101642804741</v>
      </c>
      <c r="R106" s="3">
        <f>'[2]Discounts %'!J109</f>
        <v>0.93518593594283583</v>
      </c>
      <c r="S106" s="3">
        <f>'[2]Discounts %'!K109</f>
        <v>0.93141661518100383</v>
      </c>
      <c r="T106" s="3">
        <f>'[2]Discounts %'!L109</f>
        <v>0.93996276682386015</v>
      </c>
      <c r="U106" s="3">
        <f>'[2]Discounts %'!M109</f>
        <v>0.86054257292859082</v>
      </c>
      <c r="V106" s="3">
        <f>'[2]Discounts %'!N109</f>
        <v>1</v>
      </c>
      <c r="W106" s="3">
        <f>'[2]Discounts %'!O109</f>
        <v>0.9278975278480649</v>
      </c>
      <c r="X106" s="3">
        <f>'[2]Discounts %'!P109</f>
        <v>0.83020178784770293</v>
      </c>
      <c r="Y106" s="3">
        <f>'[2]Discounts %'!Q109</f>
        <v>0.8165490806519623</v>
      </c>
      <c r="Z106" s="3">
        <f>'[2]Discounts %'!R109</f>
        <v>0.81100876551791268</v>
      </c>
      <c r="AA106" s="3">
        <f>'[2]Discounts %'!S109</f>
        <v>0.74242185054324561</v>
      </c>
      <c r="AB106" s="3">
        <f>'[2]Discounts %'!T109</f>
        <v>0.79115689461986594</v>
      </c>
      <c r="AC106" s="3">
        <f>'[2]Discounts %'!U109</f>
        <v>0.88111503567422111</v>
      </c>
      <c r="AD106" s="3">
        <f>'[2]Discounts %'!V109</f>
        <v>0.90322578422479172</v>
      </c>
      <c r="AE106" s="6">
        <f t="shared" si="17"/>
        <v>0</v>
      </c>
      <c r="AF106" s="6">
        <f t="shared" si="18"/>
        <v>0</v>
      </c>
      <c r="AG106" s="6">
        <f t="shared" si="19"/>
        <v>0</v>
      </c>
      <c r="AH106" s="6">
        <f t="shared" si="20"/>
        <v>0</v>
      </c>
      <c r="AI106" s="6">
        <f t="shared" si="21"/>
        <v>0</v>
      </c>
      <c r="AJ106" s="6">
        <f t="shared" si="22"/>
        <v>0</v>
      </c>
      <c r="AK106" s="6">
        <f t="shared" si="23"/>
        <v>0</v>
      </c>
      <c r="AL106" s="6">
        <f t="shared" si="24"/>
        <v>-1.3698336832398961E-2</v>
      </c>
      <c r="AM106" s="6">
        <f t="shared" si="25"/>
        <v>-6.2106406744888432E-4</v>
      </c>
      <c r="AN106" s="6">
        <f t="shared" si="26"/>
        <v>1.0698710773456854E-3</v>
      </c>
      <c r="AO106" s="6">
        <f t="shared" si="27"/>
        <v>0</v>
      </c>
      <c r="AP106" s="6">
        <f t="shared" si="28"/>
        <v>0</v>
      </c>
      <c r="AQ106" s="6">
        <f t="shared" si="29"/>
        <v>0</v>
      </c>
      <c r="AR106" s="6">
        <f t="shared" si="30"/>
        <v>0</v>
      </c>
    </row>
    <row r="107" spans="1:44" x14ac:dyDescent="0.25">
      <c r="A107" s="1" t="str">
        <f>'[2]Discounts %'!$E110</f>
        <v>132kV</v>
      </c>
      <c r="B107" s="1" t="str">
        <f>'[2]Discounts per kWh'!$F110</f>
        <v>LV HH Metered</v>
      </c>
      <c r="C107" s="6">
        <f>'[1]Discounts %'!I110</f>
        <v>0.81723101642804741</v>
      </c>
      <c r="D107" s="6">
        <f>'[1]Discounts %'!J110</f>
        <v>0.93518593594283583</v>
      </c>
      <c r="E107" s="6">
        <f>'[1]Discounts %'!K110</f>
        <v>0.93141661518100383</v>
      </c>
      <c r="F107" s="6">
        <f>'[1]Discounts %'!L110</f>
        <v>0.93996276682386015</v>
      </c>
      <c r="G107" s="6">
        <f>'[1]Discounts %'!M110</f>
        <v>0.86054257292859082</v>
      </c>
      <c r="H107" s="6">
        <f>'[1]Discounts %'!N110</f>
        <v>1</v>
      </c>
      <c r="I107" s="6">
        <f>'[1]Discounts %'!O110</f>
        <v>0.9278975278480649</v>
      </c>
      <c r="J107" s="6">
        <f>'[1]Discounts %'!P110</f>
        <v>0.84390012468010189</v>
      </c>
      <c r="K107" s="6">
        <f>'[1]Discounts %'!Q110</f>
        <v>0.81717014471941118</v>
      </c>
      <c r="L107" s="6">
        <f>'[1]Discounts %'!R110</f>
        <v>0.80993889444056699</v>
      </c>
      <c r="M107" s="6">
        <f>'[1]Discounts %'!S110</f>
        <v>0.74242185054324561</v>
      </c>
      <c r="N107" s="6">
        <f>'[1]Discounts %'!T110</f>
        <v>0.79115689461986594</v>
      </c>
      <c r="O107" s="6">
        <f>'[1]Discounts %'!U110</f>
        <v>0.88111503567422111</v>
      </c>
      <c r="P107" s="6">
        <f>'[1]Discounts %'!V110</f>
        <v>0.90322578422479172</v>
      </c>
      <c r="Q107" s="3">
        <f>'[2]Discounts %'!I110</f>
        <v>0.81723101642804741</v>
      </c>
      <c r="R107" s="3">
        <f>'[2]Discounts %'!J110</f>
        <v>0.93518593594283583</v>
      </c>
      <c r="S107" s="3">
        <f>'[2]Discounts %'!K110</f>
        <v>0.93141661518100383</v>
      </c>
      <c r="T107" s="3">
        <f>'[2]Discounts %'!L110</f>
        <v>0.93996276682386015</v>
      </c>
      <c r="U107" s="3">
        <f>'[2]Discounts %'!M110</f>
        <v>0.86054257292859082</v>
      </c>
      <c r="V107" s="3">
        <f>'[2]Discounts %'!N110</f>
        <v>1</v>
      </c>
      <c r="W107" s="3">
        <f>'[2]Discounts %'!O110</f>
        <v>0.9278975278480649</v>
      </c>
      <c r="X107" s="3">
        <f>'[2]Discounts %'!P110</f>
        <v>0.83020178784770293</v>
      </c>
      <c r="Y107" s="3">
        <f>'[2]Discounts %'!Q110</f>
        <v>0.8165490806519623</v>
      </c>
      <c r="Z107" s="3">
        <f>'[2]Discounts %'!R110</f>
        <v>0.81100876551791268</v>
      </c>
      <c r="AA107" s="3">
        <f>'[2]Discounts %'!S110</f>
        <v>0.74242185054324561</v>
      </c>
      <c r="AB107" s="3">
        <f>'[2]Discounts %'!T110</f>
        <v>0.79115689461986594</v>
      </c>
      <c r="AC107" s="3">
        <f>'[2]Discounts %'!U110</f>
        <v>0.88111503567422111</v>
      </c>
      <c r="AD107" s="3">
        <f>'[2]Discounts %'!V110</f>
        <v>0.90322578422479172</v>
      </c>
      <c r="AE107" s="6">
        <f t="shared" si="17"/>
        <v>0</v>
      </c>
      <c r="AF107" s="6">
        <f t="shared" si="18"/>
        <v>0</v>
      </c>
      <c r="AG107" s="6">
        <f t="shared" si="19"/>
        <v>0</v>
      </c>
      <c r="AH107" s="6">
        <f t="shared" si="20"/>
        <v>0</v>
      </c>
      <c r="AI107" s="6">
        <f t="shared" si="21"/>
        <v>0</v>
      </c>
      <c r="AJ107" s="6">
        <f t="shared" si="22"/>
        <v>0</v>
      </c>
      <c r="AK107" s="6">
        <f t="shared" si="23"/>
        <v>0</v>
      </c>
      <c r="AL107" s="6">
        <f t="shared" si="24"/>
        <v>-1.3698336832398961E-2</v>
      </c>
      <c r="AM107" s="6">
        <f t="shared" si="25"/>
        <v>-6.2106406744888432E-4</v>
      </c>
      <c r="AN107" s="6">
        <f t="shared" si="26"/>
        <v>1.0698710773456854E-3</v>
      </c>
      <c r="AO107" s="6">
        <f t="shared" si="27"/>
        <v>0</v>
      </c>
      <c r="AP107" s="6">
        <f t="shared" si="28"/>
        <v>0</v>
      </c>
      <c r="AQ107" s="6">
        <f t="shared" si="29"/>
        <v>0</v>
      </c>
      <c r="AR107" s="6">
        <f t="shared" si="30"/>
        <v>0</v>
      </c>
    </row>
    <row r="108" spans="1:44" x14ac:dyDescent="0.25">
      <c r="A108" s="1" t="str">
        <f>'[2]Discounts %'!$E111</f>
        <v>132kV</v>
      </c>
      <c r="B108" s="1" t="str">
        <f>'[2]Discounts per kWh'!$F111</f>
        <v>LV Sub HH Metered</v>
      </c>
      <c r="C108" s="6">
        <f>'[1]Discounts %'!I111</f>
        <v>0.71822189248649648</v>
      </c>
      <c r="D108" s="6">
        <f>'[1]Discounts %'!J111</f>
        <v>0.89250655398669998</v>
      </c>
      <c r="E108" s="6">
        <f>'[1]Discounts %'!K111</f>
        <v>0.88715578427732</v>
      </c>
      <c r="F108" s="6">
        <f>'[1]Discounts %'!L111</f>
        <v>0.91605129972291133</v>
      </c>
      <c r="G108" s="6">
        <f>'[1]Discounts %'!M111</f>
        <v>0.78280440291491449</v>
      </c>
      <c r="H108" s="6">
        <f>'[1]Discounts %'!N111</f>
        <v>1</v>
      </c>
      <c r="I108" s="6">
        <f>'[1]Discounts %'!O111</f>
        <v>0.88765833638280789</v>
      </c>
      <c r="J108" s="6">
        <f>'[1]Discounts %'!P111</f>
        <v>0.78362897346765414</v>
      </c>
      <c r="K108" s="6">
        <f>'[1]Discounts %'!Q111</f>
        <v>0.73035503672190971</v>
      </c>
      <c r="L108" s="6">
        <f>'[1]Discounts %'!R111</f>
        <v>0.72212215832706617</v>
      </c>
      <c r="M108" s="6">
        <f>'[1]Discounts %'!S111</f>
        <v>0.63156461045789214</v>
      </c>
      <c r="N108" s="6">
        <f>'[1]Discounts %'!T111</f>
        <v>0.68409709292278276</v>
      </c>
      <c r="O108" s="6">
        <f>'[1]Discounts %'!U111</f>
        <v>0.80778958023086589</v>
      </c>
      <c r="P108" s="6">
        <f>'[1]Discounts %'!V111</f>
        <v>0.85489947615821893</v>
      </c>
      <c r="Q108" s="3">
        <f>'[2]Discounts %'!I111</f>
        <v>0.71822189248649648</v>
      </c>
      <c r="R108" s="3">
        <f>'[2]Discounts %'!J111</f>
        <v>0.89250655398669998</v>
      </c>
      <c r="S108" s="3">
        <f>'[2]Discounts %'!K111</f>
        <v>0.88715578427732</v>
      </c>
      <c r="T108" s="3">
        <f>'[2]Discounts %'!L111</f>
        <v>0.91605129972291133</v>
      </c>
      <c r="U108" s="3">
        <f>'[2]Discounts %'!M111</f>
        <v>0.78280440291491438</v>
      </c>
      <c r="V108" s="3">
        <f>'[2]Discounts %'!N111</f>
        <v>1</v>
      </c>
      <c r="W108" s="3">
        <f>'[2]Discounts %'!O111</f>
        <v>0.88765833638280789</v>
      </c>
      <c r="X108" s="3">
        <f>'[2]Discounts %'!P111</f>
        <v>0.76610750730966637</v>
      </c>
      <c r="Y108" s="3">
        <f>'[2]Discounts %'!Q111</f>
        <v>0.7295366728767374</v>
      </c>
      <c r="Z108" s="3">
        <f>'[2]Discounts %'!R111</f>
        <v>0.72351761280114335</v>
      </c>
      <c r="AA108" s="3">
        <f>'[2]Discounts %'!S111</f>
        <v>0.63156461045789214</v>
      </c>
      <c r="AB108" s="3">
        <f>'[2]Discounts %'!T111</f>
        <v>0.68409709292278276</v>
      </c>
      <c r="AC108" s="3">
        <f>'[2]Discounts %'!U111</f>
        <v>0.80778958023086589</v>
      </c>
      <c r="AD108" s="3">
        <f>'[2]Discounts %'!V111</f>
        <v>0.85489947615821893</v>
      </c>
      <c r="AE108" s="6">
        <f t="shared" si="17"/>
        <v>0</v>
      </c>
      <c r="AF108" s="6">
        <f t="shared" si="18"/>
        <v>0</v>
      </c>
      <c r="AG108" s="6">
        <f t="shared" si="19"/>
        <v>0</v>
      </c>
      <c r="AH108" s="6">
        <f t="shared" si="20"/>
        <v>0</v>
      </c>
      <c r="AI108" s="6">
        <f t="shared" si="21"/>
        <v>0</v>
      </c>
      <c r="AJ108" s="6">
        <f t="shared" si="22"/>
        <v>0</v>
      </c>
      <c r="AK108" s="6">
        <f t="shared" si="23"/>
        <v>0</v>
      </c>
      <c r="AL108" s="6">
        <f t="shared" si="24"/>
        <v>-1.7521466157987775E-2</v>
      </c>
      <c r="AM108" s="6">
        <f t="shared" si="25"/>
        <v>-8.1836384517230965E-4</v>
      </c>
      <c r="AN108" s="6">
        <f t="shared" si="26"/>
        <v>1.3954544740771846E-3</v>
      </c>
      <c r="AO108" s="6">
        <f t="shared" si="27"/>
        <v>0</v>
      </c>
      <c r="AP108" s="6">
        <f t="shared" si="28"/>
        <v>0</v>
      </c>
      <c r="AQ108" s="6">
        <f t="shared" si="29"/>
        <v>0</v>
      </c>
      <c r="AR108" s="6">
        <f t="shared" si="30"/>
        <v>0</v>
      </c>
    </row>
    <row r="109" spans="1:44" x14ac:dyDescent="0.25">
      <c r="A109" s="1" t="str">
        <f>'[2]Discounts %'!$E112</f>
        <v>132kV</v>
      </c>
      <c r="B109" s="1" t="str">
        <f>'[2]Discounts per kWh'!$F112</f>
        <v>HV HH Metered</v>
      </c>
      <c r="C109" s="6">
        <f>'[1]Discounts %'!I112</f>
        <v>0.67012582744809834</v>
      </c>
      <c r="D109" s="6">
        <f>'[1]Discounts %'!J112</f>
        <v>0.86918470326011454</v>
      </c>
      <c r="E109" s="6">
        <f>'[1]Discounts %'!K112</f>
        <v>0.86004297092008164</v>
      </c>
      <c r="F109" s="6">
        <f>'[1]Discounts %'!L112</f>
        <v>0.9089577890913314</v>
      </c>
      <c r="G109" s="6">
        <f>'[1]Discounts %'!M112</f>
        <v>0.75326832396305232</v>
      </c>
      <c r="H109" s="6">
        <f>'[1]Discounts %'!N112</f>
        <v>1</v>
      </c>
      <c r="I109" s="6">
        <f>'[1]Discounts %'!O112</f>
        <v>0.87427017404106611</v>
      </c>
      <c r="J109" s="6">
        <f>'[1]Discounts %'!P112</f>
        <v>0.75945896414640968</v>
      </c>
      <c r="K109" s="6">
        <f>'[1]Discounts %'!Q112</f>
        <v>0.69996890346235485</v>
      </c>
      <c r="L109" s="6">
        <f>'[1]Discounts %'!R112</f>
        <v>0.69309734177213733</v>
      </c>
      <c r="M109" s="6">
        <f>'[1]Discounts %'!S112</f>
        <v>0.58493374599767844</v>
      </c>
      <c r="N109" s="6">
        <f>'[1]Discounts %'!T112</f>
        <v>0.63965177772493109</v>
      </c>
      <c r="O109" s="6">
        <f>'[1]Discounts %'!U112</f>
        <v>0.77358889475264636</v>
      </c>
      <c r="P109" s="6">
        <f>'[1]Discounts %'!V112</f>
        <v>0.82748943599758806</v>
      </c>
      <c r="Q109" s="3">
        <f>'[2]Discounts %'!I112</f>
        <v>0.67012582744809834</v>
      </c>
      <c r="R109" s="3">
        <f>'[2]Discounts %'!J112</f>
        <v>0.86918470326011454</v>
      </c>
      <c r="S109" s="3">
        <f>'[2]Discounts %'!K112</f>
        <v>0.86004297092008164</v>
      </c>
      <c r="T109" s="3">
        <f>'[2]Discounts %'!L112</f>
        <v>0.9089577890913314</v>
      </c>
      <c r="U109" s="3">
        <f>'[2]Discounts %'!M112</f>
        <v>0.7532683239630521</v>
      </c>
      <c r="V109" s="3">
        <f>'[2]Discounts %'!N112</f>
        <v>1</v>
      </c>
      <c r="W109" s="3">
        <f>'[2]Discounts %'!O112</f>
        <v>0.87427017404106611</v>
      </c>
      <c r="X109" s="3">
        <f>'[2]Discounts %'!P112</f>
        <v>0.7406280690194853</v>
      </c>
      <c r="Y109" s="3">
        <f>'[2]Discounts %'!Q112</f>
        <v>0.69909631337570866</v>
      </c>
      <c r="Z109" s="3">
        <f>'[2]Discounts %'!R112</f>
        <v>0.69457690536678762</v>
      </c>
      <c r="AA109" s="3">
        <f>'[2]Discounts %'!S112</f>
        <v>0.58493374599767844</v>
      </c>
      <c r="AB109" s="3">
        <f>'[2]Discounts %'!T112</f>
        <v>0.63965177772493109</v>
      </c>
      <c r="AC109" s="3">
        <f>'[2]Discounts %'!U112</f>
        <v>0.77358889475264636</v>
      </c>
      <c r="AD109" s="3">
        <f>'[2]Discounts %'!V112</f>
        <v>0.82748943599758806</v>
      </c>
      <c r="AE109" s="6">
        <f t="shared" si="17"/>
        <v>0</v>
      </c>
      <c r="AF109" s="6">
        <f t="shared" si="18"/>
        <v>0</v>
      </c>
      <c r="AG109" s="6">
        <f t="shared" si="19"/>
        <v>0</v>
      </c>
      <c r="AH109" s="6">
        <f t="shared" si="20"/>
        <v>0</v>
      </c>
      <c r="AI109" s="6">
        <f t="shared" si="21"/>
        <v>0</v>
      </c>
      <c r="AJ109" s="6">
        <f t="shared" si="22"/>
        <v>0</v>
      </c>
      <c r="AK109" s="6">
        <f t="shared" si="23"/>
        <v>0</v>
      </c>
      <c r="AL109" s="6">
        <f t="shared" si="24"/>
        <v>-1.8830895126924374E-2</v>
      </c>
      <c r="AM109" s="6">
        <f t="shared" si="25"/>
        <v>-8.7259008664619664E-4</v>
      </c>
      <c r="AN109" s="6">
        <f t="shared" si="26"/>
        <v>1.4795635946502905E-3</v>
      </c>
      <c r="AO109" s="6">
        <f t="shared" si="27"/>
        <v>0</v>
      </c>
      <c r="AP109" s="6">
        <f t="shared" si="28"/>
        <v>0</v>
      </c>
      <c r="AQ109" s="6">
        <f t="shared" si="29"/>
        <v>0</v>
      </c>
      <c r="AR109" s="6">
        <f t="shared" si="30"/>
        <v>0</v>
      </c>
    </row>
    <row r="110" spans="1:44" x14ac:dyDescent="0.25">
      <c r="A110" s="1" t="str">
        <f>'[2]Discounts %'!$E113</f>
        <v>132kV</v>
      </c>
      <c r="B110" s="1" t="str">
        <f>'[2]Discounts per kWh'!$F113</f>
        <v>NHH UMS category A</v>
      </c>
      <c r="C110" s="6">
        <f>'[1]Discounts %'!I113</f>
        <v>0.81723101642804741</v>
      </c>
      <c r="D110" s="6">
        <f>'[1]Discounts %'!J113</f>
        <v>0.93518593594283583</v>
      </c>
      <c r="E110" s="6">
        <f>'[1]Discounts %'!K113</f>
        <v>0.93141661518100383</v>
      </c>
      <c r="F110" s="6">
        <f>'[1]Discounts %'!L113</f>
        <v>0.93996276682386015</v>
      </c>
      <c r="G110" s="6">
        <f>'[1]Discounts %'!M113</f>
        <v>0.86054257292859082</v>
      </c>
      <c r="H110" s="6">
        <f>'[1]Discounts %'!N113</f>
        <v>1</v>
      </c>
      <c r="I110" s="6">
        <f>'[1]Discounts %'!O113</f>
        <v>0.9278975278480649</v>
      </c>
      <c r="J110" s="6">
        <f>'[1]Discounts %'!P113</f>
        <v>0.84390012468010189</v>
      </c>
      <c r="K110" s="6">
        <f>'[1]Discounts %'!Q113</f>
        <v>0.81717014471941118</v>
      </c>
      <c r="L110" s="6">
        <f>'[1]Discounts %'!R113</f>
        <v>0.80993889444056699</v>
      </c>
      <c r="M110" s="6">
        <f>'[1]Discounts %'!S113</f>
        <v>0.74242185054324561</v>
      </c>
      <c r="N110" s="6">
        <f>'[1]Discounts %'!T113</f>
        <v>0.79115689461986594</v>
      </c>
      <c r="O110" s="6">
        <f>'[1]Discounts %'!U113</f>
        <v>0.88111503567422111</v>
      </c>
      <c r="P110" s="6">
        <f>'[1]Discounts %'!V113</f>
        <v>0.90322578422479172</v>
      </c>
      <c r="Q110" s="3">
        <f>'[2]Discounts %'!I113</f>
        <v>0.81723101642804741</v>
      </c>
      <c r="R110" s="3">
        <f>'[2]Discounts %'!J113</f>
        <v>0.93518593594283583</v>
      </c>
      <c r="S110" s="3">
        <f>'[2]Discounts %'!K113</f>
        <v>0.93141661518100383</v>
      </c>
      <c r="T110" s="3">
        <f>'[2]Discounts %'!L113</f>
        <v>0.93996276682386015</v>
      </c>
      <c r="U110" s="3">
        <f>'[2]Discounts %'!M113</f>
        <v>0.86054257292859082</v>
      </c>
      <c r="V110" s="3">
        <f>'[2]Discounts %'!N113</f>
        <v>1</v>
      </c>
      <c r="W110" s="3">
        <f>'[2]Discounts %'!O113</f>
        <v>0.9278975278480649</v>
      </c>
      <c r="X110" s="3">
        <f>'[2]Discounts %'!P113</f>
        <v>0.83020178784770293</v>
      </c>
      <c r="Y110" s="3">
        <f>'[2]Discounts %'!Q113</f>
        <v>0.8165490806519623</v>
      </c>
      <c r="Z110" s="3">
        <f>'[2]Discounts %'!R113</f>
        <v>0.81100876551791268</v>
      </c>
      <c r="AA110" s="3">
        <f>'[2]Discounts %'!S113</f>
        <v>0.74242185054324561</v>
      </c>
      <c r="AB110" s="3">
        <f>'[2]Discounts %'!T113</f>
        <v>0.79115689461986594</v>
      </c>
      <c r="AC110" s="3">
        <f>'[2]Discounts %'!U113</f>
        <v>0.88111503567422111</v>
      </c>
      <c r="AD110" s="3">
        <f>'[2]Discounts %'!V113</f>
        <v>0.90322578422479172</v>
      </c>
      <c r="AE110" s="6">
        <f t="shared" si="17"/>
        <v>0</v>
      </c>
      <c r="AF110" s="6">
        <f t="shared" si="18"/>
        <v>0</v>
      </c>
      <c r="AG110" s="6">
        <f t="shared" si="19"/>
        <v>0</v>
      </c>
      <c r="AH110" s="6">
        <f t="shared" si="20"/>
        <v>0</v>
      </c>
      <c r="AI110" s="6">
        <f t="shared" si="21"/>
        <v>0</v>
      </c>
      <c r="AJ110" s="6">
        <f t="shared" si="22"/>
        <v>0</v>
      </c>
      <c r="AK110" s="6">
        <f t="shared" si="23"/>
        <v>0</v>
      </c>
      <c r="AL110" s="6">
        <f t="shared" si="24"/>
        <v>-1.3698336832398961E-2</v>
      </c>
      <c r="AM110" s="6">
        <f t="shared" si="25"/>
        <v>-6.2106406744888432E-4</v>
      </c>
      <c r="AN110" s="6">
        <f t="shared" si="26"/>
        <v>1.0698710773456854E-3</v>
      </c>
      <c r="AO110" s="6">
        <f t="shared" si="27"/>
        <v>0</v>
      </c>
      <c r="AP110" s="6">
        <f t="shared" si="28"/>
        <v>0</v>
      </c>
      <c r="AQ110" s="6">
        <f t="shared" si="29"/>
        <v>0</v>
      </c>
      <c r="AR110" s="6">
        <f t="shared" si="30"/>
        <v>0</v>
      </c>
    </row>
    <row r="111" spans="1:44" x14ac:dyDescent="0.25">
      <c r="A111" s="1" t="str">
        <f>'[2]Discounts %'!$E114</f>
        <v>132kV</v>
      </c>
      <c r="B111" s="1" t="str">
        <f>'[2]Discounts per kWh'!$F114</f>
        <v>NHH UMS category B</v>
      </c>
      <c r="C111" s="6">
        <f>'[1]Discounts %'!I114</f>
        <v>0.81723101642804741</v>
      </c>
      <c r="D111" s="6">
        <f>'[1]Discounts %'!J114</f>
        <v>0.93518593594283583</v>
      </c>
      <c r="E111" s="6">
        <f>'[1]Discounts %'!K114</f>
        <v>0.93141661518100383</v>
      </c>
      <c r="F111" s="6">
        <f>'[1]Discounts %'!L114</f>
        <v>0.93996276682386015</v>
      </c>
      <c r="G111" s="6">
        <f>'[1]Discounts %'!M114</f>
        <v>0.86054257292859082</v>
      </c>
      <c r="H111" s="6">
        <f>'[1]Discounts %'!N114</f>
        <v>1</v>
      </c>
      <c r="I111" s="6">
        <f>'[1]Discounts %'!O114</f>
        <v>0.9278975278480649</v>
      </c>
      <c r="J111" s="6">
        <f>'[1]Discounts %'!P114</f>
        <v>0.84390012468010189</v>
      </c>
      <c r="K111" s="6">
        <f>'[1]Discounts %'!Q114</f>
        <v>0.81717014471941118</v>
      </c>
      <c r="L111" s="6">
        <f>'[1]Discounts %'!R114</f>
        <v>0.80993889444056699</v>
      </c>
      <c r="M111" s="6">
        <f>'[1]Discounts %'!S114</f>
        <v>0.74242185054324561</v>
      </c>
      <c r="N111" s="6">
        <f>'[1]Discounts %'!T114</f>
        <v>0.79115689461986594</v>
      </c>
      <c r="O111" s="6">
        <f>'[1]Discounts %'!U114</f>
        <v>0.88111503567422111</v>
      </c>
      <c r="P111" s="6">
        <f>'[1]Discounts %'!V114</f>
        <v>0.90322578422479172</v>
      </c>
      <c r="Q111" s="3">
        <f>'[2]Discounts %'!I114</f>
        <v>0.81723101642804741</v>
      </c>
      <c r="R111" s="3">
        <f>'[2]Discounts %'!J114</f>
        <v>0.93518593594283583</v>
      </c>
      <c r="S111" s="3">
        <f>'[2]Discounts %'!K114</f>
        <v>0.93141661518100383</v>
      </c>
      <c r="T111" s="3">
        <f>'[2]Discounts %'!L114</f>
        <v>0.93996276682386015</v>
      </c>
      <c r="U111" s="3">
        <f>'[2]Discounts %'!M114</f>
        <v>0.86054257292859082</v>
      </c>
      <c r="V111" s="3">
        <f>'[2]Discounts %'!N114</f>
        <v>1</v>
      </c>
      <c r="W111" s="3">
        <f>'[2]Discounts %'!O114</f>
        <v>0.9278975278480649</v>
      </c>
      <c r="X111" s="3">
        <f>'[2]Discounts %'!P114</f>
        <v>0.83020178784770293</v>
      </c>
      <c r="Y111" s="3">
        <f>'[2]Discounts %'!Q114</f>
        <v>0.8165490806519623</v>
      </c>
      <c r="Z111" s="3">
        <f>'[2]Discounts %'!R114</f>
        <v>0.81100876551791268</v>
      </c>
      <c r="AA111" s="3">
        <f>'[2]Discounts %'!S114</f>
        <v>0.74242185054324561</v>
      </c>
      <c r="AB111" s="3">
        <f>'[2]Discounts %'!T114</f>
        <v>0.79115689461986594</v>
      </c>
      <c r="AC111" s="3">
        <f>'[2]Discounts %'!U114</f>
        <v>0.88111503567422111</v>
      </c>
      <c r="AD111" s="3">
        <f>'[2]Discounts %'!V114</f>
        <v>0.90322578422479172</v>
      </c>
      <c r="AE111" s="6">
        <f t="shared" si="17"/>
        <v>0</v>
      </c>
      <c r="AF111" s="6">
        <f t="shared" si="18"/>
        <v>0</v>
      </c>
      <c r="AG111" s="6">
        <f t="shared" si="19"/>
        <v>0</v>
      </c>
      <c r="AH111" s="6">
        <f t="shared" si="20"/>
        <v>0</v>
      </c>
      <c r="AI111" s="6">
        <f t="shared" si="21"/>
        <v>0</v>
      </c>
      <c r="AJ111" s="6">
        <f t="shared" si="22"/>
        <v>0</v>
      </c>
      <c r="AK111" s="6">
        <f t="shared" si="23"/>
        <v>0</v>
      </c>
      <c r="AL111" s="6">
        <f t="shared" si="24"/>
        <v>-1.3698336832398961E-2</v>
      </c>
      <c r="AM111" s="6">
        <f t="shared" si="25"/>
        <v>-6.2106406744888432E-4</v>
      </c>
      <c r="AN111" s="6">
        <f t="shared" si="26"/>
        <v>1.0698710773456854E-3</v>
      </c>
      <c r="AO111" s="6">
        <f t="shared" si="27"/>
        <v>0</v>
      </c>
      <c r="AP111" s="6">
        <f t="shared" si="28"/>
        <v>0</v>
      </c>
      <c r="AQ111" s="6">
        <f t="shared" si="29"/>
        <v>0</v>
      </c>
      <c r="AR111" s="6">
        <f t="shared" si="30"/>
        <v>0</v>
      </c>
    </row>
    <row r="112" spans="1:44" x14ac:dyDescent="0.25">
      <c r="A112" s="1" t="str">
        <f>'[2]Discounts %'!$E115</f>
        <v>132kV</v>
      </c>
      <c r="B112" s="1" t="str">
        <f>'[2]Discounts per kWh'!$F115</f>
        <v>NHH UMS category C</v>
      </c>
      <c r="C112" s="6">
        <f>'[1]Discounts %'!I115</f>
        <v>0.81723101642804741</v>
      </c>
      <c r="D112" s="6">
        <f>'[1]Discounts %'!J115</f>
        <v>0.93518593594283583</v>
      </c>
      <c r="E112" s="6">
        <f>'[1]Discounts %'!K115</f>
        <v>0.93141661518100383</v>
      </c>
      <c r="F112" s="6">
        <f>'[1]Discounts %'!L115</f>
        <v>0.93996276682386015</v>
      </c>
      <c r="G112" s="6">
        <f>'[1]Discounts %'!M115</f>
        <v>0.86054257292859082</v>
      </c>
      <c r="H112" s="6">
        <f>'[1]Discounts %'!N115</f>
        <v>1</v>
      </c>
      <c r="I112" s="6">
        <f>'[1]Discounts %'!O115</f>
        <v>0.9278975278480649</v>
      </c>
      <c r="J112" s="6">
        <f>'[1]Discounts %'!P115</f>
        <v>0.84390012468010189</v>
      </c>
      <c r="K112" s="6">
        <f>'[1]Discounts %'!Q115</f>
        <v>0.81717014471941118</v>
      </c>
      <c r="L112" s="6">
        <f>'[1]Discounts %'!R115</f>
        <v>0.80993889444056699</v>
      </c>
      <c r="M112" s="6">
        <f>'[1]Discounts %'!S115</f>
        <v>0.74242185054324561</v>
      </c>
      <c r="N112" s="6">
        <f>'[1]Discounts %'!T115</f>
        <v>0.79115689461986594</v>
      </c>
      <c r="O112" s="6">
        <f>'[1]Discounts %'!U115</f>
        <v>0.88111503567422111</v>
      </c>
      <c r="P112" s="6">
        <f>'[1]Discounts %'!V115</f>
        <v>0.90322578422479172</v>
      </c>
      <c r="Q112" s="3">
        <f>'[2]Discounts %'!I115</f>
        <v>0.81723101642804741</v>
      </c>
      <c r="R112" s="3">
        <f>'[2]Discounts %'!J115</f>
        <v>0.93518593594283583</v>
      </c>
      <c r="S112" s="3">
        <f>'[2]Discounts %'!K115</f>
        <v>0.93141661518100383</v>
      </c>
      <c r="T112" s="3">
        <f>'[2]Discounts %'!L115</f>
        <v>0.93996276682386015</v>
      </c>
      <c r="U112" s="3">
        <f>'[2]Discounts %'!M115</f>
        <v>0.86054257292859082</v>
      </c>
      <c r="V112" s="3">
        <f>'[2]Discounts %'!N115</f>
        <v>1</v>
      </c>
      <c r="W112" s="3">
        <f>'[2]Discounts %'!O115</f>
        <v>0.9278975278480649</v>
      </c>
      <c r="X112" s="3">
        <f>'[2]Discounts %'!P115</f>
        <v>0.83020178784770293</v>
      </c>
      <c r="Y112" s="3">
        <f>'[2]Discounts %'!Q115</f>
        <v>0.8165490806519623</v>
      </c>
      <c r="Z112" s="3">
        <f>'[2]Discounts %'!R115</f>
        <v>0.81100876551791268</v>
      </c>
      <c r="AA112" s="3">
        <f>'[2]Discounts %'!S115</f>
        <v>0.74242185054324561</v>
      </c>
      <c r="AB112" s="3">
        <f>'[2]Discounts %'!T115</f>
        <v>0.79115689461986594</v>
      </c>
      <c r="AC112" s="3">
        <f>'[2]Discounts %'!U115</f>
        <v>0.88111503567422111</v>
      </c>
      <c r="AD112" s="3">
        <f>'[2]Discounts %'!V115</f>
        <v>0.90322578422479172</v>
      </c>
      <c r="AE112" s="6">
        <f t="shared" si="17"/>
        <v>0</v>
      </c>
      <c r="AF112" s="6">
        <f t="shared" si="18"/>
        <v>0</v>
      </c>
      <c r="AG112" s="6">
        <f t="shared" si="19"/>
        <v>0</v>
      </c>
      <c r="AH112" s="6">
        <f t="shared" si="20"/>
        <v>0</v>
      </c>
      <c r="AI112" s="6">
        <f t="shared" si="21"/>
        <v>0</v>
      </c>
      <c r="AJ112" s="6">
        <f t="shared" si="22"/>
        <v>0</v>
      </c>
      <c r="AK112" s="6">
        <f t="shared" si="23"/>
        <v>0</v>
      </c>
      <c r="AL112" s="6">
        <f t="shared" si="24"/>
        <v>-1.3698336832398961E-2</v>
      </c>
      <c r="AM112" s="6">
        <f t="shared" si="25"/>
        <v>-6.2106406744888432E-4</v>
      </c>
      <c r="AN112" s="6">
        <f t="shared" si="26"/>
        <v>1.0698710773456854E-3</v>
      </c>
      <c r="AO112" s="6">
        <f t="shared" si="27"/>
        <v>0</v>
      </c>
      <c r="AP112" s="6">
        <f t="shared" si="28"/>
        <v>0</v>
      </c>
      <c r="AQ112" s="6">
        <f t="shared" si="29"/>
        <v>0</v>
      </c>
      <c r="AR112" s="6">
        <f t="shared" si="30"/>
        <v>0</v>
      </c>
    </row>
    <row r="113" spans="1:44" x14ac:dyDescent="0.25">
      <c r="A113" s="1" t="str">
        <f>'[2]Discounts %'!$E116</f>
        <v>132kV</v>
      </c>
      <c r="B113" s="1" t="str">
        <f>'[2]Discounts per kWh'!$F116</f>
        <v>NHH UMS category D</v>
      </c>
      <c r="C113" s="6">
        <f>'[1]Discounts %'!I116</f>
        <v>0.81723101642804741</v>
      </c>
      <c r="D113" s="6">
        <f>'[1]Discounts %'!J116</f>
        <v>0.93518593594283583</v>
      </c>
      <c r="E113" s="6">
        <f>'[1]Discounts %'!K116</f>
        <v>0.93141661518100383</v>
      </c>
      <c r="F113" s="6">
        <f>'[1]Discounts %'!L116</f>
        <v>0.93996276682386015</v>
      </c>
      <c r="G113" s="6">
        <f>'[1]Discounts %'!M116</f>
        <v>0.86054257292859082</v>
      </c>
      <c r="H113" s="6">
        <f>'[1]Discounts %'!N116</f>
        <v>1</v>
      </c>
      <c r="I113" s="6">
        <f>'[1]Discounts %'!O116</f>
        <v>0.9278975278480649</v>
      </c>
      <c r="J113" s="6">
        <f>'[1]Discounts %'!P116</f>
        <v>0.84390012468010189</v>
      </c>
      <c r="K113" s="6">
        <f>'[1]Discounts %'!Q116</f>
        <v>0.81717014471941118</v>
      </c>
      <c r="L113" s="6">
        <f>'[1]Discounts %'!R116</f>
        <v>0.80993889444056699</v>
      </c>
      <c r="M113" s="6">
        <f>'[1]Discounts %'!S116</f>
        <v>0.74242185054324561</v>
      </c>
      <c r="N113" s="6">
        <f>'[1]Discounts %'!T116</f>
        <v>0.79115689461986594</v>
      </c>
      <c r="O113" s="6">
        <f>'[1]Discounts %'!U116</f>
        <v>0.88111503567422111</v>
      </c>
      <c r="P113" s="6">
        <f>'[1]Discounts %'!V116</f>
        <v>0.90322578422479172</v>
      </c>
      <c r="Q113" s="3">
        <f>'[2]Discounts %'!I116</f>
        <v>0.81723101642804741</v>
      </c>
      <c r="R113" s="3">
        <f>'[2]Discounts %'!J116</f>
        <v>0.93518593594283583</v>
      </c>
      <c r="S113" s="3">
        <f>'[2]Discounts %'!K116</f>
        <v>0.93141661518100383</v>
      </c>
      <c r="T113" s="3">
        <f>'[2]Discounts %'!L116</f>
        <v>0.93996276682386015</v>
      </c>
      <c r="U113" s="3">
        <f>'[2]Discounts %'!M116</f>
        <v>0.86054257292859082</v>
      </c>
      <c r="V113" s="3">
        <f>'[2]Discounts %'!N116</f>
        <v>1</v>
      </c>
      <c r="W113" s="3">
        <f>'[2]Discounts %'!O116</f>
        <v>0.9278975278480649</v>
      </c>
      <c r="X113" s="3">
        <f>'[2]Discounts %'!P116</f>
        <v>0.83020178784770293</v>
      </c>
      <c r="Y113" s="3">
        <f>'[2]Discounts %'!Q116</f>
        <v>0.8165490806519623</v>
      </c>
      <c r="Z113" s="3">
        <f>'[2]Discounts %'!R116</f>
        <v>0.81100876551791268</v>
      </c>
      <c r="AA113" s="3">
        <f>'[2]Discounts %'!S116</f>
        <v>0.74242185054324561</v>
      </c>
      <c r="AB113" s="3">
        <f>'[2]Discounts %'!T116</f>
        <v>0.79115689461986594</v>
      </c>
      <c r="AC113" s="3">
        <f>'[2]Discounts %'!U116</f>
        <v>0.88111503567422111</v>
      </c>
      <c r="AD113" s="3">
        <f>'[2]Discounts %'!V116</f>
        <v>0.90322578422479172</v>
      </c>
      <c r="AE113" s="6">
        <f t="shared" si="17"/>
        <v>0</v>
      </c>
      <c r="AF113" s="6">
        <f t="shared" si="18"/>
        <v>0</v>
      </c>
      <c r="AG113" s="6">
        <f t="shared" si="19"/>
        <v>0</v>
      </c>
      <c r="AH113" s="6">
        <f t="shared" si="20"/>
        <v>0</v>
      </c>
      <c r="AI113" s="6">
        <f t="shared" si="21"/>
        <v>0</v>
      </c>
      <c r="AJ113" s="6">
        <f t="shared" si="22"/>
        <v>0</v>
      </c>
      <c r="AK113" s="6">
        <f t="shared" si="23"/>
        <v>0</v>
      </c>
      <c r="AL113" s="6">
        <f t="shared" si="24"/>
        <v>-1.3698336832398961E-2</v>
      </c>
      <c r="AM113" s="6">
        <f t="shared" si="25"/>
        <v>-6.2106406744888432E-4</v>
      </c>
      <c r="AN113" s="6">
        <f t="shared" si="26"/>
        <v>1.0698710773456854E-3</v>
      </c>
      <c r="AO113" s="6">
        <f t="shared" si="27"/>
        <v>0</v>
      </c>
      <c r="AP113" s="6">
        <f t="shared" si="28"/>
        <v>0</v>
      </c>
      <c r="AQ113" s="6">
        <f t="shared" si="29"/>
        <v>0</v>
      </c>
      <c r="AR113" s="6">
        <f t="shared" si="30"/>
        <v>0</v>
      </c>
    </row>
    <row r="114" spans="1:44" x14ac:dyDescent="0.25">
      <c r="A114" s="1" t="str">
        <f>'[2]Discounts %'!$E117</f>
        <v>132kV</v>
      </c>
      <c r="B114" s="1" t="str">
        <f>'[2]Discounts per kWh'!$F117</f>
        <v>LV UMS (Pseudo HH Metered)</v>
      </c>
      <c r="C114" s="6">
        <f>'[1]Discounts %'!I117</f>
        <v>0.81723101642804741</v>
      </c>
      <c r="D114" s="6">
        <f>'[1]Discounts %'!J117</f>
        <v>0.93518593594283583</v>
      </c>
      <c r="E114" s="6">
        <f>'[1]Discounts %'!K117</f>
        <v>0.93141661518100383</v>
      </c>
      <c r="F114" s="6">
        <f>'[1]Discounts %'!L117</f>
        <v>0.93996276682386015</v>
      </c>
      <c r="G114" s="6">
        <f>'[1]Discounts %'!M117</f>
        <v>0.86054257292859082</v>
      </c>
      <c r="H114" s="6">
        <f>'[1]Discounts %'!N117</f>
        <v>1</v>
      </c>
      <c r="I114" s="6">
        <f>'[1]Discounts %'!O117</f>
        <v>0.9278975278480649</v>
      </c>
      <c r="J114" s="6">
        <f>'[1]Discounts %'!P117</f>
        <v>0.84390012468010189</v>
      </c>
      <c r="K114" s="6">
        <f>'[1]Discounts %'!Q117</f>
        <v>0.81717014471941118</v>
      </c>
      <c r="L114" s="6">
        <f>'[1]Discounts %'!R117</f>
        <v>0.80993889444056699</v>
      </c>
      <c r="M114" s="6">
        <f>'[1]Discounts %'!S117</f>
        <v>0.74242185054324561</v>
      </c>
      <c r="N114" s="6">
        <f>'[1]Discounts %'!T117</f>
        <v>0.79115689461986594</v>
      </c>
      <c r="O114" s="6">
        <f>'[1]Discounts %'!U117</f>
        <v>0.88111503567422111</v>
      </c>
      <c r="P114" s="6">
        <f>'[1]Discounts %'!V117</f>
        <v>0.90322578422479172</v>
      </c>
      <c r="Q114" s="3">
        <f>'[2]Discounts %'!I117</f>
        <v>0.81723101642804741</v>
      </c>
      <c r="R114" s="3">
        <f>'[2]Discounts %'!J117</f>
        <v>0.93518593594283583</v>
      </c>
      <c r="S114" s="3">
        <f>'[2]Discounts %'!K117</f>
        <v>0.93141661518100383</v>
      </c>
      <c r="T114" s="3">
        <f>'[2]Discounts %'!L117</f>
        <v>0.93996276682386015</v>
      </c>
      <c r="U114" s="3">
        <f>'[2]Discounts %'!M117</f>
        <v>0.86054257292859082</v>
      </c>
      <c r="V114" s="3">
        <f>'[2]Discounts %'!N117</f>
        <v>1</v>
      </c>
      <c r="W114" s="3">
        <f>'[2]Discounts %'!O117</f>
        <v>0.9278975278480649</v>
      </c>
      <c r="X114" s="3">
        <f>'[2]Discounts %'!P117</f>
        <v>0.83020178784770293</v>
      </c>
      <c r="Y114" s="3">
        <f>'[2]Discounts %'!Q117</f>
        <v>0.8165490806519623</v>
      </c>
      <c r="Z114" s="3">
        <f>'[2]Discounts %'!R117</f>
        <v>0.81100876551791268</v>
      </c>
      <c r="AA114" s="3">
        <f>'[2]Discounts %'!S117</f>
        <v>0.74242185054324561</v>
      </c>
      <c r="AB114" s="3">
        <f>'[2]Discounts %'!T117</f>
        <v>0.79115689461986594</v>
      </c>
      <c r="AC114" s="3">
        <f>'[2]Discounts %'!U117</f>
        <v>0.88111503567422111</v>
      </c>
      <c r="AD114" s="3">
        <f>'[2]Discounts %'!V117</f>
        <v>0.90322578422479172</v>
      </c>
      <c r="AE114" s="6">
        <f t="shared" si="17"/>
        <v>0</v>
      </c>
      <c r="AF114" s="6">
        <f t="shared" si="18"/>
        <v>0</v>
      </c>
      <c r="AG114" s="6">
        <f t="shared" si="19"/>
        <v>0</v>
      </c>
      <c r="AH114" s="6">
        <f t="shared" si="20"/>
        <v>0</v>
      </c>
      <c r="AI114" s="6">
        <f t="shared" si="21"/>
        <v>0</v>
      </c>
      <c r="AJ114" s="6">
        <f t="shared" si="22"/>
        <v>0</v>
      </c>
      <c r="AK114" s="6">
        <f t="shared" si="23"/>
        <v>0</v>
      </c>
      <c r="AL114" s="6">
        <f t="shared" si="24"/>
        <v>-1.3698336832398961E-2</v>
      </c>
      <c r="AM114" s="6">
        <f t="shared" si="25"/>
        <v>-6.2106406744888432E-4</v>
      </c>
      <c r="AN114" s="6">
        <f t="shared" si="26"/>
        <v>1.0698710773456854E-3</v>
      </c>
      <c r="AO114" s="6">
        <f t="shared" si="27"/>
        <v>0</v>
      </c>
      <c r="AP114" s="6">
        <f t="shared" si="28"/>
        <v>0</v>
      </c>
      <c r="AQ114" s="6">
        <f t="shared" si="29"/>
        <v>0</v>
      </c>
      <c r="AR114" s="6">
        <f t="shared" si="30"/>
        <v>0</v>
      </c>
    </row>
    <row r="115" spans="1:44" x14ac:dyDescent="0.25">
      <c r="A115" s="1" t="str">
        <f>'[2]Discounts %'!$E118</f>
        <v>132kV</v>
      </c>
      <c r="B115" s="1" t="str">
        <f>'[2]Discounts per kWh'!$F118</f>
        <v>LV Generation NHH or Aggregate HH</v>
      </c>
      <c r="C115" s="6">
        <f>'[1]Discounts %'!I118</f>
        <v>0.71822189248649648</v>
      </c>
      <c r="D115" s="6">
        <f>'[1]Discounts %'!J118</f>
        <v>0.89250655398669998</v>
      </c>
      <c r="E115" s="6">
        <f>'[1]Discounts %'!K118</f>
        <v>0.88715578427732</v>
      </c>
      <c r="F115" s="6">
        <f>'[1]Discounts %'!L118</f>
        <v>0.91605129972291133</v>
      </c>
      <c r="G115" s="6">
        <f>'[1]Discounts %'!M118</f>
        <v>0.78280440291491449</v>
      </c>
      <c r="H115" s="6">
        <f>'[1]Discounts %'!N118</f>
        <v>1</v>
      </c>
      <c r="I115" s="6">
        <f>'[1]Discounts %'!O118</f>
        <v>0.88765833638280789</v>
      </c>
      <c r="J115" s="6">
        <f>'[1]Discounts %'!P118</f>
        <v>0.78362897346765414</v>
      </c>
      <c r="K115" s="6">
        <f>'[1]Discounts %'!Q118</f>
        <v>0.73035503672190971</v>
      </c>
      <c r="L115" s="6">
        <f>'[1]Discounts %'!R118</f>
        <v>0.72212215832706617</v>
      </c>
      <c r="M115" s="6">
        <f>'[1]Discounts %'!S118</f>
        <v>0.63156461045789214</v>
      </c>
      <c r="N115" s="6">
        <f>'[1]Discounts %'!T118</f>
        <v>0.68409709292278276</v>
      </c>
      <c r="O115" s="6">
        <f>'[1]Discounts %'!U118</f>
        <v>0.80778958023086589</v>
      </c>
      <c r="P115" s="6">
        <f>'[1]Discounts %'!V118</f>
        <v>0.85489947615821893</v>
      </c>
      <c r="Q115" s="3">
        <f>'[2]Discounts %'!I118</f>
        <v>0.71822189248649648</v>
      </c>
      <c r="R115" s="3">
        <f>'[2]Discounts %'!J118</f>
        <v>0.89250655398669998</v>
      </c>
      <c r="S115" s="3">
        <f>'[2]Discounts %'!K118</f>
        <v>0.88715578427732</v>
      </c>
      <c r="T115" s="3">
        <f>'[2]Discounts %'!L118</f>
        <v>0.91605129972291133</v>
      </c>
      <c r="U115" s="3">
        <f>'[2]Discounts %'!M118</f>
        <v>0.78280440291491438</v>
      </c>
      <c r="V115" s="3">
        <f>'[2]Discounts %'!N118</f>
        <v>1</v>
      </c>
      <c r="W115" s="3">
        <f>'[2]Discounts %'!O118</f>
        <v>0.88765833638280789</v>
      </c>
      <c r="X115" s="3">
        <f>'[2]Discounts %'!P118</f>
        <v>0.76610750730966637</v>
      </c>
      <c r="Y115" s="3">
        <f>'[2]Discounts %'!Q118</f>
        <v>0.7295366728767374</v>
      </c>
      <c r="Z115" s="3">
        <f>'[2]Discounts %'!R118</f>
        <v>0.72351761280114335</v>
      </c>
      <c r="AA115" s="3">
        <f>'[2]Discounts %'!S118</f>
        <v>0.63156461045789214</v>
      </c>
      <c r="AB115" s="3">
        <f>'[2]Discounts %'!T118</f>
        <v>0.68409709292278276</v>
      </c>
      <c r="AC115" s="3">
        <f>'[2]Discounts %'!U118</f>
        <v>0.80778958023086589</v>
      </c>
      <c r="AD115" s="3">
        <f>'[2]Discounts %'!V118</f>
        <v>0.85489947615821893</v>
      </c>
      <c r="AE115" s="6">
        <f t="shared" si="17"/>
        <v>0</v>
      </c>
      <c r="AF115" s="6">
        <f t="shared" si="18"/>
        <v>0</v>
      </c>
      <c r="AG115" s="6">
        <f t="shared" si="19"/>
        <v>0</v>
      </c>
      <c r="AH115" s="6">
        <f t="shared" si="20"/>
        <v>0</v>
      </c>
      <c r="AI115" s="6">
        <f t="shared" si="21"/>
        <v>0</v>
      </c>
      <c r="AJ115" s="6">
        <f t="shared" si="22"/>
        <v>0</v>
      </c>
      <c r="AK115" s="6">
        <f t="shared" si="23"/>
        <v>0</v>
      </c>
      <c r="AL115" s="6">
        <f t="shared" si="24"/>
        <v>-1.7521466157987775E-2</v>
      </c>
      <c r="AM115" s="6">
        <f t="shared" si="25"/>
        <v>-8.1836384517230965E-4</v>
      </c>
      <c r="AN115" s="6">
        <f t="shared" si="26"/>
        <v>1.3954544740771846E-3</v>
      </c>
      <c r="AO115" s="6">
        <f t="shared" si="27"/>
        <v>0</v>
      </c>
      <c r="AP115" s="6">
        <f t="shared" si="28"/>
        <v>0</v>
      </c>
      <c r="AQ115" s="6">
        <f t="shared" si="29"/>
        <v>0</v>
      </c>
      <c r="AR115" s="6">
        <f t="shared" si="30"/>
        <v>0</v>
      </c>
    </row>
    <row r="116" spans="1:44" x14ac:dyDescent="0.25">
      <c r="A116" s="1" t="str">
        <f>'[2]Discounts %'!$E119</f>
        <v>132kV</v>
      </c>
      <c r="B116" s="1" t="str">
        <f>'[2]Discounts per kWh'!$F119</f>
        <v>LV Sub Generation NHH</v>
      </c>
      <c r="C116" s="6">
        <f>'[1]Discounts %'!I119</f>
        <v>0.67012582744809834</v>
      </c>
      <c r="D116" s="6">
        <f>'[1]Discounts %'!J119</f>
        <v>0.86918470326011454</v>
      </c>
      <c r="E116" s="6">
        <f>'[1]Discounts %'!K119</f>
        <v>0.86004297092008164</v>
      </c>
      <c r="F116" s="6">
        <f>'[1]Discounts %'!L119</f>
        <v>0.9089577890913314</v>
      </c>
      <c r="G116" s="6">
        <f>'[1]Discounts %'!M119</f>
        <v>0.75326832396305232</v>
      </c>
      <c r="H116" s="6">
        <f>'[1]Discounts %'!N119</f>
        <v>1</v>
      </c>
      <c r="I116" s="6">
        <f>'[1]Discounts %'!O119</f>
        <v>0.87427017404106611</v>
      </c>
      <c r="J116" s="6">
        <f>'[1]Discounts %'!P119</f>
        <v>0.75945896414640968</v>
      </c>
      <c r="K116" s="6">
        <f>'[1]Discounts %'!Q119</f>
        <v>0.69996890346235485</v>
      </c>
      <c r="L116" s="6">
        <f>'[1]Discounts %'!R119</f>
        <v>0.69309734177213733</v>
      </c>
      <c r="M116" s="6">
        <f>'[1]Discounts %'!S119</f>
        <v>0.58493374599767844</v>
      </c>
      <c r="N116" s="6">
        <f>'[1]Discounts %'!T119</f>
        <v>0.63965177772493109</v>
      </c>
      <c r="O116" s="6">
        <f>'[1]Discounts %'!U119</f>
        <v>0.77358889475264636</v>
      </c>
      <c r="P116" s="6">
        <f>'[1]Discounts %'!V119</f>
        <v>0.82748943599758806</v>
      </c>
      <c r="Q116" s="3">
        <f>'[2]Discounts %'!I119</f>
        <v>0.67012582744809834</v>
      </c>
      <c r="R116" s="3">
        <f>'[2]Discounts %'!J119</f>
        <v>0.86918470326011454</v>
      </c>
      <c r="S116" s="3">
        <f>'[2]Discounts %'!K119</f>
        <v>0.86004297092008164</v>
      </c>
      <c r="T116" s="3">
        <f>'[2]Discounts %'!L119</f>
        <v>0.9089577890913314</v>
      </c>
      <c r="U116" s="3">
        <f>'[2]Discounts %'!M119</f>
        <v>0.7532683239630521</v>
      </c>
      <c r="V116" s="3">
        <f>'[2]Discounts %'!N119</f>
        <v>1</v>
      </c>
      <c r="W116" s="3">
        <f>'[2]Discounts %'!O119</f>
        <v>0.87427017404106611</v>
      </c>
      <c r="X116" s="3">
        <f>'[2]Discounts %'!P119</f>
        <v>0.7406280690194853</v>
      </c>
      <c r="Y116" s="3">
        <f>'[2]Discounts %'!Q119</f>
        <v>0.69909631337570866</v>
      </c>
      <c r="Z116" s="3">
        <f>'[2]Discounts %'!R119</f>
        <v>0.69457690536678762</v>
      </c>
      <c r="AA116" s="3">
        <f>'[2]Discounts %'!S119</f>
        <v>0.58493374599767844</v>
      </c>
      <c r="AB116" s="3">
        <f>'[2]Discounts %'!T119</f>
        <v>0.63965177772493109</v>
      </c>
      <c r="AC116" s="3">
        <f>'[2]Discounts %'!U119</f>
        <v>0.77358889475264636</v>
      </c>
      <c r="AD116" s="3">
        <f>'[2]Discounts %'!V119</f>
        <v>0.82748943599758806</v>
      </c>
      <c r="AE116" s="6">
        <f t="shared" si="17"/>
        <v>0</v>
      </c>
      <c r="AF116" s="6">
        <f t="shared" si="18"/>
        <v>0</v>
      </c>
      <c r="AG116" s="6">
        <f t="shared" si="19"/>
        <v>0</v>
      </c>
      <c r="AH116" s="6">
        <f t="shared" si="20"/>
        <v>0</v>
      </c>
      <c r="AI116" s="6">
        <f t="shared" si="21"/>
        <v>0</v>
      </c>
      <c r="AJ116" s="6">
        <f t="shared" si="22"/>
        <v>0</v>
      </c>
      <c r="AK116" s="6">
        <f t="shared" si="23"/>
        <v>0</v>
      </c>
      <c r="AL116" s="6">
        <f t="shared" si="24"/>
        <v>-1.8830895126924374E-2</v>
      </c>
      <c r="AM116" s="6">
        <f t="shared" si="25"/>
        <v>-8.7259008664619664E-4</v>
      </c>
      <c r="AN116" s="6">
        <f t="shared" si="26"/>
        <v>1.4795635946502905E-3</v>
      </c>
      <c r="AO116" s="6">
        <f t="shared" si="27"/>
        <v>0</v>
      </c>
      <c r="AP116" s="6">
        <f t="shared" si="28"/>
        <v>0</v>
      </c>
      <c r="AQ116" s="6">
        <f t="shared" si="29"/>
        <v>0</v>
      </c>
      <c r="AR116" s="6">
        <f t="shared" si="30"/>
        <v>0</v>
      </c>
    </row>
    <row r="117" spans="1:44" x14ac:dyDescent="0.25">
      <c r="A117" s="1" t="str">
        <f>'[2]Discounts %'!$E120</f>
        <v>132kV</v>
      </c>
      <c r="B117" s="1" t="str">
        <f>'[2]Discounts per kWh'!$F120</f>
        <v>LV Generation Intermittent</v>
      </c>
      <c r="C117" s="6">
        <f>'[1]Discounts %'!I120</f>
        <v>0.71822189248649648</v>
      </c>
      <c r="D117" s="6">
        <f>'[1]Discounts %'!J120</f>
        <v>0.89250655398669998</v>
      </c>
      <c r="E117" s="6">
        <f>'[1]Discounts %'!K120</f>
        <v>0.88715578427732</v>
      </c>
      <c r="F117" s="6">
        <f>'[1]Discounts %'!L120</f>
        <v>0.91605129972291133</v>
      </c>
      <c r="G117" s="6">
        <f>'[1]Discounts %'!M120</f>
        <v>0.78280440291491449</v>
      </c>
      <c r="H117" s="6">
        <f>'[1]Discounts %'!N120</f>
        <v>1</v>
      </c>
      <c r="I117" s="6">
        <f>'[1]Discounts %'!O120</f>
        <v>0.88765833638280789</v>
      </c>
      <c r="J117" s="6">
        <f>'[1]Discounts %'!P120</f>
        <v>0.78362897346765414</v>
      </c>
      <c r="K117" s="6">
        <f>'[1]Discounts %'!Q120</f>
        <v>0.73035503672190971</v>
      </c>
      <c r="L117" s="6">
        <f>'[1]Discounts %'!R120</f>
        <v>0.72212215832706617</v>
      </c>
      <c r="M117" s="6">
        <f>'[1]Discounts %'!S120</f>
        <v>0.63156461045789214</v>
      </c>
      <c r="N117" s="6">
        <f>'[1]Discounts %'!T120</f>
        <v>0.68409709292278276</v>
      </c>
      <c r="O117" s="6">
        <f>'[1]Discounts %'!U120</f>
        <v>0.80778958023086589</v>
      </c>
      <c r="P117" s="6">
        <f>'[1]Discounts %'!V120</f>
        <v>0.85489947615821893</v>
      </c>
      <c r="Q117" s="3">
        <f>'[2]Discounts %'!I120</f>
        <v>0.71822189248649648</v>
      </c>
      <c r="R117" s="3">
        <f>'[2]Discounts %'!J120</f>
        <v>0.89250655398669998</v>
      </c>
      <c r="S117" s="3">
        <f>'[2]Discounts %'!K120</f>
        <v>0.88715578427732</v>
      </c>
      <c r="T117" s="3">
        <f>'[2]Discounts %'!L120</f>
        <v>0.91605129972291133</v>
      </c>
      <c r="U117" s="3">
        <f>'[2]Discounts %'!M120</f>
        <v>0.78280440291491438</v>
      </c>
      <c r="V117" s="3">
        <f>'[2]Discounts %'!N120</f>
        <v>1</v>
      </c>
      <c r="W117" s="3">
        <f>'[2]Discounts %'!O120</f>
        <v>0.88765833638280789</v>
      </c>
      <c r="X117" s="3">
        <f>'[2]Discounts %'!P120</f>
        <v>0.76610750730966637</v>
      </c>
      <c r="Y117" s="3">
        <f>'[2]Discounts %'!Q120</f>
        <v>0.7295366728767374</v>
      </c>
      <c r="Z117" s="3">
        <f>'[2]Discounts %'!R120</f>
        <v>0.72351761280114335</v>
      </c>
      <c r="AA117" s="3">
        <f>'[2]Discounts %'!S120</f>
        <v>0.63156461045789214</v>
      </c>
      <c r="AB117" s="3">
        <f>'[2]Discounts %'!T120</f>
        <v>0.68409709292278276</v>
      </c>
      <c r="AC117" s="3">
        <f>'[2]Discounts %'!U120</f>
        <v>0.80778958023086589</v>
      </c>
      <c r="AD117" s="3">
        <f>'[2]Discounts %'!V120</f>
        <v>0.85489947615821893</v>
      </c>
      <c r="AE117" s="6">
        <f t="shared" si="17"/>
        <v>0</v>
      </c>
      <c r="AF117" s="6">
        <f t="shared" si="18"/>
        <v>0</v>
      </c>
      <c r="AG117" s="6">
        <f t="shared" si="19"/>
        <v>0</v>
      </c>
      <c r="AH117" s="6">
        <f t="shared" si="20"/>
        <v>0</v>
      </c>
      <c r="AI117" s="6">
        <f t="shared" si="21"/>
        <v>0</v>
      </c>
      <c r="AJ117" s="6">
        <f t="shared" si="22"/>
        <v>0</v>
      </c>
      <c r="AK117" s="6">
        <f t="shared" si="23"/>
        <v>0</v>
      </c>
      <c r="AL117" s="6">
        <f t="shared" si="24"/>
        <v>-1.7521466157987775E-2</v>
      </c>
      <c r="AM117" s="6">
        <f t="shared" si="25"/>
        <v>-8.1836384517230965E-4</v>
      </c>
      <c r="AN117" s="6">
        <f t="shared" si="26"/>
        <v>1.3954544740771846E-3</v>
      </c>
      <c r="AO117" s="6">
        <f t="shared" si="27"/>
        <v>0</v>
      </c>
      <c r="AP117" s="6">
        <f t="shared" si="28"/>
        <v>0</v>
      </c>
      <c r="AQ117" s="6">
        <f t="shared" si="29"/>
        <v>0</v>
      </c>
      <c r="AR117" s="6">
        <f t="shared" si="30"/>
        <v>0</v>
      </c>
    </row>
    <row r="118" spans="1:44" x14ac:dyDescent="0.25">
      <c r="A118" s="1" t="str">
        <f>'[2]Discounts %'!$E121</f>
        <v>132kV</v>
      </c>
      <c r="B118" s="1" t="str">
        <f>'[2]Discounts per kWh'!$F121</f>
        <v>LV Generation Non-Intermittent</v>
      </c>
      <c r="C118" s="6">
        <f>'[1]Discounts %'!I121</f>
        <v>0.71822189248649648</v>
      </c>
      <c r="D118" s="6">
        <f>'[1]Discounts %'!J121</f>
        <v>0.89250655398669998</v>
      </c>
      <c r="E118" s="6">
        <f>'[1]Discounts %'!K121</f>
        <v>0.88715578427732</v>
      </c>
      <c r="F118" s="6">
        <f>'[1]Discounts %'!L121</f>
        <v>0.91605129972291133</v>
      </c>
      <c r="G118" s="6">
        <f>'[1]Discounts %'!M121</f>
        <v>0.78280440291491449</v>
      </c>
      <c r="H118" s="6">
        <f>'[1]Discounts %'!N121</f>
        <v>1</v>
      </c>
      <c r="I118" s="6">
        <f>'[1]Discounts %'!O121</f>
        <v>0.88765833638280789</v>
      </c>
      <c r="J118" s="6">
        <f>'[1]Discounts %'!P121</f>
        <v>0.78362897346765414</v>
      </c>
      <c r="K118" s="6">
        <f>'[1]Discounts %'!Q121</f>
        <v>0.73035503672190971</v>
      </c>
      <c r="L118" s="6">
        <f>'[1]Discounts %'!R121</f>
        <v>0.72212215832706617</v>
      </c>
      <c r="M118" s="6">
        <f>'[1]Discounts %'!S121</f>
        <v>0.63156461045789214</v>
      </c>
      <c r="N118" s="6">
        <f>'[1]Discounts %'!T121</f>
        <v>0.68409709292278276</v>
      </c>
      <c r="O118" s="6">
        <f>'[1]Discounts %'!U121</f>
        <v>0.80778958023086589</v>
      </c>
      <c r="P118" s="6">
        <f>'[1]Discounts %'!V121</f>
        <v>0.85489947615821893</v>
      </c>
      <c r="Q118" s="3">
        <f>'[2]Discounts %'!I121</f>
        <v>0.71822189248649648</v>
      </c>
      <c r="R118" s="3">
        <f>'[2]Discounts %'!J121</f>
        <v>0.89250655398669998</v>
      </c>
      <c r="S118" s="3">
        <f>'[2]Discounts %'!K121</f>
        <v>0.88715578427732</v>
      </c>
      <c r="T118" s="3">
        <f>'[2]Discounts %'!L121</f>
        <v>0.91605129972291133</v>
      </c>
      <c r="U118" s="3">
        <f>'[2]Discounts %'!M121</f>
        <v>0.78280440291491438</v>
      </c>
      <c r="V118" s="3">
        <f>'[2]Discounts %'!N121</f>
        <v>1</v>
      </c>
      <c r="W118" s="3">
        <f>'[2]Discounts %'!O121</f>
        <v>0.88765833638280789</v>
      </c>
      <c r="X118" s="3">
        <f>'[2]Discounts %'!P121</f>
        <v>0.76610750730966637</v>
      </c>
      <c r="Y118" s="3">
        <f>'[2]Discounts %'!Q121</f>
        <v>0.7295366728767374</v>
      </c>
      <c r="Z118" s="3">
        <f>'[2]Discounts %'!R121</f>
        <v>0.72351761280114335</v>
      </c>
      <c r="AA118" s="3">
        <f>'[2]Discounts %'!S121</f>
        <v>0.63156461045789214</v>
      </c>
      <c r="AB118" s="3">
        <f>'[2]Discounts %'!T121</f>
        <v>0.68409709292278276</v>
      </c>
      <c r="AC118" s="3">
        <f>'[2]Discounts %'!U121</f>
        <v>0.80778958023086589</v>
      </c>
      <c r="AD118" s="3">
        <f>'[2]Discounts %'!V121</f>
        <v>0.85489947615821893</v>
      </c>
      <c r="AE118" s="6">
        <f t="shared" si="17"/>
        <v>0</v>
      </c>
      <c r="AF118" s="6">
        <f t="shared" si="18"/>
        <v>0</v>
      </c>
      <c r="AG118" s="6">
        <f t="shared" si="19"/>
        <v>0</v>
      </c>
      <c r="AH118" s="6">
        <f t="shared" si="20"/>
        <v>0</v>
      </c>
      <c r="AI118" s="6">
        <f t="shared" si="21"/>
        <v>0</v>
      </c>
      <c r="AJ118" s="6">
        <f t="shared" si="22"/>
        <v>0</v>
      </c>
      <c r="AK118" s="6">
        <f t="shared" si="23"/>
        <v>0</v>
      </c>
      <c r="AL118" s="6">
        <f t="shared" si="24"/>
        <v>-1.7521466157987775E-2</v>
      </c>
      <c r="AM118" s="6">
        <f t="shared" si="25"/>
        <v>-8.1836384517230965E-4</v>
      </c>
      <c r="AN118" s="6">
        <f t="shared" si="26"/>
        <v>1.3954544740771846E-3</v>
      </c>
      <c r="AO118" s="6">
        <f t="shared" si="27"/>
        <v>0</v>
      </c>
      <c r="AP118" s="6">
        <f t="shared" si="28"/>
        <v>0</v>
      </c>
      <c r="AQ118" s="6">
        <f t="shared" si="29"/>
        <v>0</v>
      </c>
      <c r="AR118" s="6">
        <f t="shared" si="30"/>
        <v>0</v>
      </c>
    </row>
    <row r="119" spans="1:44" x14ac:dyDescent="0.25">
      <c r="A119" s="1" t="str">
        <f>'[2]Discounts %'!$E122</f>
        <v>132kV</v>
      </c>
      <c r="B119" s="1" t="str">
        <f>'[2]Discounts per kWh'!$F122</f>
        <v>LV Sub Generation Intermittent</v>
      </c>
      <c r="C119" s="6">
        <f>'[1]Discounts %'!I122</f>
        <v>0.67012582744809834</v>
      </c>
      <c r="D119" s="6">
        <f>'[1]Discounts %'!J122</f>
        <v>0.86918470326011454</v>
      </c>
      <c r="E119" s="6">
        <f>'[1]Discounts %'!K122</f>
        <v>0.86004297092008164</v>
      </c>
      <c r="F119" s="6">
        <f>'[1]Discounts %'!L122</f>
        <v>0.9089577890913314</v>
      </c>
      <c r="G119" s="6">
        <f>'[1]Discounts %'!M122</f>
        <v>0.75326832396305232</v>
      </c>
      <c r="H119" s="6">
        <f>'[1]Discounts %'!N122</f>
        <v>1</v>
      </c>
      <c r="I119" s="6">
        <f>'[1]Discounts %'!O122</f>
        <v>0.87427017404106611</v>
      </c>
      <c r="J119" s="6">
        <f>'[1]Discounts %'!P122</f>
        <v>0.75945896414640968</v>
      </c>
      <c r="K119" s="6">
        <f>'[1]Discounts %'!Q122</f>
        <v>0.69996890346235485</v>
      </c>
      <c r="L119" s="6">
        <f>'[1]Discounts %'!R122</f>
        <v>0.69309734177213733</v>
      </c>
      <c r="M119" s="6">
        <f>'[1]Discounts %'!S122</f>
        <v>0.58493374599767844</v>
      </c>
      <c r="N119" s="6">
        <f>'[1]Discounts %'!T122</f>
        <v>0.63965177772493109</v>
      </c>
      <c r="O119" s="6">
        <f>'[1]Discounts %'!U122</f>
        <v>0.77358889475264636</v>
      </c>
      <c r="P119" s="6">
        <f>'[1]Discounts %'!V122</f>
        <v>0.82748943599758806</v>
      </c>
      <c r="Q119" s="3">
        <f>'[2]Discounts %'!I122</f>
        <v>0.67012582744809834</v>
      </c>
      <c r="R119" s="3">
        <f>'[2]Discounts %'!J122</f>
        <v>0.86918470326011454</v>
      </c>
      <c r="S119" s="3">
        <f>'[2]Discounts %'!K122</f>
        <v>0.86004297092008164</v>
      </c>
      <c r="T119" s="3">
        <f>'[2]Discounts %'!L122</f>
        <v>0.9089577890913314</v>
      </c>
      <c r="U119" s="3">
        <f>'[2]Discounts %'!M122</f>
        <v>0.7532683239630521</v>
      </c>
      <c r="V119" s="3">
        <f>'[2]Discounts %'!N122</f>
        <v>1</v>
      </c>
      <c r="W119" s="3">
        <f>'[2]Discounts %'!O122</f>
        <v>0.87427017404106611</v>
      </c>
      <c r="X119" s="3">
        <f>'[2]Discounts %'!P122</f>
        <v>0.7406280690194853</v>
      </c>
      <c r="Y119" s="3">
        <f>'[2]Discounts %'!Q122</f>
        <v>0.69909631337570866</v>
      </c>
      <c r="Z119" s="3">
        <f>'[2]Discounts %'!R122</f>
        <v>0.69457690536678762</v>
      </c>
      <c r="AA119" s="3">
        <f>'[2]Discounts %'!S122</f>
        <v>0.58493374599767844</v>
      </c>
      <c r="AB119" s="3">
        <f>'[2]Discounts %'!T122</f>
        <v>0.63965177772493109</v>
      </c>
      <c r="AC119" s="3">
        <f>'[2]Discounts %'!U122</f>
        <v>0.77358889475264636</v>
      </c>
      <c r="AD119" s="3">
        <f>'[2]Discounts %'!V122</f>
        <v>0.82748943599758806</v>
      </c>
      <c r="AE119" s="6">
        <f t="shared" si="17"/>
        <v>0</v>
      </c>
      <c r="AF119" s="6">
        <f t="shared" si="18"/>
        <v>0</v>
      </c>
      <c r="AG119" s="6">
        <f t="shared" si="19"/>
        <v>0</v>
      </c>
      <c r="AH119" s="6">
        <f t="shared" si="20"/>
        <v>0</v>
      </c>
      <c r="AI119" s="6">
        <f t="shared" si="21"/>
        <v>0</v>
      </c>
      <c r="AJ119" s="6">
        <f t="shared" si="22"/>
        <v>0</v>
      </c>
      <c r="AK119" s="6">
        <f t="shared" si="23"/>
        <v>0</v>
      </c>
      <c r="AL119" s="6">
        <f t="shared" si="24"/>
        <v>-1.8830895126924374E-2</v>
      </c>
      <c r="AM119" s="6">
        <f t="shared" si="25"/>
        <v>-8.7259008664619664E-4</v>
      </c>
      <c r="AN119" s="6">
        <f t="shared" si="26"/>
        <v>1.4795635946502905E-3</v>
      </c>
      <c r="AO119" s="6">
        <f t="shared" si="27"/>
        <v>0</v>
      </c>
      <c r="AP119" s="6">
        <f t="shared" si="28"/>
        <v>0</v>
      </c>
      <c r="AQ119" s="6">
        <f t="shared" si="29"/>
        <v>0</v>
      </c>
      <c r="AR119" s="6">
        <f t="shared" si="30"/>
        <v>0</v>
      </c>
    </row>
    <row r="120" spans="1:44" x14ac:dyDescent="0.25">
      <c r="A120" s="1" t="str">
        <f>'[2]Discounts %'!$E123</f>
        <v>132kV</v>
      </c>
      <c r="B120" s="1" t="str">
        <f>'[2]Discounts per kWh'!$F123</f>
        <v>LV Sub Generation Non-Intermittent</v>
      </c>
      <c r="C120" s="6">
        <f>'[1]Discounts %'!I123</f>
        <v>0.67012582744809834</v>
      </c>
      <c r="D120" s="6">
        <f>'[1]Discounts %'!J123</f>
        <v>0.86918470326011454</v>
      </c>
      <c r="E120" s="6">
        <f>'[1]Discounts %'!K123</f>
        <v>0.86004297092008164</v>
      </c>
      <c r="F120" s="6">
        <f>'[1]Discounts %'!L123</f>
        <v>0.9089577890913314</v>
      </c>
      <c r="G120" s="6">
        <f>'[1]Discounts %'!M123</f>
        <v>0.75326832396305232</v>
      </c>
      <c r="H120" s="6">
        <f>'[1]Discounts %'!N123</f>
        <v>1</v>
      </c>
      <c r="I120" s="6">
        <f>'[1]Discounts %'!O123</f>
        <v>0.87427017404106611</v>
      </c>
      <c r="J120" s="6">
        <f>'[1]Discounts %'!P123</f>
        <v>0.75945896414640968</v>
      </c>
      <c r="K120" s="6">
        <f>'[1]Discounts %'!Q123</f>
        <v>0.69996890346235485</v>
      </c>
      <c r="L120" s="6">
        <f>'[1]Discounts %'!R123</f>
        <v>0.69309734177213733</v>
      </c>
      <c r="M120" s="6">
        <f>'[1]Discounts %'!S123</f>
        <v>0.58493374599767844</v>
      </c>
      <c r="N120" s="6">
        <f>'[1]Discounts %'!T123</f>
        <v>0.63965177772493109</v>
      </c>
      <c r="O120" s="6">
        <f>'[1]Discounts %'!U123</f>
        <v>0.77358889475264636</v>
      </c>
      <c r="P120" s="6">
        <f>'[1]Discounts %'!V123</f>
        <v>0.82748943599758806</v>
      </c>
      <c r="Q120" s="3">
        <f>'[2]Discounts %'!I123</f>
        <v>0.67012582744809834</v>
      </c>
      <c r="R120" s="3">
        <f>'[2]Discounts %'!J123</f>
        <v>0.86918470326011454</v>
      </c>
      <c r="S120" s="3">
        <f>'[2]Discounts %'!K123</f>
        <v>0.86004297092008164</v>
      </c>
      <c r="T120" s="3">
        <f>'[2]Discounts %'!L123</f>
        <v>0.9089577890913314</v>
      </c>
      <c r="U120" s="3">
        <f>'[2]Discounts %'!M123</f>
        <v>0.7532683239630521</v>
      </c>
      <c r="V120" s="3">
        <f>'[2]Discounts %'!N123</f>
        <v>1</v>
      </c>
      <c r="W120" s="3">
        <f>'[2]Discounts %'!O123</f>
        <v>0.87427017404106611</v>
      </c>
      <c r="X120" s="3">
        <f>'[2]Discounts %'!P123</f>
        <v>0.7406280690194853</v>
      </c>
      <c r="Y120" s="3">
        <f>'[2]Discounts %'!Q123</f>
        <v>0.69909631337570866</v>
      </c>
      <c r="Z120" s="3">
        <f>'[2]Discounts %'!R123</f>
        <v>0.69457690536678762</v>
      </c>
      <c r="AA120" s="3">
        <f>'[2]Discounts %'!S123</f>
        <v>0.58493374599767844</v>
      </c>
      <c r="AB120" s="3">
        <f>'[2]Discounts %'!T123</f>
        <v>0.63965177772493109</v>
      </c>
      <c r="AC120" s="3">
        <f>'[2]Discounts %'!U123</f>
        <v>0.77358889475264636</v>
      </c>
      <c r="AD120" s="3">
        <f>'[2]Discounts %'!V123</f>
        <v>0.82748943599758806</v>
      </c>
      <c r="AE120" s="6">
        <f t="shared" si="17"/>
        <v>0</v>
      </c>
      <c r="AF120" s="6">
        <f t="shared" si="18"/>
        <v>0</v>
      </c>
      <c r="AG120" s="6">
        <f t="shared" si="19"/>
        <v>0</v>
      </c>
      <c r="AH120" s="6">
        <f t="shared" si="20"/>
        <v>0</v>
      </c>
      <c r="AI120" s="6">
        <f t="shared" si="21"/>
        <v>0</v>
      </c>
      <c r="AJ120" s="6">
        <f t="shared" si="22"/>
        <v>0</v>
      </c>
      <c r="AK120" s="6">
        <f t="shared" si="23"/>
        <v>0</v>
      </c>
      <c r="AL120" s="6">
        <f t="shared" si="24"/>
        <v>-1.8830895126924374E-2</v>
      </c>
      <c r="AM120" s="6">
        <f t="shared" si="25"/>
        <v>-8.7259008664619664E-4</v>
      </c>
      <c r="AN120" s="6">
        <f t="shared" si="26"/>
        <v>1.4795635946502905E-3</v>
      </c>
      <c r="AO120" s="6">
        <f t="shared" si="27"/>
        <v>0</v>
      </c>
      <c r="AP120" s="6">
        <f t="shared" si="28"/>
        <v>0</v>
      </c>
      <c r="AQ120" s="6">
        <f t="shared" si="29"/>
        <v>0</v>
      </c>
      <c r="AR120" s="6">
        <f t="shared" si="30"/>
        <v>0</v>
      </c>
    </row>
    <row r="121" spans="1:44" x14ac:dyDescent="0.25">
      <c r="A121" s="1" t="str">
        <f>'[2]Discounts %'!$E124</f>
        <v>132kV</v>
      </c>
      <c r="B121" s="1" t="str">
        <f>'[2]Discounts per kWh'!$F124</f>
        <v>HV Generation Intermittent</v>
      </c>
      <c r="C121" s="6">
        <f>'[1]Discounts %'!I124</f>
        <v>0.50222846859921499</v>
      </c>
      <c r="D121" s="6">
        <f>'[1]Discounts %'!J124</f>
        <v>0.7661992512648399</v>
      </c>
      <c r="E121" s="6">
        <f>'[1]Discounts %'!K124</f>
        <v>0.75911206939705522</v>
      </c>
      <c r="F121" s="6">
        <f>'[1]Discounts %'!L124</f>
        <v>0.80179305285772151</v>
      </c>
      <c r="G121" s="6">
        <f>'[1]Discounts %'!M124</f>
        <v>0.58260710043702524</v>
      </c>
      <c r="H121" s="6">
        <f>'[1]Discounts %'!N124</f>
        <v>1</v>
      </c>
      <c r="I121" s="6">
        <f>'[1]Discounts %'!O124</f>
        <v>0.76848948533603334</v>
      </c>
      <c r="J121" s="6">
        <f>'[1]Discounts %'!P124</f>
        <v>0.68195291488785681</v>
      </c>
      <c r="K121" s="6">
        <f>'[1]Discounts %'!Q124</f>
        <v>0.51929330972351018</v>
      </c>
      <c r="L121" s="6">
        <f>'[1]Discounts %'!R124</f>
        <v>0.581472174262326</v>
      </c>
      <c r="M121" s="6">
        <f>'[1]Discounts %'!S124</f>
        <v>0.39781080016033915</v>
      </c>
      <c r="N121" s="6">
        <f>'[1]Discounts %'!T124</f>
        <v>0.4933503699342488</v>
      </c>
      <c r="O121" s="6">
        <f>'[1]Discounts %'!U124</f>
        <v>0.58846784303653299</v>
      </c>
      <c r="P121" s="6">
        <f>'[1]Discounts %'!V124</f>
        <v>0.62239286928318849</v>
      </c>
      <c r="Q121" s="3">
        <f>'[2]Discounts %'!I124</f>
        <v>0.50222846859921499</v>
      </c>
      <c r="R121" s="3">
        <f>'[2]Discounts %'!J124</f>
        <v>0.7661992512648399</v>
      </c>
      <c r="S121" s="3">
        <f>'[2]Discounts %'!K124</f>
        <v>0.75911206939705522</v>
      </c>
      <c r="T121" s="3">
        <f>'[2]Discounts %'!L124</f>
        <v>0.80179305285772151</v>
      </c>
      <c r="U121" s="3">
        <f>'[2]Discounts %'!M124</f>
        <v>0.58260710043702513</v>
      </c>
      <c r="V121" s="3">
        <f>'[2]Discounts %'!N124</f>
        <v>1</v>
      </c>
      <c r="W121" s="3">
        <f>'[2]Discounts %'!O124</f>
        <v>0.76848948533603334</v>
      </c>
      <c r="X121" s="3">
        <f>'[2]Discounts %'!P124</f>
        <v>0.65977261935390652</v>
      </c>
      <c r="Y121" s="3">
        <f>'[2]Discounts %'!Q124</f>
        <v>0.51825689815619447</v>
      </c>
      <c r="Z121" s="3">
        <f>'[2]Discounts %'!R124</f>
        <v>0.58316623648056964</v>
      </c>
      <c r="AA121" s="3">
        <f>'[2]Discounts %'!S124</f>
        <v>0.39781080016033915</v>
      </c>
      <c r="AB121" s="3">
        <f>'[2]Discounts %'!T124</f>
        <v>0.4933503699342488</v>
      </c>
      <c r="AC121" s="3">
        <f>'[2]Discounts %'!U124</f>
        <v>0.58846784303653299</v>
      </c>
      <c r="AD121" s="3">
        <f>'[2]Discounts %'!V124</f>
        <v>0.62239286928318849</v>
      </c>
      <c r="AE121" s="6">
        <f t="shared" si="17"/>
        <v>0</v>
      </c>
      <c r="AF121" s="6">
        <f t="shared" si="18"/>
        <v>0</v>
      </c>
      <c r="AG121" s="6">
        <f t="shared" si="19"/>
        <v>0</v>
      </c>
      <c r="AH121" s="6">
        <f t="shared" si="20"/>
        <v>0</v>
      </c>
      <c r="AI121" s="6">
        <f t="shared" si="21"/>
        <v>0</v>
      </c>
      <c r="AJ121" s="6">
        <f t="shared" si="22"/>
        <v>0</v>
      </c>
      <c r="AK121" s="6">
        <f t="shared" si="23"/>
        <v>0</v>
      </c>
      <c r="AL121" s="6">
        <f t="shared" si="24"/>
        <v>-2.2180295533950289E-2</v>
      </c>
      <c r="AM121" s="6">
        <f t="shared" si="25"/>
        <v>-1.0364115673157093E-3</v>
      </c>
      <c r="AN121" s="6">
        <f t="shared" si="26"/>
        <v>1.6940622182436416E-3</v>
      </c>
      <c r="AO121" s="6">
        <f t="shared" si="27"/>
        <v>0</v>
      </c>
      <c r="AP121" s="6">
        <f t="shared" si="28"/>
        <v>0</v>
      </c>
      <c r="AQ121" s="6">
        <f t="shared" si="29"/>
        <v>0</v>
      </c>
      <c r="AR121" s="6">
        <f t="shared" si="30"/>
        <v>0</v>
      </c>
    </row>
    <row r="122" spans="1:44" x14ac:dyDescent="0.25">
      <c r="A122" s="1" t="str">
        <f>'[2]Discounts %'!$E125</f>
        <v>132kV</v>
      </c>
      <c r="B122" s="1" t="str">
        <f>'[2]Discounts per kWh'!$F125</f>
        <v>HV Generation Non-Intermittent</v>
      </c>
      <c r="C122" s="6">
        <f>'[1]Discounts %'!I125</f>
        <v>0.50222846859921499</v>
      </c>
      <c r="D122" s="6">
        <f>'[1]Discounts %'!J125</f>
        <v>0.7661992512648399</v>
      </c>
      <c r="E122" s="6">
        <f>'[1]Discounts %'!K125</f>
        <v>0.75911206939705522</v>
      </c>
      <c r="F122" s="6">
        <f>'[1]Discounts %'!L125</f>
        <v>0.80179305285772151</v>
      </c>
      <c r="G122" s="6">
        <f>'[1]Discounts %'!M125</f>
        <v>0.58260710043702524</v>
      </c>
      <c r="H122" s="6">
        <f>'[1]Discounts %'!N125</f>
        <v>1</v>
      </c>
      <c r="I122" s="6">
        <f>'[1]Discounts %'!O125</f>
        <v>0.76848948533603334</v>
      </c>
      <c r="J122" s="6">
        <f>'[1]Discounts %'!P125</f>
        <v>0.68195291488785681</v>
      </c>
      <c r="K122" s="6">
        <f>'[1]Discounts %'!Q125</f>
        <v>0.51929330972351018</v>
      </c>
      <c r="L122" s="6">
        <f>'[1]Discounts %'!R125</f>
        <v>0.581472174262326</v>
      </c>
      <c r="M122" s="6">
        <f>'[1]Discounts %'!S125</f>
        <v>0.39781080016033915</v>
      </c>
      <c r="N122" s="6">
        <f>'[1]Discounts %'!T125</f>
        <v>0.4933503699342488</v>
      </c>
      <c r="O122" s="6">
        <f>'[1]Discounts %'!U125</f>
        <v>0.58846784303653299</v>
      </c>
      <c r="P122" s="6">
        <f>'[1]Discounts %'!V125</f>
        <v>0.62239286928318849</v>
      </c>
      <c r="Q122" s="3">
        <f>'[2]Discounts %'!I125</f>
        <v>0.50222846859921499</v>
      </c>
      <c r="R122" s="3">
        <f>'[2]Discounts %'!J125</f>
        <v>0.7661992512648399</v>
      </c>
      <c r="S122" s="3">
        <f>'[2]Discounts %'!K125</f>
        <v>0.75911206939705522</v>
      </c>
      <c r="T122" s="3">
        <f>'[2]Discounts %'!L125</f>
        <v>0.80179305285772151</v>
      </c>
      <c r="U122" s="3">
        <f>'[2]Discounts %'!M125</f>
        <v>0.58260710043702513</v>
      </c>
      <c r="V122" s="3">
        <f>'[2]Discounts %'!N125</f>
        <v>1</v>
      </c>
      <c r="W122" s="3">
        <f>'[2]Discounts %'!O125</f>
        <v>0.76848948533603334</v>
      </c>
      <c r="X122" s="3">
        <f>'[2]Discounts %'!P125</f>
        <v>0.65977261935390652</v>
      </c>
      <c r="Y122" s="3">
        <f>'[2]Discounts %'!Q125</f>
        <v>0.51825689815619447</v>
      </c>
      <c r="Z122" s="3">
        <f>'[2]Discounts %'!R125</f>
        <v>0.58316623648056964</v>
      </c>
      <c r="AA122" s="3">
        <f>'[2]Discounts %'!S125</f>
        <v>0.39781080016033915</v>
      </c>
      <c r="AB122" s="3">
        <f>'[2]Discounts %'!T125</f>
        <v>0.4933503699342488</v>
      </c>
      <c r="AC122" s="3">
        <f>'[2]Discounts %'!U125</f>
        <v>0.58846784303653299</v>
      </c>
      <c r="AD122" s="3">
        <f>'[2]Discounts %'!V125</f>
        <v>0.62239286928318849</v>
      </c>
      <c r="AE122" s="6">
        <f t="shared" si="17"/>
        <v>0</v>
      </c>
      <c r="AF122" s="6">
        <f t="shared" si="18"/>
        <v>0</v>
      </c>
      <c r="AG122" s="6">
        <f t="shared" si="19"/>
        <v>0</v>
      </c>
      <c r="AH122" s="6">
        <f t="shared" si="20"/>
        <v>0</v>
      </c>
      <c r="AI122" s="6">
        <f t="shared" si="21"/>
        <v>0</v>
      </c>
      <c r="AJ122" s="6">
        <f t="shared" si="22"/>
        <v>0</v>
      </c>
      <c r="AK122" s="6">
        <f t="shared" si="23"/>
        <v>0</v>
      </c>
      <c r="AL122" s="6">
        <f t="shared" si="24"/>
        <v>-2.2180295533950289E-2</v>
      </c>
      <c r="AM122" s="6">
        <f t="shared" si="25"/>
        <v>-1.0364115673157093E-3</v>
      </c>
      <c r="AN122" s="6">
        <f t="shared" si="26"/>
        <v>1.6940622182436416E-3</v>
      </c>
      <c r="AO122" s="6">
        <f t="shared" si="27"/>
        <v>0</v>
      </c>
      <c r="AP122" s="6">
        <f t="shared" si="28"/>
        <v>0</v>
      </c>
      <c r="AQ122" s="6">
        <f t="shared" si="29"/>
        <v>0</v>
      </c>
      <c r="AR122" s="6">
        <f t="shared" si="30"/>
        <v>0</v>
      </c>
    </row>
    <row r="123" spans="1:44" x14ac:dyDescent="0.25">
      <c r="A123" s="1" t="str">
        <f>'[2]Discounts %'!$E126</f>
        <v>132kV/EHV</v>
      </c>
      <c r="B123" s="1" t="str">
        <f>'[2]Discounts per kWh'!$F126</f>
        <v>Domestic Unrestricted</v>
      </c>
      <c r="C123" s="6">
        <f>'[1]Discounts %'!I126</f>
        <v>0.75726729368254919</v>
      </c>
      <c r="D123" s="6">
        <f>'[1]Discounts %'!J126</f>
        <v>0.87237002114249629</v>
      </c>
      <c r="E123" s="6">
        <f>'[1]Discounts %'!K126</f>
        <v>0.86739624986052244</v>
      </c>
      <c r="F123" s="6">
        <f>'[1]Discounts %'!L126</f>
        <v>0.92910298030062488</v>
      </c>
      <c r="G123" s="6">
        <f>'[1]Discounts %'!M126</f>
        <v>0.80676325359674961</v>
      </c>
      <c r="H123" s="6">
        <f>'[1]Discounts %'!N126</f>
        <v>0.97879096553614464</v>
      </c>
      <c r="I123" s="6">
        <f>'[1]Discounts %'!O126</f>
        <v>0.83432821016124914</v>
      </c>
      <c r="J123" s="6">
        <f>'[1]Discounts %'!P126</f>
        <v>0.77297169858400405</v>
      </c>
      <c r="K123" s="6">
        <f>'[1]Discounts %'!Q126</f>
        <v>0.74234022142167699</v>
      </c>
      <c r="L123" s="6">
        <f>'[1]Discounts %'!R126</f>
        <v>0.72958885209426549</v>
      </c>
      <c r="M123" s="6">
        <f>'[1]Discounts %'!S126</f>
        <v>0.65348795738555587</v>
      </c>
      <c r="N123" s="6">
        <f>'[1]Discounts %'!T126</f>
        <v>0.68091116481870417</v>
      </c>
      <c r="O123" s="6">
        <f>'[1]Discounts %'!U126</f>
        <v>0.82871002159025664</v>
      </c>
      <c r="P123" s="6">
        <f>'[1]Discounts %'!V126</f>
        <v>0.82878135123458452</v>
      </c>
      <c r="Q123" s="3">
        <f>'[2]Discounts %'!I126</f>
        <v>0.75726729368254919</v>
      </c>
      <c r="R123" s="3">
        <f>'[2]Discounts %'!J126</f>
        <v>0.87237002114249629</v>
      </c>
      <c r="S123" s="3">
        <f>'[2]Discounts %'!K126</f>
        <v>0.86739624986052244</v>
      </c>
      <c r="T123" s="3">
        <f>'[2]Discounts %'!L126</f>
        <v>0.92910298030062477</v>
      </c>
      <c r="U123" s="3">
        <f>'[2]Discounts %'!M126</f>
        <v>0.80676325359674961</v>
      </c>
      <c r="V123" s="3">
        <f>'[2]Discounts %'!N126</f>
        <v>0.97879096553614464</v>
      </c>
      <c r="W123" s="3">
        <f>'[2]Discounts %'!O126</f>
        <v>0.83432821016124914</v>
      </c>
      <c r="X123" s="3">
        <f>'[2]Discounts %'!P126</f>
        <v>0.76042468457197376</v>
      </c>
      <c r="Y123" s="3">
        <f>'[2]Discounts %'!Q126</f>
        <v>0.74177602944730503</v>
      </c>
      <c r="Z123" s="3">
        <f>'[2]Discounts %'!R126</f>
        <v>0.73055258653962585</v>
      </c>
      <c r="AA123" s="3">
        <f>'[2]Discounts %'!S126</f>
        <v>0.65348795738555587</v>
      </c>
      <c r="AB123" s="3">
        <f>'[2]Discounts %'!T126</f>
        <v>0.68091116481870417</v>
      </c>
      <c r="AC123" s="3">
        <f>'[2]Discounts %'!U126</f>
        <v>0.82871002159025664</v>
      </c>
      <c r="AD123" s="3">
        <f>'[2]Discounts %'!V126</f>
        <v>0.82878135123458452</v>
      </c>
      <c r="AE123" s="6">
        <f t="shared" si="17"/>
        <v>0</v>
      </c>
      <c r="AF123" s="6">
        <f t="shared" si="18"/>
        <v>0</v>
      </c>
      <c r="AG123" s="6">
        <f t="shared" si="19"/>
        <v>0</v>
      </c>
      <c r="AH123" s="6">
        <f t="shared" si="20"/>
        <v>0</v>
      </c>
      <c r="AI123" s="6">
        <f t="shared" si="21"/>
        <v>0</v>
      </c>
      <c r="AJ123" s="6">
        <f t="shared" si="22"/>
        <v>0</v>
      </c>
      <c r="AK123" s="6">
        <f t="shared" si="23"/>
        <v>0</v>
      </c>
      <c r="AL123" s="6">
        <f t="shared" si="24"/>
        <v>-1.2547014012030289E-2</v>
      </c>
      <c r="AM123" s="6">
        <f t="shared" si="25"/>
        <v>-5.6419197437196367E-4</v>
      </c>
      <c r="AN123" s="6">
        <f t="shared" si="26"/>
        <v>9.6373444536035358E-4</v>
      </c>
      <c r="AO123" s="6">
        <f t="shared" si="27"/>
        <v>0</v>
      </c>
      <c r="AP123" s="6">
        <f t="shared" si="28"/>
        <v>0</v>
      </c>
      <c r="AQ123" s="6">
        <f t="shared" si="29"/>
        <v>0</v>
      </c>
      <c r="AR123" s="6">
        <f t="shared" si="30"/>
        <v>0</v>
      </c>
    </row>
    <row r="124" spans="1:44" x14ac:dyDescent="0.25">
      <c r="A124" s="1" t="str">
        <f>'[2]Discounts %'!$E127</f>
        <v>132kV/EHV</v>
      </c>
      <c r="B124" s="1" t="str">
        <f>'[2]Discounts per kWh'!$F127</f>
        <v>Domestic Two Rate</v>
      </c>
      <c r="C124" s="6">
        <f>'[1]Discounts %'!I127</f>
        <v>0.75726729368254919</v>
      </c>
      <c r="D124" s="6">
        <f>'[1]Discounts %'!J127</f>
        <v>0.87237002114249629</v>
      </c>
      <c r="E124" s="6">
        <f>'[1]Discounts %'!K127</f>
        <v>0.86739624986052244</v>
      </c>
      <c r="F124" s="6">
        <f>'[1]Discounts %'!L127</f>
        <v>0.92910298030062488</v>
      </c>
      <c r="G124" s="6">
        <f>'[1]Discounts %'!M127</f>
        <v>0.80676325359674961</v>
      </c>
      <c r="H124" s="6">
        <f>'[1]Discounts %'!N127</f>
        <v>0.97879096553614464</v>
      </c>
      <c r="I124" s="6">
        <f>'[1]Discounts %'!O127</f>
        <v>0.83432821016124914</v>
      </c>
      <c r="J124" s="6">
        <f>'[1]Discounts %'!P127</f>
        <v>0.77297169858400405</v>
      </c>
      <c r="K124" s="6">
        <f>'[1]Discounts %'!Q127</f>
        <v>0.74234022142167699</v>
      </c>
      <c r="L124" s="6">
        <f>'[1]Discounts %'!R127</f>
        <v>0.72958885209426549</v>
      </c>
      <c r="M124" s="6">
        <f>'[1]Discounts %'!S127</f>
        <v>0.65348795738555587</v>
      </c>
      <c r="N124" s="6">
        <f>'[1]Discounts %'!T127</f>
        <v>0.68091116481870417</v>
      </c>
      <c r="O124" s="6">
        <f>'[1]Discounts %'!U127</f>
        <v>0.82871002159025664</v>
      </c>
      <c r="P124" s="6">
        <f>'[1]Discounts %'!V127</f>
        <v>0.82878135123458452</v>
      </c>
      <c r="Q124" s="3">
        <f>'[2]Discounts %'!I127</f>
        <v>0.75726729368254919</v>
      </c>
      <c r="R124" s="3">
        <f>'[2]Discounts %'!J127</f>
        <v>0.87237002114249629</v>
      </c>
      <c r="S124" s="3">
        <f>'[2]Discounts %'!K127</f>
        <v>0.86739624986052244</v>
      </c>
      <c r="T124" s="3">
        <f>'[2]Discounts %'!L127</f>
        <v>0.92910298030062477</v>
      </c>
      <c r="U124" s="3">
        <f>'[2]Discounts %'!M127</f>
        <v>0.80676325359674961</v>
      </c>
      <c r="V124" s="3">
        <f>'[2]Discounts %'!N127</f>
        <v>0.97879096553614464</v>
      </c>
      <c r="W124" s="3">
        <f>'[2]Discounts %'!O127</f>
        <v>0.83432821016124914</v>
      </c>
      <c r="X124" s="3">
        <f>'[2]Discounts %'!P127</f>
        <v>0.76042468457197376</v>
      </c>
      <c r="Y124" s="3">
        <f>'[2]Discounts %'!Q127</f>
        <v>0.74177602944730503</v>
      </c>
      <c r="Z124" s="3">
        <f>'[2]Discounts %'!R127</f>
        <v>0.73055258653962585</v>
      </c>
      <c r="AA124" s="3">
        <f>'[2]Discounts %'!S127</f>
        <v>0.65348795738555587</v>
      </c>
      <c r="AB124" s="3">
        <f>'[2]Discounts %'!T127</f>
        <v>0.68091116481870417</v>
      </c>
      <c r="AC124" s="3">
        <f>'[2]Discounts %'!U127</f>
        <v>0.82871002159025664</v>
      </c>
      <c r="AD124" s="3">
        <f>'[2]Discounts %'!V127</f>
        <v>0.82878135123458452</v>
      </c>
      <c r="AE124" s="6">
        <f t="shared" si="17"/>
        <v>0</v>
      </c>
      <c r="AF124" s="6">
        <f t="shared" si="18"/>
        <v>0</v>
      </c>
      <c r="AG124" s="6">
        <f t="shared" si="19"/>
        <v>0</v>
      </c>
      <c r="AH124" s="6">
        <f t="shared" si="20"/>
        <v>0</v>
      </c>
      <c r="AI124" s="6">
        <f t="shared" si="21"/>
        <v>0</v>
      </c>
      <c r="AJ124" s="6">
        <f t="shared" si="22"/>
        <v>0</v>
      </c>
      <c r="AK124" s="6">
        <f t="shared" si="23"/>
        <v>0</v>
      </c>
      <c r="AL124" s="6">
        <f t="shared" si="24"/>
        <v>-1.2547014012030289E-2</v>
      </c>
      <c r="AM124" s="6">
        <f t="shared" si="25"/>
        <v>-5.6419197437196367E-4</v>
      </c>
      <c r="AN124" s="6">
        <f t="shared" si="26"/>
        <v>9.6373444536035358E-4</v>
      </c>
      <c r="AO124" s="6">
        <f t="shared" si="27"/>
        <v>0</v>
      </c>
      <c r="AP124" s="6">
        <f t="shared" si="28"/>
        <v>0</v>
      </c>
      <c r="AQ124" s="6">
        <f t="shared" si="29"/>
        <v>0</v>
      </c>
      <c r="AR124" s="6">
        <f t="shared" si="30"/>
        <v>0</v>
      </c>
    </row>
    <row r="125" spans="1:44" x14ac:dyDescent="0.25">
      <c r="A125" s="1" t="str">
        <f>'[2]Discounts %'!$E128</f>
        <v>132kV/EHV</v>
      </c>
      <c r="B125" s="1" t="str">
        <f>'[2]Discounts per kWh'!$F128</f>
        <v>Domestic Off Peak (related MPAN)</v>
      </c>
      <c r="C125" s="6">
        <f>'[1]Discounts %'!I128</f>
        <v>0.75726729368254919</v>
      </c>
      <c r="D125" s="6">
        <f>'[1]Discounts %'!J128</f>
        <v>0.87237002114249629</v>
      </c>
      <c r="E125" s="6">
        <f>'[1]Discounts %'!K128</f>
        <v>0.86739624986052244</v>
      </c>
      <c r="F125" s="6">
        <f>'[1]Discounts %'!L128</f>
        <v>0.92910298030062488</v>
      </c>
      <c r="G125" s="6">
        <f>'[1]Discounts %'!M128</f>
        <v>0.80676325359674961</v>
      </c>
      <c r="H125" s="6">
        <f>'[1]Discounts %'!N128</f>
        <v>0.97879096553614464</v>
      </c>
      <c r="I125" s="6">
        <f>'[1]Discounts %'!O128</f>
        <v>0.83432821016124914</v>
      </c>
      <c r="J125" s="6">
        <f>'[1]Discounts %'!P128</f>
        <v>0.77297169858400405</v>
      </c>
      <c r="K125" s="6">
        <f>'[1]Discounts %'!Q128</f>
        <v>0.74234022142167699</v>
      </c>
      <c r="L125" s="6">
        <f>'[1]Discounts %'!R128</f>
        <v>0.72958885209426549</v>
      </c>
      <c r="M125" s="6">
        <f>'[1]Discounts %'!S128</f>
        <v>0.65348795738555587</v>
      </c>
      <c r="N125" s="6">
        <f>'[1]Discounts %'!T128</f>
        <v>0.68091116481870417</v>
      </c>
      <c r="O125" s="6">
        <f>'[1]Discounts %'!U128</f>
        <v>0.82871002159025664</v>
      </c>
      <c r="P125" s="6">
        <f>'[1]Discounts %'!V128</f>
        <v>0.82878135123458452</v>
      </c>
      <c r="Q125" s="3">
        <f>'[2]Discounts %'!I128</f>
        <v>0.75726729368254919</v>
      </c>
      <c r="R125" s="3">
        <f>'[2]Discounts %'!J128</f>
        <v>0.87237002114249629</v>
      </c>
      <c r="S125" s="3">
        <f>'[2]Discounts %'!K128</f>
        <v>0.86739624986052244</v>
      </c>
      <c r="T125" s="3">
        <f>'[2]Discounts %'!L128</f>
        <v>0.92910298030062477</v>
      </c>
      <c r="U125" s="3">
        <f>'[2]Discounts %'!M128</f>
        <v>0.80676325359674961</v>
      </c>
      <c r="V125" s="3">
        <f>'[2]Discounts %'!N128</f>
        <v>0.97879096553614464</v>
      </c>
      <c r="W125" s="3">
        <f>'[2]Discounts %'!O128</f>
        <v>0.83432821016124914</v>
      </c>
      <c r="X125" s="3">
        <f>'[2]Discounts %'!P128</f>
        <v>0.76042468457197376</v>
      </c>
      <c r="Y125" s="3">
        <f>'[2]Discounts %'!Q128</f>
        <v>0.74177602944730503</v>
      </c>
      <c r="Z125" s="3">
        <f>'[2]Discounts %'!R128</f>
        <v>0.73055258653962585</v>
      </c>
      <c r="AA125" s="3">
        <f>'[2]Discounts %'!S128</f>
        <v>0.65348795738555587</v>
      </c>
      <c r="AB125" s="3">
        <f>'[2]Discounts %'!T128</f>
        <v>0.68091116481870417</v>
      </c>
      <c r="AC125" s="3">
        <f>'[2]Discounts %'!U128</f>
        <v>0.82871002159025664</v>
      </c>
      <c r="AD125" s="3">
        <f>'[2]Discounts %'!V128</f>
        <v>0.82878135123458452</v>
      </c>
      <c r="AE125" s="6">
        <f t="shared" si="17"/>
        <v>0</v>
      </c>
      <c r="AF125" s="6">
        <f t="shared" si="18"/>
        <v>0</v>
      </c>
      <c r="AG125" s="6">
        <f t="shared" si="19"/>
        <v>0</v>
      </c>
      <c r="AH125" s="6">
        <f t="shared" si="20"/>
        <v>0</v>
      </c>
      <c r="AI125" s="6">
        <f t="shared" si="21"/>
        <v>0</v>
      </c>
      <c r="AJ125" s="6">
        <f t="shared" si="22"/>
        <v>0</v>
      </c>
      <c r="AK125" s="6">
        <f t="shared" si="23"/>
        <v>0</v>
      </c>
      <c r="AL125" s="6">
        <f t="shared" si="24"/>
        <v>-1.2547014012030289E-2</v>
      </c>
      <c r="AM125" s="6">
        <f t="shared" si="25"/>
        <v>-5.6419197437196367E-4</v>
      </c>
      <c r="AN125" s="6">
        <f t="shared" si="26"/>
        <v>9.6373444536035358E-4</v>
      </c>
      <c r="AO125" s="6">
        <f t="shared" si="27"/>
        <v>0</v>
      </c>
      <c r="AP125" s="6">
        <f t="shared" si="28"/>
        <v>0</v>
      </c>
      <c r="AQ125" s="6">
        <f t="shared" si="29"/>
        <v>0</v>
      </c>
      <c r="AR125" s="6">
        <f t="shared" si="30"/>
        <v>0</v>
      </c>
    </row>
    <row r="126" spans="1:44" x14ac:dyDescent="0.25">
      <c r="A126" s="1" t="str">
        <f>'[2]Discounts %'!$E129</f>
        <v>132kV/EHV</v>
      </c>
      <c r="B126" s="1" t="str">
        <f>'[2]Discounts per kWh'!$F129</f>
        <v>Small Non Domestic Unrestricted</v>
      </c>
      <c r="C126" s="6">
        <f>'[1]Discounts %'!I129</f>
        <v>0.75726729368254919</v>
      </c>
      <c r="D126" s="6">
        <f>'[1]Discounts %'!J129</f>
        <v>0.87237002114249629</v>
      </c>
      <c r="E126" s="6">
        <f>'[1]Discounts %'!K129</f>
        <v>0.86739624986052244</v>
      </c>
      <c r="F126" s="6">
        <f>'[1]Discounts %'!L129</f>
        <v>0.92910298030062488</v>
      </c>
      <c r="G126" s="6">
        <f>'[1]Discounts %'!M129</f>
        <v>0.80676325359674961</v>
      </c>
      <c r="H126" s="6">
        <f>'[1]Discounts %'!N129</f>
        <v>0.97879096553614464</v>
      </c>
      <c r="I126" s="6">
        <f>'[1]Discounts %'!O129</f>
        <v>0.83432821016124914</v>
      </c>
      <c r="J126" s="6">
        <f>'[1]Discounts %'!P129</f>
        <v>0.77297169858400405</v>
      </c>
      <c r="K126" s="6">
        <f>'[1]Discounts %'!Q129</f>
        <v>0.74234022142167699</v>
      </c>
      <c r="L126" s="6">
        <f>'[1]Discounts %'!R129</f>
        <v>0.72958885209426549</v>
      </c>
      <c r="M126" s="6">
        <f>'[1]Discounts %'!S129</f>
        <v>0.65348795738555587</v>
      </c>
      <c r="N126" s="6">
        <f>'[1]Discounts %'!T129</f>
        <v>0.68091116481870417</v>
      </c>
      <c r="O126" s="6">
        <f>'[1]Discounts %'!U129</f>
        <v>0.82871002159025664</v>
      </c>
      <c r="P126" s="6">
        <f>'[1]Discounts %'!V129</f>
        <v>0.82878135123458452</v>
      </c>
      <c r="Q126" s="3">
        <f>'[2]Discounts %'!I129</f>
        <v>0.75726729368254919</v>
      </c>
      <c r="R126" s="3">
        <f>'[2]Discounts %'!J129</f>
        <v>0.87237002114249629</v>
      </c>
      <c r="S126" s="3">
        <f>'[2]Discounts %'!K129</f>
        <v>0.86739624986052244</v>
      </c>
      <c r="T126" s="3">
        <f>'[2]Discounts %'!L129</f>
        <v>0.92910298030062477</v>
      </c>
      <c r="U126" s="3">
        <f>'[2]Discounts %'!M129</f>
        <v>0.80676325359674961</v>
      </c>
      <c r="V126" s="3">
        <f>'[2]Discounts %'!N129</f>
        <v>0.97879096553614464</v>
      </c>
      <c r="W126" s="3">
        <f>'[2]Discounts %'!O129</f>
        <v>0.83432821016124914</v>
      </c>
      <c r="X126" s="3">
        <f>'[2]Discounts %'!P129</f>
        <v>0.76042468457197376</v>
      </c>
      <c r="Y126" s="3">
        <f>'[2]Discounts %'!Q129</f>
        <v>0.74177602944730503</v>
      </c>
      <c r="Z126" s="3">
        <f>'[2]Discounts %'!R129</f>
        <v>0.73055258653962585</v>
      </c>
      <c r="AA126" s="3">
        <f>'[2]Discounts %'!S129</f>
        <v>0.65348795738555587</v>
      </c>
      <c r="AB126" s="3">
        <f>'[2]Discounts %'!T129</f>
        <v>0.68091116481870417</v>
      </c>
      <c r="AC126" s="3">
        <f>'[2]Discounts %'!U129</f>
        <v>0.82871002159025664</v>
      </c>
      <c r="AD126" s="3">
        <f>'[2]Discounts %'!V129</f>
        <v>0.82878135123458452</v>
      </c>
      <c r="AE126" s="6">
        <f t="shared" si="17"/>
        <v>0</v>
      </c>
      <c r="AF126" s="6">
        <f t="shared" si="18"/>
        <v>0</v>
      </c>
      <c r="AG126" s="6">
        <f t="shared" si="19"/>
        <v>0</v>
      </c>
      <c r="AH126" s="6">
        <f t="shared" si="20"/>
        <v>0</v>
      </c>
      <c r="AI126" s="6">
        <f t="shared" si="21"/>
        <v>0</v>
      </c>
      <c r="AJ126" s="6">
        <f t="shared" si="22"/>
        <v>0</v>
      </c>
      <c r="AK126" s="6">
        <f t="shared" si="23"/>
        <v>0</v>
      </c>
      <c r="AL126" s="6">
        <f t="shared" si="24"/>
        <v>-1.2547014012030289E-2</v>
      </c>
      <c r="AM126" s="6">
        <f t="shared" si="25"/>
        <v>-5.6419197437196367E-4</v>
      </c>
      <c r="AN126" s="6">
        <f t="shared" si="26"/>
        <v>9.6373444536035358E-4</v>
      </c>
      <c r="AO126" s="6">
        <f t="shared" si="27"/>
        <v>0</v>
      </c>
      <c r="AP126" s="6">
        <f t="shared" si="28"/>
        <v>0</v>
      </c>
      <c r="AQ126" s="6">
        <f t="shared" si="29"/>
        <v>0</v>
      </c>
      <c r="AR126" s="6">
        <f t="shared" si="30"/>
        <v>0</v>
      </c>
    </row>
    <row r="127" spans="1:44" x14ac:dyDescent="0.25">
      <c r="A127" s="1" t="str">
        <f>'[2]Discounts %'!$E130</f>
        <v>132kV/EHV</v>
      </c>
      <c r="B127" s="1" t="str">
        <f>'[2]Discounts per kWh'!$F130</f>
        <v>Small Non Domestic Two Rate</v>
      </c>
      <c r="C127" s="6">
        <f>'[1]Discounts %'!I130</f>
        <v>0.75726729368254919</v>
      </c>
      <c r="D127" s="6">
        <f>'[1]Discounts %'!J130</f>
        <v>0.87237002114249629</v>
      </c>
      <c r="E127" s="6">
        <f>'[1]Discounts %'!K130</f>
        <v>0.86739624986052244</v>
      </c>
      <c r="F127" s="6">
        <f>'[1]Discounts %'!L130</f>
        <v>0.92910298030062488</v>
      </c>
      <c r="G127" s="6">
        <f>'[1]Discounts %'!M130</f>
        <v>0.80676325359674961</v>
      </c>
      <c r="H127" s="6">
        <f>'[1]Discounts %'!N130</f>
        <v>0.97879096553614464</v>
      </c>
      <c r="I127" s="6">
        <f>'[1]Discounts %'!O130</f>
        <v>0.83432821016124914</v>
      </c>
      <c r="J127" s="6">
        <f>'[1]Discounts %'!P130</f>
        <v>0.77297169858400405</v>
      </c>
      <c r="K127" s="6">
        <f>'[1]Discounts %'!Q130</f>
        <v>0.74234022142167699</v>
      </c>
      <c r="L127" s="6">
        <f>'[1]Discounts %'!R130</f>
        <v>0.72958885209426549</v>
      </c>
      <c r="M127" s="6">
        <f>'[1]Discounts %'!S130</f>
        <v>0.65348795738555587</v>
      </c>
      <c r="N127" s="6">
        <f>'[1]Discounts %'!T130</f>
        <v>0.68091116481870417</v>
      </c>
      <c r="O127" s="6">
        <f>'[1]Discounts %'!U130</f>
        <v>0.82871002159025664</v>
      </c>
      <c r="P127" s="6">
        <f>'[1]Discounts %'!V130</f>
        <v>0.82878135123458452</v>
      </c>
      <c r="Q127" s="3">
        <f>'[2]Discounts %'!I130</f>
        <v>0.75726729368254919</v>
      </c>
      <c r="R127" s="3">
        <f>'[2]Discounts %'!J130</f>
        <v>0.87237002114249629</v>
      </c>
      <c r="S127" s="3">
        <f>'[2]Discounts %'!K130</f>
        <v>0.86739624986052244</v>
      </c>
      <c r="T127" s="3">
        <f>'[2]Discounts %'!L130</f>
        <v>0.92910298030062477</v>
      </c>
      <c r="U127" s="3">
        <f>'[2]Discounts %'!M130</f>
        <v>0.80676325359674961</v>
      </c>
      <c r="V127" s="3">
        <f>'[2]Discounts %'!N130</f>
        <v>0.97879096553614464</v>
      </c>
      <c r="W127" s="3">
        <f>'[2]Discounts %'!O130</f>
        <v>0.83432821016124914</v>
      </c>
      <c r="X127" s="3">
        <f>'[2]Discounts %'!P130</f>
        <v>0.76042468457197376</v>
      </c>
      <c r="Y127" s="3">
        <f>'[2]Discounts %'!Q130</f>
        <v>0.74177602944730503</v>
      </c>
      <c r="Z127" s="3">
        <f>'[2]Discounts %'!R130</f>
        <v>0.73055258653962585</v>
      </c>
      <c r="AA127" s="3">
        <f>'[2]Discounts %'!S130</f>
        <v>0.65348795738555587</v>
      </c>
      <c r="AB127" s="3">
        <f>'[2]Discounts %'!T130</f>
        <v>0.68091116481870417</v>
      </c>
      <c r="AC127" s="3">
        <f>'[2]Discounts %'!U130</f>
        <v>0.82871002159025664</v>
      </c>
      <c r="AD127" s="3">
        <f>'[2]Discounts %'!V130</f>
        <v>0.82878135123458452</v>
      </c>
      <c r="AE127" s="6">
        <f t="shared" si="17"/>
        <v>0</v>
      </c>
      <c r="AF127" s="6">
        <f t="shared" si="18"/>
        <v>0</v>
      </c>
      <c r="AG127" s="6">
        <f t="shared" si="19"/>
        <v>0</v>
      </c>
      <c r="AH127" s="6">
        <f t="shared" si="20"/>
        <v>0</v>
      </c>
      <c r="AI127" s="6">
        <f t="shared" si="21"/>
        <v>0</v>
      </c>
      <c r="AJ127" s="6">
        <f t="shared" si="22"/>
        <v>0</v>
      </c>
      <c r="AK127" s="6">
        <f t="shared" si="23"/>
        <v>0</v>
      </c>
      <c r="AL127" s="6">
        <f t="shared" si="24"/>
        <v>-1.2547014012030289E-2</v>
      </c>
      <c r="AM127" s="6">
        <f t="shared" si="25"/>
        <v>-5.6419197437196367E-4</v>
      </c>
      <c r="AN127" s="6">
        <f t="shared" si="26"/>
        <v>9.6373444536035358E-4</v>
      </c>
      <c r="AO127" s="6">
        <f t="shared" si="27"/>
        <v>0</v>
      </c>
      <c r="AP127" s="6">
        <f t="shared" si="28"/>
        <v>0</v>
      </c>
      <c r="AQ127" s="6">
        <f t="shared" si="29"/>
        <v>0</v>
      </c>
      <c r="AR127" s="6">
        <f t="shared" si="30"/>
        <v>0</v>
      </c>
    </row>
    <row r="128" spans="1:44" x14ac:dyDescent="0.25">
      <c r="A128" s="1" t="str">
        <f>'[2]Discounts %'!$E131</f>
        <v>132kV/EHV</v>
      </c>
      <c r="B128" s="1" t="str">
        <f>'[2]Discounts per kWh'!$F131</f>
        <v>Small Non Domestic Off Peak (related MPAN)</v>
      </c>
      <c r="C128" s="6">
        <f>'[1]Discounts %'!I131</f>
        <v>0.75726729368254919</v>
      </c>
      <c r="D128" s="6">
        <f>'[1]Discounts %'!J131</f>
        <v>0.87237002114249629</v>
      </c>
      <c r="E128" s="6">
        <f>'[1]Discounts %'!K131</f>
        <v>0.86739624986052244</v>
      </c>
      <c r="F128" s="6">
        <f>'[1]Discounts %'!L131</f>
        <v>0.92910298030062488</v>
      </c>
      <c r="G128" s="6">
        <f>'[1]Discounts %'!M131</f>
        <v>0.80676325359674961</v>
      </c>
      <c r="H128" s="6">
        <f>'[1]Discounts %'!N131</f>
        <v>0.97879096553614464</v>
      </c>
      <c r="I128" s="6">
        <f>'[1]Discounts %'!O131</f>
        <v>0.83432821016124914</v>
      </c>
      <c r="J128" s="6">
        <f>'[1]Discounts %'!P131</f>
        <v>0.77297169858400405</v>
      </c>
      <c r="K128" s="6">
        <f>'[1]Discounts %'!Q131</f>
        <v>0.74234022142167699</v>
      </c>
      <c r="L128" s="6">
        <f>'[1]Discounts %'!R131</f>
        <v>0.72958885209426549</v>
      </c>
      <c r="M128" s="6">
        <f>'[1]Discounts %'!S131</f>
        <v>0.65348795738555587</v>
      </c>
      <c r="N128" s="6">
        <f>'[1]Discounts %'!T131</f>
        <v>0.68091116481870417</v>
      </c>
      <c r="O128" s="6">
        <f>'[1]Discounts %'!U131</f>
        <v>0.82871002159025664</v>
      </c>
      <c r="P128" s="6">
        <f>'[1]Discounts %'!V131</f>
        <v>0.82878135123458452</v>
      </c>
      <c r="Q128" s="3">
        <f>'[2]Discounts %'!I131</f>
        <v>0.75726729368254919</v>
      </c>
      <c r="R128" s="3">
        <f>'[2]Discounts %'!J131</f>
        <v>0.87237002114249629</v>
      </c>
      <c r="S128" s="3">
        <f>'[2]Discounts %'!K131</f>
        <v>0.86739624986052244</v>
      </c>
      <c r="T128" s="3">
        <f>'[2]Discounts %'!L131</f>
        <v>0.92910298030062477</v>
      </c>
      <c r="U128" s="3">
        <f>'[2]Discounts %'!M131</f>
        <v>0.80676325359674961</v>
      </c>
      <c r="V128" s="3">
        <f>'[2]Discounts %'!N131</f>
        <v>0.97879096553614464</v>
      </c>
      <c r="W128" s="3">
        <f>'[2]Discounts %'!O131</f>
        <v>0.83432821016124914</v>
      </c>
      <c r="X128" s="3">
        <f>'[2]Discounts %'!P131</f>
        <v>0.76042468457197376</v>
      </c>
      <c r="Y128" s="3">
        <f>'[2]Discounts %'!Q131</f>
        <v>0.74177602944730503</v>
      </c>
      <c r="Z128" s="3">
        <f>'[2]Discounts %'!R131</f>
        <v>0.73055258653962585</v>
      </c>
      <c r="AA128" s="3">
        <f>'[2]Discounts %'!S131</f>
        <v>0.65348795738555587</v>
      </c>
      <c r="AB128" s="3">
        <f>'[2]Discounts %'!T131</f>
        <v>0.68091116481870417</v>
      </c>
      <c r="AC128" s="3">
        <f>'[2]Discounts %'!U131</f>
        <v>0.82871002159025664</v>
      </c>
      <c r="AD128" s="3">
        <f>'[2]Discounts %'!V131</f>
        <v>0.82878135123458452</v>
      </c>
      <c r="AE128" s="6">
        <f t="shared" si="17"/>
        <v>0</v>
      </c>
      <c r="AF128" s="6">
        <f t="shared" si="18"/>
        <v>0</v>
      </c>
      <c r="AG128" s="6">
        <f t="shared" si="19"/>
        <v>0</v>
      </c>
      <c r="AH128" s="6">
        <f t="shared" si="20"/>
        <v>0</v>
      </c>
      <c r="AI128" s="6">
        <f t="shared" si="21"/>
        <v>0</v>
      </c>
      <c r="AJ128" s="6">
        <f t="shared" si="22"/>
        <v>0</v>
      </c>
      <c r="AK128" s="6">
        <f t="shared" si="23"/>
        <v>0</v>
      </c>
      <c r="AL128" s="6">
        <f t="shared" si="24"/>
        <v>-1.2547014012030289E-2</v>
      </c>
      <c r="AM128" s="6">
        <f t="shared" si="25"/>
        <v>-5.6419197437196367E-4</v>
      </c>
      <c r="AN128" s="6">
        <f t="shared" si="26"/>
        <v>9.6373444536035358E-4</v>
      </c>
      <c r="AO128" s="6">
        <f t="shared" si="27"/>
        <v>0</v>
      </c>
      <c r="AP128" s="6">
        <f t="shared" si="28"/>
        <v>0</v>
      </c>
      <c r="AQ128" s="6">
        <f t="shared" si="29"/>
        <v>0</v>
      </c>
      <c r="AR128" s="6">
        <f t="shared" si="30"/>
        <v>0</v>
      </c>
    </row>
    <row r="129" spans="1:44" x14ac:dyDescent="0.25">
      <c r="A129" s="1" t="str">
        <f>'[2]Discounts %'!$E132</f>
        <v>132kV/EHV</v>
      </c>
      <c r="B129" s="1" t="str">
        <f>'[2]Discounts per kWh'!$F132</f>
        <v>LV Medium Non-Domestic</v>
      </c>
      <c r="C129" s="6">
        <f>'[1]Discounts %'!I132</f>
        <v>0.75726729368254919</v>
      </c>
      <c r="D129" s="6">
        <f>'[1]Discounts %'!J132</f>
        <v>0.87237002114249629</v>
      </c>
      <c r="E129" s="6">
        <f>'[1]Discounts %'!K132</f>
        <v>0.86739624986052244</v>
      </c>
      <c r="F129" s="6">
        <f>'[1]Discounts %'!L132</f>
        <v>0.92910298030062488</v>
      </c>
      <c r="G129" s="6">
        <f>'[1]Discounts %'!M132</f>
        <v>0.80676325359674961</v>
      </c>
      <c r="H129" s="6">
        <f>'[1]Discounts %'!N132</f>
        <v>0.97879096553614464</v>
      </c>
      <c r="I129" s="6">
        <f>'[1]Discounts %'!O132</f>
        <v>0.83432821016124914</v>
      </c>
      <c r="J129" s="6">
        <f>'[1]Discounts %'!P132</f>
        <v>0.77297169858400405</v>
      </c>
      <c r="K129" s="6">
        <f>'[1]Discounts %'!Q132</f>
        <v>0.74234022142167699</v>
      </c>
      <c r="L129" s="6">
        <f>'[1]Discounts %'!R132</f>
        <v>0.72958885209426549</v>
      </c>
      <c r="M129" s="6">
        <f>'[1]Discounts %'!S132</f>
        <v>0.65348795738555587</v>
      </c>
      <c r="N129" s="6">
        <f>'[1]Discounts %'!T132</f>
        <v>0.68091116481870417</v>
      </c>
      <c r="O129" s="6">
        <f>'[1]Discounts %'!U132</f>
        <v>0.82871002159025664</v>
      </c>
      <c r="P129" s="6">
        <f>'[1]Discounts %'!V132</f>
        <v>0.82878135123458452</v>
      </c>
      <c r="Q129" s="3">
        <f>'[2]Discounts %'!I132</f>
        <v>0.75726729368254919</v>
      </c>
      <c r="R129" s="3">
        <f>'[2]Discounts %'!J132</f>
        <v>0.87237002114249629</v>
      </c>
      <c r="S129" s="3">
        <f>'[2]Discounts %'!K132</f>
        <v>0.86739624986052244</v>
      </c>
      <c r="T129" s="3">
        <f>'[2]Discounts %'!L132</f>
        <v>0.92910298030062477</v>
      </c>
      <c r="U129" s="3">
        <f>'[2]Discounts %'!M132</f>
        <v>0.80676325359674961</v>
      </c>
      <c r="V129" s="3">
        <f>'[2]Discounts %'!N132</f>
        <v>0.97879096553614464</v>
      </c>
      <c r="W129" s="3">
        <f>'[2]Discounts %'!O132</f>
        <v>0.83432821016124914</v>
      </c>
      <c r="X129" s="3">
        <f>'[2]Discounts %'!P132</f>
        <v>0.76042468457197376</v>
      </c>
      <c r="Y129" s="3">
        <f>'[2]Discounts %'!Q132</f>
        <v>0.74177602944730503</v>
      </c>
      <c r="Z129" s="3">
        <f>'[2]Discounts %'!R132</f>
        <v>0.73055258653962585</v>
      </c>
      <c r="AA129" s="3">
        <f>'[2]Discounts %'!S132</f>
        <v>0.65348795738555587</v>
      </c>
      <c r="AB129" s="3">
        <f>'[2]Discounts %'!T132</f>
        <v>0.68091116481870417</v>
      </c>
      <c r="AC129" s="3">
        <f>'[2]Discounts %'!U132</f>
        <v>0.82871002159025664</v>
      </c>
      <c r="AD129" s="3">
        <f>'[2]Discounts %'!V132</f>
        <v>0.82878135123458452</v>
      </c>
      <c r="AE129" s="6">
        <f t="shared" si="17"/>
        <v>0</v>
      </c>
      <c r="AF129" s="6">
        <f t="shared" si="18"/>
        <v>0</v>
      </c>
      <c r="AG129" s="6">
        <f t="shared" si="19"/>
        <v>0</v>
      </c>
      <c r="AH129" s="6">
        <f t="shared" si="20"/>
        <v>0</v>
      </c>
      <c r="AI129" s="6">
        <f t="shared" si="21"/>
        <v>0</v>
      </c>
      <c r="AJ129" s="6">
        <f t="shared" si="22"/>
        <v>0</v>
      </c>
      <c r="AK129" s="6">
        <f t="shared" si="23"/>
        <v>0</v>
      </c>
      <c r="AL129" s="6">
        <f t="shared" si="24"/>
        <v>-1.2547014012030289E-2</v>
      </c>
      <c r="AM129" s="6">
        <f t="shared" si="25"/>
        <v>-5.6419197437196367E-4</v>
      </c>
      <c r="AN129" s="6">
        <f t="shared" si="26"/>
        <v>9.6373444536035358E-4</v>
      </c>
      <c r="AO129" s="6">
        <f t="shared" si="27"/>
        <v>0</v>
      </c>
      <c r="AP129" s="6">
        <f t="shared" si="28"/>
        <v>0</v>
      </c>
      <c r="AQ129" s="6">
        <f t="shared" si="29"/>
        <v>0</v>
      </c>
      <c r="AR129" s="6">
        <f t="shared" si="30"/>
        <v>0</v>
      </c>
    </row>
    <row r="130" spans="1:44" x14ac:dyDescent="0.25">
      <c r="A130" s="1" t="str">
        <f>'[2]Discounts %'!$E133</f>
        <v>132kV/EHV</v>
      </c>
      <c r="B130" s="1" t="str">
        <f>'[2]Discounts per kWh'!$F133</f>
        <v>LV Sub Medium Non-Domestic</v>
      </c>
      <c r="C130" s="6">
        <f>'[1]Discounts %'!I133</f>
        <v>0.62577478256404562</v>
      </c>
      <c r="D130" s="6">
        <f>'[1]Discounts %'!J133</f>
        <v>0.78832701757603751</v>
      </c>
      <c r="E130" s="6">
        <f>'[1]Discounts %'!K133</f>
        <v>0.78181936884761383</v>
      </c>
      <c r="F130" s="6">
        <f>'[1]Discounts %'!L133</f>
        <v>0.90086630674967483</v>
      </c>
      <c r="G130" s="6">
        <f>'[1]Discounts %'!M133</f>
        <v>0.69904671701463139</v>
      </c>
      <c r="H130" s="6">
        <f>'[1]Discounts %'!N133</f>
        <v>0.96625460928984874</v>
      </c>
      <c r="I130" s="6">
        <f>'[1]Discounts %'!O133</f>
        <v>0.74186953748681428</v>
      </c>
      <c r="J130" s="6">
        <f>'[1]Discounts %'!P133</f>
        <v>0.68531463251583902</v>
      </c>
      <c r="K130" s="6">
        <f>'[1]Discounts %'!Q133</f>
        <v>0.61999279917184735</v>
      </c>
      <c r="L130" s="6">
        <f>'[1]Discounts %'!R133</f>
        <v>0.60464680070563415</v>
      </c>
      <c r="M130" s="6">
        <f>'[1]Discounts %'!S133</f>
        <v>0.50435508729703538</v>
      </c>
      <c r="N130" s="6">
        <f>'[1]Discounts %'!T133</f>
        <v>0.51733579872710012</v>
      </c>
      <c r="O130" s="6">
        <f>'[1]Discounts %'!U133</f>
        <v>0.72306238354782804</v>
      </c>
      <c r="P130" s="6">
        <f>'[1]Discounts %'!V133</f>
        <v>0.74327959748025951</v>
      </c>
      <c r="Q130" s="3">
        <f>'[2]Discounts %'!I133</f>
        <v>0.62577478256404562</v>
      </c>
      <c r="R130" s="3">
        <f>'[2]Discounts %'!J133</f>
        <v>0.78832701757603751</v>
      </c>
      <c r="S130" s="3">
        <f>'[2]Discounts %'!K133</f>
        <v>0.78181936884761383</v>
      </c>
      <c r="T130" s="3">
        <f>'[2]Discounts %'!L133</f>
        <v>0.90086630674967461</v>
      </c>
      <c r="U130" s="3">
        <f>'[2]Discounts %'!M133</f>
        <v>0.69904671701463128</v>
      </c>
      <c r="V130" s="3">
        <f>'[2]Discounts %'!N133</f>
        <v>0.96625460928984874</v>
      </c>
      <c r="W130" s="3">
        <f>'[2]Discounts %'!O133</f>
        <v>0.74186953748681428</v>
      </c>
      <c r="X130" s="3">
        <f>'[2]Discounts %'!P133</f>
        <v>0.66999141509055082</v>
      </c>
      <c r="Y130" s="3">
        <f>'[2]Discounts %'!Q133</f>
        <v>0.61929809636896582</v>
      </c>
      <c r="Z130" s="3">
        <f>'[2]Discounts %'!R133</f>
        <v>0.60581524163152389</v>
      </c>
      <c r="AA130" s="3">
        <f>'[2]Discounts %'!S133</f>
        <v>0.50435508729703538</v>
      </c>
      <c r="AB130" s="3">
        <f>'[2]Discounts %'!T133</f>
        <v>0.51733579872710012</v>
      </c>
      <c r="AC130" s="3">
        <f>'[2]Discounts %'!U133</f>
        <v>0.72306238354782804</v>
      </c>
      <c r="AD130" s="3">
        <f>'[2]Discounts %'!V133</f>
        <v>0.74327959748025951</v>
      </c>
      <c r="AE130" s="6">
        <f t="shared" si="17"/>
        <v>0</v>
      </c>
      <c r="AF130" s="6">
        <f t="shared" si="18"/>
        <v>0</v>
      </c>
      <c r="AG130" s="6">
        <f t="shared" si="19"/>
        <v>0</v>
      </c>
      <c r="AH130" s="6">
        <f t="shared" si="20"/>
        <v>0</v>
      </c>
      <c r="AI130" s="6">
        <f t="shared" si="21"/>
        <v>0</v>
      </c>
      <c r="AJ130" s="6">
        <f t="shared" si="22"/>
        <v>0</v>
      </c>
      <c r="AK130" s="6">
        <f t="shared" si="23"/>
        <v>0</v>
      </c>
      <c r="AL130" s="6">
        <f t="shared" si="24"/>
        <v>-1.5323217425288194E-2</v>
      </c>
      <c r="AM130" s="6">
        <f t="shared" si="25"/>
        <v>-6.9470280288153052E-4</v>
      </c>
      <c r="AN130" s="6">
        <f t="shared" si="26"/>
        <v>1.1684409258897466E-3</v>
      </c>
      <c r="AO130" s="6">
        <f t="shared" si="27"/>
        <v>0</v>
      </c>
      <c r="AP130" s="6">
        <f t="shared" si="28"/>
        <v>0</v>
      </c>
      <c r="AQ130" s="6">
        <f t="shared" si="29"/>
        <v>0</v>
      </c>
      <c r="AR130" s="6">
        <f t="shared" si="30"/>
        <v>0</v>
      </c>
    </row>
    <row r="131" spans="1:44" x14ac:dyDescent="0.25">
      <c r="A131" s="1" t="str">
        <f>'[2]Discounts %'!$E134</f>
        <v>132kV/EHV</v>
      </c>
      <c r="B131" s="1" t="str">
        <f>'[2]Discounts per kWh'!$F134</f>
        <v>HV Medium Non-Domestic</v>
      </c>
      <c r="C131" s="6">
        <f>'[1]Discounts %'!I134</f>
        <v>0.5618991303509091</v>
      </c>
      <c r="D131" s="6">
        <f>'[1]Discounts %'!J134</f>
        <v>0.74240230419088826</v>
      </c>
      <c r="E131" s="6">
        <f>'[1]Discounts %'!K134</f>
        <v>0.72939762358832072</v>
      </c>
      <c r="F131" s="6">
        <f>'[1]Discounts %'!L134</f>
        <v>0.89248969216603147</v>
      </c>
      <c r="G131" s="6">
        <f>'[1]Discounts %'!M134</f>
        <v>0.65812056544261865</v>
      </c>
      <c r="H131" s="6">
        <f>'[1]Discounts %'!N134</f>
        <v>0.96163147052479792</v>
      </c>
      <c r="I131" s="6">
        <f>'[1]Discounts %'!O134</f>
        <v>0.71110719672914624</v>
      </c>
      <c r="J131" s="6">
        <f>'[1]Discounts %'!P134</f>
        <v>0.65016229078484289</v>
      </c>
      <c r="K131" s="6">
        <f>'[1]Discounts %'!Q134</f>
        <v>0.57717000988782852</v>
      </c>
      <c r="L131" s="6">
        <f>'[1]Discounts %'!R134</f>
        <v>0.56335148181716554</v>
      </c>
      <c r="M131" s="6">
        <f>'[1]Discounts %'!S134</f>
        <v>0.44162400499419119</v>
      </c>
      <c r="N131" s="6">
        <f>'[1]Discounts %'!T134</f>
        <v>0.44942834336756554</v>
      </c>
      <c r="O131" s="6">
        <f>'[1]Discounts %'!U134</f>
        <v>0.6737858857973692</v>
      </c>
      <c r="P131" s="6">
        <f>'[1]Discounts %'!V134</f>
        <v>0.69478413821649898</v>
      </c>
      <c r="Q131" s="3">
        <f>'[2]Discounts %'!I134</f>
        <v>0.5618991303509091</v>
      </c>
      <c r="R131" s="3">
        <f>'[2]Discounts %'!J134</f>
        <v>0.74240230419088826</v>
      </c>
      <c r="S131" s="3">
        <f>'[2]Discounts %'!K134</f>
        <v>0.72939762358832072</v>
      </c>
      <c r="T131" s="3">
        <f>'[2]Discounts %'!L134</f>
        <v>0.89248969216603136</v>
      </c>
      <c r="U131" s="3">
        <f>'[2]Discounts %'!M134</f>
        <v>0.65812056544261854</v>
      </c>
      <c r="V131" s="3">
        <f>'[2]Discounts %'!N134</f>
        <v>0.96163147052479792</v>
      </c>
      <c r="W131" s="3">
        <f>'[2]Discounts %'!O134</f>
        <v>0.71110719672914624</v>
      </c>
      <c r="X131" s="3">
        <f>'[2]Discounts %'!P134</f>
        <v>0.63404142252040552</v>
      </c>
      <c r="Y131" s="3">
        <f>'[2]Discounts %'!Q134</f>
        <v>0.57645050245478913</v>
      </c>
      <c r="Z131" s="3">
        <f>'[2]Discounts %'!R134</f>
        <v>0.56455407529611001</v>
      </c>
      <c r="AA131" s="3">
        <f>'[2]Discounts %'!S134</f>
        <v>0.44162400499419119</v>
      </c>
      <c r="AB131" s="3">
        <f>'[2]Discounts %'!T134</f>
        <v>0.44942834336756554</v>
      </c>
      <c r="AC131" s="3">
        <f>'[2]Discounts %'!U134</f>
        <v>0.6737858857973692</v>
      </c>
      <c r="AD131" s="3">
        <f>'[2]Discounts %'!V134</f>
        <v>0.69478413821649898</v>
      </c>
      <c r="AE131" s="6">
        <f t="shared" si="17"/>
        <v>0</v>
      </c>
      <c r="AF131" s="6">
        <f t="shared" si="18"/>
        <v>0</v>
      </c>
      <c r="AG131" s="6">
        <f t="shared" si="19"/>
        <v>0</v>
      </c>
      <c r="AH131" s="6">
        <f t="shared" si="20"/>
        <v>0</v>
      </c>
      <c r="AI131" s="6">
        <f t="shared" si="21"/>
        <v>0</v>
      </c>
      <c r="AJ131" s="6">
        <f t="shared" si="22"/>
        <v>0</v>
      </c>
      <c r="AK131" s="6">
        <f t="shared" si="23"/>
        <v>0</v>
      </c>
      <c r="AL131" s="6">
        <f t="shared" si="24"/>
        <v>-1.6120868264437371E-2</v>
      </c>
      <c r="AM131" s="6">
        <f t="shared" si="25"/>
        <v>-7.1950743303939024E-4</v>
      </c>
      <c r="AN131" s="6">
        <f t="shared" si="26"/>
        <v>1.2025934789444692E-3</v>
      </c>
      <c r="AO131" s="6">
        <f t="shared" si="27"/>
        <v>0</v>
      </c>
      <c r="AP131" s="6">
        <f t="shared" si="28"/>
        <v>0</v>
      </c>
      <c r="AQ131" s="6">
        <f t="shared" si="29"/>
        <v>0</v>
      </c>
      <c r="AR131" s="6">
        <f t="shared" si="30"/>
        <v>0</v>
      </c>
    </row>
    <row r="132" spans="1:44" x14ac:dyDescent="0.25">
      <c r="A132" s="1" t="str">
        <f>'[2]Discounts %'!$E135</f>
        <v>132kV/EHV</v>
      </c>
      <c r="B132" s="1" t="str">
        <f>'[2]Discounts per kWh'!$F135</f>
        <v>LV Network Domestic</v>
      </c>
      <c r="C132" s="6">
        <f>'[1]Discounts %'!I135</f>
        <v>0.75726729368254919</v>
      </c>
      <c r="D132" s="6">
        <f>'[1]Discounts %'!J135</f>
        <v>0.87237002114249629</v>
      </c>
      <c r="E132" s="6">
        <f>'[1]Discounts %'!K135</f>
        <v>0.86739624986052244</v>
      </c>
      <c r="F132" s="6">
        <f>'[1]Discounts %'!L135</f>
        <v>0.92910298030062488</v>
      </c>
      <c r="G132" s="6">
        <f>'[1]Discounts %'!M135</f>
        <v>0.80676325359674961</v>
      </c>
      <c r="H132" s="6">
        <f>'[1]Discounts %'!N135</f>
        <v>0.97879096553614464</v>
      </c>
      <c r="I132" s="6">
        <f>'[1]Discounts %'!O135</f>
        <v>0.83432821016124914</v>
      </c>
      <c r="J132" s="6">
        <f>'[1]Discounts %'!P135</f>
        <v>0.77297169858400405</v>
      </c>
      <c r="K132" s="6">
        <f>'[1]Discounts %'!Q135</f>
        <v>0.74234022142167699</v>
      </c>
      <c r="L132" s="6">
        <f>'[1]Discounts %'!R135</f>
        <v>0.72958885209426549</v>
      </c>
      <c r="M132" s="6">
        <f>'[1]Discounts %'!S135</f>
        <v>0.65348795738555587</v>
      </c>
      <c r="N132" s="6">
        <f>'[1]Discounts %'!T135</f>
        <v>0.68091116481870417</v>
      </c>
      <c r="O132" s="6">
        <f>'[1]Discounts %'!U135</f>
        <v>0.82871002159025664</v>
      </c>
      <c r="P132" s="6">
        <f>'[1]Discounts %'!V135</f>
        <v>0.82878135123458452</v>
      </c>
      <c r="Q132" s="3">
        <f>'[2]Discounts %'!I135</f>
        <v>0.75726729368254919</v>
      </c>
      <c r="R132" s="3">
        <f>'[2]Discounts %'!J135</f>
        <v>0.87237002114249629</v>
      </c>
      <c r="S132" s="3">
        <f>'[2]Discounts %'!K135</f>
        <v>0.86739624986052244</v>
      </c>
      <c r="T132" s="3">
        <f>'[2]Discounts %'!L135</f>
        <v>0.92910298030062477</v>
      </c>
      <c r="U132" s="3">
        <f>'[2]Discounts %'!M135</f>
        <v>0.80676325359674961</v>
      </c>
      <c r="V132" s="3">
        <f>'[2]Discounts %'!N135</f>
        <v>0.97879096553614464</v>
      </c>
      <c r="W132" s="3">
        <f>'[2]Discounts %'!O135</f>
        <v>0.83432821016124914</v>
      </c>
      <c r="X132" s="3">
        <f>'[2]Discounts %'!P135</f>
        <v>0.76042468457197376</v>
      </c>
      <c r="Y132" s="3">
        <f>'[2]Discounts %'!Q135</f>
        <v>0.74177602944730503</v>
      </c>
      <c r="Z132" s="3">
        <f>'[2]Discounts %'!R135</f>
        <v>0.73055258653962585</v>
      </c>
      <c r="AA132" s="3">
        <f>'[2]Discounts %'!S135</f>
        <v>0.65348795738555587</v>
      </c>
      <c r="AB132" s="3">
        <f>'[2]Discounts %'!T135</f>
        <v>0.68091116481870417</v>
      </c>
      <c r="AC132" s="3">
        <f>'[2]Discounts %'!U135</f>
        <v>0.82871002159025664</v>
      </c>
      <c r="AD132" s="3">
        <f>'[2]Discounts %'!V135</f>
        <v>0.82878135123458452</v>
      </c>
      <c r="AE132" s="6">
        <f t="shared" si="17"/>
        <v>0</v>
      </c>
      <c r="AF132" s="6">
        <f t="shared" si="18"/>
        <v>0</v>
      </c>
      <c r="AG132" s="6">
        <f t="shared" si="19"/>
        <v>0</v>
      </c>
      <c r="AH132" s="6">
        <f t="shared" si="20"/>
        <v>0</v>
      </c>
      <c r="AI132" s="6">
        <f t="shared" si="21"/>
        <v>0</v>
      </c>
      <c r="AJ132" s="6">
        <f t="shared" si="22"/>
        <v>0</v>
      </c>
      <c r="AK132" s="6">
        <f t="shared" si="23"/>
        <v>0</v>
      </c>
      <c r="AL132" s="6">
        <f t="shared" si="24"/>
        <v>-1.2547014012030289E-2</v>
      </c>
      <c r="AM132" s="6">
        <f t="shared" si="25"/>
        <v>-5.6419197437196367E-4</v>
      </c>
      <c r="AN132" s="6">
        <f t="shared" si="26"/>
        <v>9.6373444536035358E-4</v>
      </c>
      <c r="AO132" s="6">
        <f t="shared" si="27"/>
        <v>0</v>
      </c>
      <c r="AP132" s="6">
        <f t="shared" si="28"/>
        <v>0</v>
      </c>
      <c r="AQ132" s="6">
        <f t="shared" si="29"/>
        <v>0</v>
      </c>
      <c r="AR132" s="6">
        <f t="shared" si="30"/>
        <v>0</v>
      </c>
    </row>
    <row r="133" spans="1:44" x14ac:dyDescent="0.25">
      <c r="A133" s="1" t="str">
        <f>'[2]Discounts %'!$E136</f>
        <v>132kV/EHV</v>
      </c>
      <c r="B133" s="1" t="str">
        <f>'[2]Discounts per kWh'!$F136</f>
        <v>LV Network Non-Domestic Non-CT</v>
      </c>
      <c r="C133" s="6">
        <f>'[1]Discounts %'!I136</f>
        <v>0.75726729368254919</v>
      </c>
      <c r="D133" s="6">
        <f>'[1]Discounts %'!J136</f>
        <v>0.87237002114249629</v>
      </c>
      <c r="E133" s="6">
        <f>'[1]Discounts %'!K136</f>
        <v>0.86739624986052244</v>
      </c>
      <c r="F133" s="6">
        <f>'[1]Discounts %'!L136</f>
        <v>0.92910298030062488</v>
      </c>
      <c r="G133" s="6">
        <f>'[1]Discounts %'!M136</f>
        <v>0.80676325359674961</v>
      </c>
      <c r="H133" s="6">
        <f>'[1]Discounts %'!N136</f>
        <v>0.97879096553614464</v>
      </c>
      <c r="I133" s="6">
        <f>'[1]Discounts %'!O136</f>
        <v>0.83432821016124914</v>
      </c>
      <c r="J133" s="6">
        <f>'[1]Discounts %'!P136</f>
        <v>0.77297169858400405</v>
      </c>
      <c r="K133" s="6">
        <f>'[1]Discounts %'!Q136</f>
        <v>0.74234022142167699</v>
      </c>
      <c r="L133" s="6">
        <f>'[1]Discounts %'!R136</f>
        <v>0.72958885209426549</v>
      </c>
      <c r="M133" s="6">
        <f>'[1]Discounts %'!S136</f>
        <v>0.65348795738555587</v>
      </c>
      <c r="N133" s="6">
        <f>'[1]Discounts %'!T136</f>
        <v>0.68091116481870417</v>
      </c>
      <c r="O133" s="6">
        <f>'[1]Discounts %'!U136</f>
        <v>0.82871002159025664</v>
      </c>
      <c r="P133" s="6">
        <f>'[1]Discounts %'!V136</f>
        <v>0.82878135123458452</v>
      </c>
      <c r="Q133" s="3">
        <f>'[2]Discounts %'!I136</f>
        <v>0.75726729368254919</v>
      </c>
      <c r="R133" s="3">
        <f>'[2]Discounts %'!J136</f>
        <v>0.87237002114249629</v>
      </c>
      <c r="S133" s="3">
        <f>'[2]Discounts %'!K136</f>
        <v>0.86739624986052244</v>
      </c>
      <c r="T133" s="3">
        <f>'[2]Discounts %'!L136</f>
        <v>0.92910298030062477</v>
      </c>
      <c r="U133" s="3">
        <f>'[2]Discounts %'!M136</f>
        <v>0.80676325359674961</v>
      </c>
      <c r="V133" s="3">
        <f>'[2]Discounts %'!N136</f>
        <v>0.97879096553614464</v>
      </c>
      <c r="W133" s="3">
        <f>'[2]Discounts %'!O136</f>
        <v>0.83432821016124914</v>
      </c>
      <c r="X133" s="3">
        <f>'[2]Discounts %'!P136</f>
        <v>0.76042468457197376</v>
      </c>
      <c r="Y133" s="3">
        <f>'[2]Discounts %'!Q136</f>
        <v>0.74177602944730503</v>
      </c>
      <c r="Z133" s="3">
        <f>'[2]Discounts %'!R136</f>
        <v>0.73055258653962585</v>
      </c>
      <c r="AA133" s="3">
        <f>'[2]Discounts %'!S136</f>
        <v>0.65348795738555587</v>
      </c>
      <c r="AB133" s="3">
        <f>'[2]Discounts %'!T136</f>
        <v>0.68091116481870417</v>
      </c>
      <c r="AC133" s="3">
        <f>'[2]Discounts %'!U136</f>
        <v>0.82871002159025664</v>
      </c>
      <c r="AD133" s="3">
        <f>'[2]Discounts %'!V136</f>
        <v>0.82878135123458452</v>
      </c>
      <c r="AE133" s="6">
        <f t="shared" si="17"/>
        <v>0</v>
      </c>
      <c r="AF133" s="6">
        <f t="shared" si="18"/>
        <v>0</v>
      </c>
      <c r="AG133" s="6">
        <f t="shared" si="19"/>
        <v>0</v>
      </c>
      <c r="AH133" s="6">
        <f t="shared" si="20"/>
        <v>0</v>
      </c>
      <c r="AI133" s="6">
        <f t="shared" si="21"/>
        <v>0</v>
      </c>
      <c r="AJ133" s="6">
        <f t="shared" si="22"/>
        <v>0</v>
      </c>
      <c r="AK133" s="6">
        <f t="shared" si="23"/>
        <v>0</v>
      </c>
      <c r="AL133" s="6">
        <f t="shared" si="24"/>
        <v>-1.2547014012030289E-2</v>
      </c>
      <c r="AM133" s="6">
        <f t="shared" si="25"/>
        <v>-5.6419197437196367E-4</v>
      </c>
      <c r="AN133" s="6">
        <f t="shared" si="26"/>
        <v>9.6373444536035358E-4</v>
      </c>
      <c r="AO133" s="6">
        <f t="shared" si="27"/>
        <v>0</v>
      </c>
      <c r="AP133" s="6">
        <f t="shared" si="28"/>
        <v>0</v>
      </c>
      <c r="AQ133" s="6">
        <f t="shared" si="29"/>
        <v>0</v>
      </c>
      <c r="AR133" s="6">
        <f t="shared" si="30"/>
        <v>0</v>
      </c>
    </row>
    <row r="134" spans="1:44" x14ac:dyDescent="0.25">
      <c r="A134" s="1" t="str">
        <f>'[2]Discounts %'!$E137</f>
        <v>132kV/EHV</v>
      </c>
      <c r="B134" s="1" t="str">
        <f>'[2]Discounts per kWh'!$F137</f>
        <v>LV HH Metered</v>
      </c>
      <c r="C134" s="6">
        <f>'[1]Discounts %'!I137</f>
        <v>0.75726729368254919</v>
      </c>
      <c r="D134" s="6">
        <f>'[1]Discounts %'!J137</f>
        <v>0.87237002114249629</v>
      </c>
      <c r="E134" s="6">
        <f>'[1]Discounts %'!K137</f>
        <v>0.86739624986052244</v>
      </c>
      <c r="F134" s="6">
        <f>'[1]Discounts %'!L137</f>
        <v>0.92910298030062488</v>
      </c>
      <c r="G134" s="6">
        <f>'[1]Discounts %'!M137</f>
        <v>0.80676325359674961</v>
      </c>
      <c r="H134" s="6">
        <f>'[1]Discounts %'!N137</f>
        <v>0.97879096553614464</v>
      </c>
      <c r="I134" s="6">
        <f>'[1]Discounts %'!O137</f>
        <v>0.83432821016124914</v>
      </c>
      <c r="J134" s="6">
        <f>'[1]Discounts %'!P137</f>
        <v>0.77297169858400405</v>
      </c>
      <c r="K134" s="6">
        <f>'[1]Discounts %'!Q137</f>
        <v>0.74234022142167699</v>
      </c>
      <c r="L134" s="6">
        <f>'[1]Discounts %'!R137</f>
        <v>0.72958885209426549</v>
      </c>
      <c r="M134" s="6">
        <f>'[1]Discounts %'!S137</f>
        <v>0.65348795738555587</v>
      </c>
      <c r="N134" s="6">
        <f>'[1]Discounts %'!T137</f>
        <v>0.68091116481870417</v>
      </c>
      <c r="O134" s="6">
        <f>'[1]Discounts %'!U137</f>
        <v>0.82871002159025664</v>
      </c>
      <c r="P134" s="6">
        <f>'[1]Discounts %'!V137</f>
        <v>0.82878135123458452</v>
      </c>
      <c r="Q134" s="3">
        <f>'[2]Discounts %'!I137</f>
        <v>0.75726729368254919</v>
      </c>
      <c r="R134" s="3">
        <f>'[2]Discounts %'!J137</f>
        <v>0.87237002114249629</v>
      </c>
      <c r="S134" s="3">
        <f>'[2]Discounts %'!K137</f>
        <v>0.86739624986052244</v>
      </c>
      <c r="T134" s="3">
        <f>'[2]Discounts %'!L137</f>
        <v>0.92910298030062477</v>
      </c>
      <c r="U134" s="3">
        <f>'[2]Discounts %'!M137</f>
        <v>0.80676325359674961</v>
      </c>
      <c r="V134" s="3">
        <f>'[2]Discounts %'!N137</f>
        <v>0.97879096553614464</v>
      </c>
      <c r="W134" s="3">
        <f>'[2]Discounts %'!O137</f>
        <v>0.83432821016124914</v>
      </c>
      <c r="X134" s="3">
        <f>'[2]Discounts %'!P137</f>
        <v>0.76042468457197376</v>
      </c>
      <c r="Y134" s="3">
        <f>'[2]Discounts %'!Q137</f>
        <v>0.74177602944730503</v>
      </c>
      <c r="Z134" s="3">
        <f>'[2]Discounts %'!R137</f>
        <v>0.73055258653962585</v>
      </c>
      <c r="AA134" s="3">
        <f>'[2]Discounts %'!S137</f>
        <v>0.65348795738555587</v>
      </c>
      <c r="AB134" s="3">
        <f>'[2]Discounts %'!T137</f>
        <v>0.68091116481870417</v>
      </c>
      <c r="AC134" s="3">
        <f>'[2]Discounts %'!U137</f>
        <v>0.82871002159025664</v>
      </c>
      <c r="AD134" s="3">
        <f>'[2]Discounts %'!V137</f>
        <v>0.82878135123458452</v>
      </c>
      <c r="AE134" s="6">
        <f t="shared" si="17"/>
        <v>0</v>
      </c>
      <c r="AF134" s="6">
        <f t="shared" si="18"/>
        <v>0</v>
      </c>
      <c r="AG134" s="6">
        <f t="shared" si="19"/>
        <v>0</v>
      </c>
      <c r="AH134" s="6">
        <f t="shared" si="20"/>
        <v>0</v>
      </c>
      <c r="AI134" s="6">
        <f t="shared" si="21"/>
        <v>0</v>
      </c>
      <c r="AJ134" s="6">
        <f t="shared" si="22"/>
        <v>0</v>
      </c>
      <c r="AK134" s="6">
        <f t="shared" si="23"/>
        <v>0</v>
      </c>
      <c r="AL134" s="6">
        <f t="shared" si="24"/>
        <v>-1.2547014012030289E-2</v>
      </c>
      <c r="AM134" s="6">
        <f t="shared" si="25"/>
        <v>-5.6419197437196367E-4</v>
      </c>
      <c r="AN134" s="6">
        <f t="shared" si="26"/>
        <v>9.6373444536035358E-4</v>
      </c>
      <c r="AO134" s="6">
        <f t="shared" si="27"/>
        <v>0</v>
      </c>
      <c r="AP134" s="6">
        <f t="shared" si="28"/>
        <v>0</v>
      </c>
      <c r="AQ134" s="6">
        <f t="shared" si="29"/>
        <v>0</v>
      </c>
      <c r="AR134" s="6">
        <f t="shared" si="30"/>
        <v>0</v>
      </c>
    </row>
    <row r="135" spans="1:44" x14ac:dyDescent="0.25">
      <c r="A135" s="1" t="str">
        <f>'[2]Discounts %'!$E138</f>
        <v>132kV/EHV</v>
      </c>
      <c r="B135" s="1" t="str">
        <f>'[2]Discounts per kWh'!$F138</f>
        <v>LV Sub HH Metered</v>
      </c>
      <c r="C135" s="6">
        <f>'[1]Discounts %'!I138</f>
        <v>0.62577478256404562</v>
      </c>
      <c r="D135" s="6">
        <f>'[1]Discounts %'!J138</f>
        <v>0.78832701757603751</v>
      </c>
      <c r="E135" s="6">
        <f>'[1]Discounts %'!K138</f>
        <v>0.78181936884761383</v>
      </c>
      <c r="F135" s="6">
        <f>'[1]Discounts %'!L138</f>
        <v>0.90086630674967483</v>
      </c>
      <c r="G135" s="6">
        <f>'[1]Discounts %'!M138</f>
        <v>0.69904671701463139</v>
      </c>
      <c r="H135" s="6">
        <f>'[1]Discounts %'!N138</f>
        <v>0.96625460928984874</v>
      </c>
      <c r="I135" s="6">
        <f>'[1]Discounts %'!O138</f>
        <v>0.74186953748681428</v>
      </c>
      <c r="J135" s="6">
        <f>'[1]Discounts %'!P138</f>
        <v>0.68531463251583902</v>
      </c>
      <c r="K135" s="6">
        <f>'[1]Discounts %'!Q138</f>
        <v>0.61999279917184735</v>
      </c>
      <c r="L135" s="6">
        <f>'[1]Discounts %'!R138</f>
        <v>0.60464680070563415</v>
      </c>
      <c r="M135" s="6">
        <f>'[1]Discounts %'!S138</f>
        <v>0.50435508729703538</v>
      </c>
      <c r="N135" s="6">
        <f>'[1]Discounts %'!T138</f>
        <v>0.51733579872710012</v>
      </c>
      <c r="O135" s="6">
        <f>'[1]Discounts %'!U138</f>
        <v>0.72306238354782804</v>
      </c>
      <c r="P135" s="6">
        <f>'[1]Discounts %'!V138</f>
        <v>0.74327959748025951</v>
      </c>
      <c r="Q135" s="3">
        <f>'[2]Discounts %'!I138</f>
        <v>0.62577478256404562</v>
      </c>
      <c r="R135" s="3">
        <f>'[2]Discounts %'!J138</f>
        <v>0.78832701757603751</v>
      </c>
      <c r="S135" s="3">
        <f>'[2]Discounts %'!K138</f>
        <v>0.78181936884761383</v>
      </c>
      <c r="T135" s="3">
        <f>'[2]Discounts %'!L138</f>
        <v>0.90086630674967461</v>
      </c>
      <c r="U135" s="3">
        <f>'[2]Discounts %'!M138</f>
        <v>0.69904671701463128</v>
      </c>
      <c r="V135" s="3">
        <f>'[2]Discounts %'!N138</f>
        <v>0.96625460928984874</v>
      </c>
      <c r="W135" s="3">
        <f>'[2]Discounts %'!O138</f>
        <v>0.74186953748681428</v>
      </c>
      <c r="X135" s="3">
        <f>'[2]Discounts %'!P138</f>
        <v>0.66999141509055082</v>
      </c>
      <c r="Y135" s="3">
        <f>'[2]Discounts %'!Q138</f>
        <v>0.61929809636896582</v>
      </c>
      <c r="Z135" s="3">
        <f>'[2]Discounts %'!R138</f>
        <v>0.60581524163152389</v>
      </c>
      <c r="AA135" s="3">
        <f>'[2]Discounts %'!S138</f>
        <v>0.50435508729703538</v>
      </c>
      <c r="AB135" s="3">
        <f>'[2]Discounts %'!T138</f>
        <v>0.51733579872710012</v>
      </c>
      <c r="AC135" s="3">
        <f>'[2]Discounts %'!U138</f>
        <v>0.72306238354782804</v>
      </c>
      <c r="AD135" s="3">
        <f>'[2]Discounts %'!V138</f>
        <v>0.74327959748025951</v>
      </c>
      <c r="AE135" s="6">
        <f t="shared" si="17"/>
        <v>0</v>
      </c>
      <c r="AF135" s="6">
        <f t="shared" si="18"/>
        <v>0</v>
      </c>
      <c r="AG135" s="6">
        <f t="shared" si="19"/>
        <v>0</v>
      </c>
      <c r="AH135" s="6">
        <f t="shared" si="20"/>
        <v>0</v>
      </c>
      <c r="AI135" s="6">
        <f t="shared" si="21"/>
        <v>0</v>
      </c>
      <c r="AJ135" s="6">
        <f t="shared" si="22"/>
        <v>0</v>
      </c>
      <c r="AK135" s="6">
        <f t="shared" si="23"/>
        <v>0</v>
      </c>
      <c r="AL135" s="6">
        <f t="shared" si="24"/>
        <v>-1.5323217425288194E-2</v>
      </c>
      <c r="AM135" s="6">
        <f t="shared" si="25"/>
        <v>-6.9470280288153052E-4</v>
      </c>
      <c r="AN135" s="6">
        <f t="shared" si="26"/>
        <v>1.1684409258897466E-3</v>
      </c>
      <c r="AO135" s="6">
        <f t="shared" si="27"/>
        <v>0</v>
      </c>
      <c r="AP135" s="6">
        <f t="shared" si="28"/>
        <v>0</v>
      </c>
      <c r="AQ135" s="6">
        <f t="shared" si="29"/>
        <v>0</v>
      </c>
      <c r="AR135" s="6">
        <f t="shared" si="30"/>
        <v>0</v>
      </c>
    </row>
    <row r="136" spans="1:44" x14ac:dyDescent="0.25">
      <c r="A136" s="1" t="str">
        <f>'[2]Discounts %'!$E139</f>
        <v>132kV/EHV</v>
      </c>
      <c r="B136" s="1" t="str">
        <f>'[2]Discounts per kWh'!$F139</f>
        <v>HV HH Metered</v>
      </c>
      <c r="C136" s="6">
        <f>'[1]Discounts %'!I139</f>
        <v>0.5618991303509091</v>
      </c>
      <c r="D136" s="6">
        <f>'[1]Discounts %'!J139</f>
        <v>0.74240230419088826</v>
      </c>
      <c r="E136" s="6">
        <f>'[1]Discounts %'!K139</f>
        <v>0.72939762358832072</v>
      </c>
      <c r="F136" s="6">
        <f>'[1]Discounts %'!L139</f>
        <v>0.89248969216603147</v>
      </c>
      <c r="G136" s="6">
        <f>'[1]Discounts %'!M139</f>
        <v>0.65812056544261865</v>
      </c>
      <c r="H136" s="6">
        <f>'[1]Discounts %'!N139</f>
        <v>0.96163147052479792</v>
      </c>
      <c r="I136" s="6">
        <f>'[1]Discounts %'!O139</f>
        <v>0.71110719672914624</v>
      </c>
      <c r="J136" s="6">
        <f>'[1]Discounts %'!P139</f>
        <v>0.65016229078484289</v>
      </c>
      <c r="K136" s="6">
        <f>'[1]Discounts %'!Q139</f>
        <v>0.57717000988782852</v>
      </c>
      <c r="L136" s="6">
        <f>'[1]Discounts %'!R139</f>
        <v>0.56335148181716554</v>
      </c>
      <c r="M136" s="6">
        <f>'[1]Discounts %'!S139</f>
        <v>0.44162400499419119</v>
      </c>
      <c r="N136" s="6">
        <f>'[1]Discounts %'!T139</f>
        <v>0.44942834336756554</v>
      </c>
      <c r="O136" s="6">
        <f>'[1]Discounts %'!U139</f>
        <v>0.6737858857973692</v>
      </c>
      <c r="P136" s="6">
        <f>'[1]Discounts %'!V139</f>
        <v>0.69478413821649898</v>
      </c>
      <c r="Q136" s="3">
        <f>'[2]Discounts %'!I139</f>
        <v>0.5618991303509091</v>
      </c>
      <c r="R136" s="3">
        <f>'[2]Discounts %'!J139</f>
        <v>0.74240230419088826</v>
      </c>
      <c r="S136" s="3">
        <f>'[2]Discounts %'!K139</f>
        <v>0.72939762358832072</v>
      </c>
      <c r="T136" s="3">
        <f>'[2]Discounts %'!L139</f>
        <v>0.89248969216603136</v>
      </c>
      <c r="U136" s="3">
        <f>'[2]Discounts %'!M139</f>
        <v>0.65812056544261854</v>
      </c>
      <c r="V136" s="3">
        <f>'[2]Discounts %'!N139</f>
        <v>0.96163147052479792</v>
      </c>
      <c r="W136" s="3">
        <f>'[2]Discounts %'!O139</f>
        <v>0.71110719672914624</v>
      </c>
      <c r="X136" s="3">
        <f>'[2]Discounts %'!P139</f>
        <v>0.63404142252040552</v>
      </c>
      <c r="Y136" s="3">
        <f>'[2]Discounts %'!Q139</f>
        <v>0.57645050245478913</v>
      </c>
      <c r="Z136" s="3">
        <f>'[2]Discounts %'!R139</f>
        <v>0.56455407529611001</v>
      </c>
      <c r="AA136" s="3">
        <f>'[2]Discounts %'!S139</f>
        <v>0.44162400499419119</v>
      </c>
      <c r="AB136" s="3">
        <f>'[2]Discounts %'!T139</f>
        <v>0.44942834336756554</v>
      </c>
      <c r="AC136" s="3">
        <f>'[2]Discounts %'!U139</f>
        <v>0.6737858857973692</v>
      </c>
      <c r="AD136" s="3">
        <f>'[2]Discounts %'!V139</f>
        <v>0.69478413821649898</v>
      </c>
      <c r="AE136" s="6">
        <f t="shared" si="17"/>
        <v>0</v>
      </c>
      <c r="AF136" s="6">
        <f t="shared" si="18"/>
        <v>0</v>
      </c>
      <c r="AG136" s="6">
        <f t="shared" si="19"/>
        <v>0</v>
      </c>
      <c r="AH136" s="6">
        <f t="shared" si="20"/>
        <v>0</v>
      </c>
      <c r="AI136" s="6">
        <f t="shared" si="21"/>
        <v>0</v>
      </c>
      <c r="AJ136" s="6">
        <f t="shared" si="22"/>
        <v>0</v>
      </c>
      <c r="AK136" s="6">
        <f t="shared" si="23"/>
        <v>0</v>
      </c>
      <c r="AL136" s="6">
        <f t="shared" si="24"/>
        <v>-1.6120868264437371E-2</v>
      </c>
      <c r="AM136" s="6">
        <f t="shared" si="25"/>
        <v>-7.1950743303939024E-4</v>
      </c>
      <c r="AN136" s="6">
        <f t="shared" si="26"/>
        <v>1.2025934789444692E-3</v>
      </c>
      <c r="AO136" s="6">
        <f t="shared" si="27"/>
        <v>0</v>
      </c>
      <c r="AP136" s="6">
        <f t="shared" si="28"/>
        <v>0</v>
      </c>
      <c r="AQ136" s="6">
        <f t="shared" si="29"/>
        <v>0</v>
      </c>
      <c r="AR136" s="6">
        <f t="shared" si="30"/>
        <v>0</v>
      </c>
    </row>
    <row r="137" spans="1:44" x14ac:dyDescent="0.25">
      <c r="A137" s="1" t="str">
        <f>'[2]Discounts %'!$E140</f>
        <v>132kV/EHV</v>
      </c>
      <c r="B137" s="1" t="str">
        <f>'[2]Discounts per kWh'!$F140</f>
        <v>NHH UMS category A</v>
      </c>
      <c r="C137" s="6">
        <f>'[1]Discounts %'!I140</f>
        <v>0.75726729368254919</v>
      </c>
      <c r="D137" s="6">
        <f>'[1]Discounts %'!J140</f>
        <v>0.87237002114249629</v>
      </c>
      <c r="E137" s="6">
        <f>'[1]Discounts %'!K140</f>
        <v>0.86739624986052244</v>
      </c>
      <c r="F137" s="6">
        <f>'[1]Discounts %'!L140</f>
        <v>0.92910298030062488</v>
      </c>
      <c r="G137" s="6">
        <f>'[1]Discounts %'!M140</f>
        <v>0.80676325359674961</v>
      </c>
      <c r="H137" s="6">
        <f>'[1]Discounts %'!N140</f>
        <v>0.97879096553614464</v>
      </c>
      <c r="I137" s="6">
        <f>'[1]Discounts %'!O140</f>
        <v>0.83432821016124914</v>
      </c>
      <c r="J137" s="6">
        <f>'[1]Discounts %'!P140</f>
        <v>0.77297169858400405</v>
      </c>
      <c r="K137" s="6">
        <f>'[1]Discounts %'!Q140</f>
        <v>0.74234022142167699</v>
      </c>
      <c r="L137" s="6">
        <f>'[1]Discounts %'!R140</f>
        <v>0.72958885209426549</v>
      </c>
      <c r="M137" s="6">
        <f>'[1]Discounts %'!S140</f>
        <v>0.65348795738555587</v>
      </c>
      <c r="N137" s="6">
        <f>'[1]Discounts %'!T140</f>
        <v>0.68091116481870417</v>
      </c>
      <c r="O137" s="6">
        <f>'[1]Discounts %'!U140</f>
        <v>0.82871002159025664</v>
      </c>
      <c r="P137" s="6">
        <f>'[1]Discounts %'!V140</f>
        <v>0.82878135123458452</v>
      </c>
      <c r="Q137" s="3">
        <f>'[2]Discounts %'!I140</f>
        <v>0.75726729368254919</v>
      </c>
      <c r="R137" s="3">
        <f>'[2]Discounts %'!J140</f>
        <v>0.87237002114249629</v>
      </c>
      <c r="S137" s="3">
        <f>'[2]Discounts %'!K140</f>
        <v>0.86739624986052244</v>
      </c>
      <c r="T137" s="3">
        <f>'[2]Discounts %'!L140</f>
        <v>0.92910298030062477</v>
      </c>
      <c r="U137" s="3">
        <f>'[2]Discounts %'!M140</f>
        <v>0.80676325359674961</v>
      </c>
      <c r="V137" s="3">
        <f>'[2]Discounts %'!N140</f>
        <v>0.97879096553614464</v>
      </c>
      <c r="W137" s="3">
        <f>'[2]Discounts %'!O140</f>
        <v>0.83432821016124914</v>
      </c>
      <c r="X137" s="3">
        <f>'[2]Discounts %'!P140</f>
        <v>0.76042468457197376</v>
      </c>
      <c r="Y137" s="3">
        <f>'[2]Discounts %'!Q140</f>
        <v>0.74177602944730503</v>
      </c>
      <c r="Z137" s="3">
        <f>'[2]Discounts %'!R140</f>
        <v>0.73055258653962585</v>
      </c>
      <c r="AA137" s="3">
        <f>'[2]Discounts %'!S140</f>
        <v>0.65348795738555587</v>
      </c>
      <c r="AB137" s="3">
        <f>'[2]Discounts %'!T140</f>
        <v>0.68091116481870417</v>
      </c>
      <c r="AC137" s="3">
        <f>'[2]Discounts %'!U140</f>
        <v>0.82871002159025664</v>
      </c>
      <c r="AD137" s="3">
        <f>'[2]Discounts %'!V140</f>
        <v>0.82878135123458452</v>
      </c>
      <c r="AE137" s="6">
        <f t="shared" si="17"/>
        <v>0</v>
      </c>
      <c r="AF137" s="6">
        <f t="shared" si="18"/>
        <v>0</v>
      </c>
      <c r="AG137" s="6">
        <f t="shared" si="19"/>
        <v>0</v>
      </c>
      <c r="AH137" s="6">
        <f t="shared" si="20"/>
        <v>0</v>
      </c>
      <c r="AI137" s="6">
        <f t="shared" si="21"/>
        <v>0</v>
      </c>
      <c r="AJ137" s="6">
        <f t="shared" si="22"/>
        <v>0</v>
      </c>
      <c r="AK137" s="6">
        <f t="shared" si="23"/>
        <v>0</v>
      </c>
      <c r="AL137" s="6">
        <f t="shared" si="24"/>
        <v>-1.2547014012030289E-2</v>
      </c>
      <c r="AM137" s="6">
        <f t="shared" si="25"/>
        <v>-5.6419197437196367E-4</v>
      </c>
      <c r="AN137" s="6">
        <f t="shared" si="26"/>
        <v>9.6373444536035358E-4</v>
      </c>
      <c r="AO137" s="6">
        <f t="shared" si="27"/>
        <v>0</v>
      </c>
      <c r="AP137" s="6">
        <f t="shared" si="28"/>
        <v>0</v>
      </c>
      <c r="AQ137" s="6">
        <f t="shared" si="29"/>
        <v>0</v>
      </c>
      <c r="AR137" s="6">
        <f t="shared" si="30"/>
        <v>0</v>
      </c>
    </row>
    <row r="138" spans="1:44" x14ac:dyDescent="0.25">
      <c r="A138" s="1" t="str">
        <f>'[2]Discounts %'!$E141</f>
        <v>132kV/EHV</v>
      </c>
      <c r="B138" s="1" t="str">
        <f>'[2]Discounts per kWh'!$F141</f>
        <v>NHH UMS category B</v>
      </c>
      <c r="C138" s="6">
        <f>'[1]Discounts %'!I141</f>
        <v>0.75726729368254919</v>
      </c>
      <c r="D138" s="6">
        <f>'[1]Discounts %'!J141</f>
        <v>0.87237002114249629</v>
      </c>
      <c r="E138" s="6">
        <f>'[1]Discounts %'!K141</f>
        <v>0.86739624986052244</v>
      </c>
      <c r="F138" s="6">
        <f>'[1]Discounts %'!L141</f>
        <v>0.92910298030062488</v>
      </c>
      <c r="G138" s="6">
        <f>'[1]Discounts %'!M141</f>
        <v>0.80676325359674961</v>
      </c>
      <c r="H138" s="6">
        <f>'[1]Discounts %'!N141</f>
        <v>0.97879096553614464</v>
      </c>
      <c r="I138" s="6">
        <f>'[1]Discounts %'!O141</f>
        <v>0.83432821016124914</v>
      </c>
      <c r="J138" s="6">
        <f>'[1]Discounts %'!P141</f>
        <v>0.77297169858400405</v>
      </c>
      <c r="K138" s="6">
        <f>'[1]Discounts %'!Q141</f>
        <v>0.74234022142167699</v>
      </c>
      <c r="L138" s="6">
        <f>'[1]Discounts %'!R141</f>
        <v>0.72958885209426549</v>
      </c>
      <c r="M138" s="6">
        <f>'[1]Discounts %'!S141</f>
        <v>0.65348795738555587</v>
      </c>
      <c r="N138" s="6">
        <f>'[1]Discounts %'!T141</f>
        <v>0.68091116481870417</v>
      </c>
      <c r="O138" s="6">
        <f>'[1]Discounts %'!U141</f>
        <v>0.82871002159025664</v>
      </c>
      <c r="P138" s="6">
        <f>'[1]Discounts %'!V141</f>
        <v>0.82878135123458452</v>
      </c>
      <c r="Q138" s="3">
        <f>'[2]Discounts %'!I141</f>
        <v>0.75726729368254919</v>
      </c>
      <c r="R138" s="3">
        <f>'[2]Discounts %'!J141</f>
        <v>0.87237002114249629</v>
      </c>
      <c r="S138" s="3">
        <f>'[2]Discounts %'!K141</f>
        <v>0.86739624986052244</v>
      </c>
      <c r="T138" s="3">
        <f>'[2]Discounts %'!L141</f>
        <v>0.92910298030062477</v>
      </c>
      <c r="U138" s="3">
        <f>'[2]Discounts %'!M141</f>
        <v>0.80676325359674961</v>
      </c>
      <c r="V138" s="3">
        <f>'[2]Discounts %'!N141</f>
        <v>0.97879096553614464</v>
      </c>
      <c r="W138" s="3">
        <f>'[2]Discounts %'!O141</f>
        <v>0.83432821016124914</v>
      </c>
      <c r="X138" s="3">
        <f>'[2]Discounts %'!P141</f>
        <v>0.76042468457197376</v>
      </c>
      <c r="Y138" s="3">
        <f>'[2]Discounts %'!Q141</f>
        <v>0.74177602944730503</v>
      </c>
      <c r="Z138" s="3">
        <f>'[2]Discounts %'!R141</f>
        <v>0.73055258653962585</v>
      </c>
      <c r="AA138" s="3">
        <f>'[2]Discounts %'!S141</f>
        <v>0.65348795738555587</v>
      </c>
      <c r="AB138" s="3">
        <f>'[2]Discounts %'!T141</f>
        <v>0.68091116481870417</v>
      </c>
      <c r="AC138" s="3">
        <f>'[2]Discounts %'!U141</f>
        <v>0.82871002159025664</v>
      </c>
      <c r="AD138" s="3">
        <f>'[2]Discounts %'!V141</f>
        <v>0.82878135123458452</v>
      </c>
      <c r="AE138" s="6">
        <f t="shared" si="17"/>
        <v>0</v>
      </c>
      <c r="AF138" s="6">
        <f t="shared" si="18"/>
        <v>0</v>
      </c>
      <c r="AG138" s="6">
        <f t="shared" si="19"/>
        <v>0</v>
      </c>
      <c r="AH138" s="6">
        <f t="shared" si="20"/>
        <v>0</v>
      </c>
      <c r="AI138" s="6">
        <f t="shared" si="21"/>
        <v>0</v>
      </c>
      <c r="AJ138" s="6">
        <f t="shared" si="22"/>
        <v>0</v>
      </c>
      <c r="AK138" s="6">
        <f t="shared" si="23"/>
        <v>0</v>
      </c>
      <c r="AL138" s="6">
        <f t="shared" si="24"/>
        <v>-1.2547014012030289E-2</v>
      </c>
      <c r="AM138" s="6">
        <f t="shared" si="25"/>
        <v>-5.6419197437196367E-4</v>
      </c>
      <c r="AN138" s="6">
        <f t="shared" si="26"/>
        <v>9.6373444536035358E-4</v>
      </c>
      <c r="AO138" s="6">
        <f t="shared" si="27"/>
        <v>0</v>
      </c>
      <c r="AP138" s="6">
        <f t="shared" si="28"/>
        <v>0</v>
      </c>
      <c r="AQ138" s="6">
        <f t="shared" si="29"/>
        <v>0</v>
      </c>
      <c r="AR138" s="6">
        <f t="shared" si="30"/>
        <v>0</v>
      </c>
    </row>
    <row r="139" spans="1:44" x14ac:dyDescent="0.25">
      <c r="A139" s="1" t="str">
        <f>'[2]Discounts %'!$E142</f>
        <v>132kV/EHV</v>
      </c>
      <c r="B139" s="1" t="str">
        <f>'[2]Discounts per kWh'!$F142</f>
        <v>NHH UMS category C</v>
      </c>
      <c r="C139" s="6">
        <f>'[1]Discounts %'!I142</f>
        <v>0.75726729368254919</v>
      </c>
      <c r="D139" s="6">
        <f>'[1]Discounts %'!J142</f>
        <v>0.87237002114249629</v>
      </c>
      <c r="E139" s="6">
        <f>'[1]Discounts %'!K142</f>
        <v>0.86739624986052244</v>
      </c>
      <c r="F139" s="6">
        <f>'[1]Discounts %'!L142</f>
        <v>0.92910298030062488</v>
      </c>
      <c r="G139" s="6">
        <f>'[1]Discounts %'!M142</f>
        <v>0.80676325359674961</v>
      </c>
      <c r="H139" s="6">
        <f>'[1]Discounts %'!N142</f>
        <v>0.97879096553614464</v>
      </c>
      <c r="I139" s="6">
        <f>'[1]Discounts %'!O142</f>
        <v>0.83432821016124914</v>
      </c>
      <c r="J139" s="6">
        <f>'[1]Discounts %'!P142</f>
        <v>0.77297169858400405</v>
      </c>
      <c r="K139" s="6">
        <f>'[1]Discounts %'!Q142</f>
        <v>0.74234022142167699</v>
      </c>
      <c r="L139" s="6">
        <f>'[1]Discounts %'!R142</f>
        <v>0.72958885209426549</v>
      </c>
      <c r="M139" s="6">
        <f>'[1]Discounts %'!S142</f>
        <v>0.65348795738555587</v>
      </c>
      <c r="N139" s="6">
        <f>'[1]Discounts %'!T142</f>
        <v>0.68091116481870417</v>
      </c>
      <c r="O139" s="6">
        <f>'[1]Discounts %'!U142</f>
        <v>0.82871002159025664</v>
      </c>
      <c r="P139" s="6">
        <f>'[1]Discounts %'!V142</f>
        <v>0.82878135123458452</v>
      </c>
      <c r="Q139" s="3">
        <f>'[2]Discounts %'!I142</f>
        <v>0.75726729368254919</v>
      </c>
      <c r="R139" s="3">
        <f>'[2]Discounts %'!J142</f>
        <v>0.87237002114249629</v>
      </c>
      <c r="S139" s="3">
        <f>'[2]Discounts %'!K142</f>
        <v>0.86739624986052244</v>
      </c>
      <c r="T139" s="3">
        <f>'[2]Discounts %'!L142</f>
        <v>0.92910298030062477</v>
      </c>
      <c r="U139" s="3">
        <f>'[2]Discounts %'!M142</f>
        <v>0.80676325359674961</v>
      </c>
      <c r="V139" s="3">
        <f>'[2]Discounts %'!N142</f>
        <v>0.97879096553614464</v>
      </c>
      <c r="W139" s="3">
        <f>'[2]Discounts %'!O142</f>
        <v>0.83432821016124914</v>
      </c>
      <c r="X139" s="3">
        <f>'[2]Discounts %'!P142</f>
        <v>0.76042468457197376</v>
      </c>
      <c r="Y139" s="3">
        <f>'[2]Discounts %'!Q142</f>
        <v>0.74177602944730503</v>
      </c>
      <c r="Z139" s="3">
        <f>'[2]Discounts %'!R142</f>
        <v>0.73055258653962585</v>
      </c>
      <c r="AA139" s="3">
        <f>'[2]Discounts %'!S142</f>
        <v>0.65348795738555587</v>
      </c>
      <c r="AB139" s="3">
        <f>'[2]Discounts %'!T142</f>
        <v>0.68091116481870417</v>
      </c>
      <c r="AC139" s="3">
        <f>'[2]Discounts %'!U142</f>
        <v>0.82871002159025664</v>
      </c>
      <c r="AD139" s="3">
        <f>'[2]Discounts %'!V142</f>
        <v>0.82878135123458452</v>
      </c>
      <c r="AE139" s="6">
        <f t="shared" si="17"/>
        <v>0</v>
      </c>
      <c r="AF139" s="6">
        <f t="shared" si="18"/>
        <v>0</v>
      </c>
      <c r="AG139" s="6">
        <f t="shared" si="19"/>
        <v>0</v>
      </c>
      <c r="AH139" s="6">
        <f t="shared" si="20"/>
        <v>0</v>
      </c>
      <c r="AI139" s="6">
        <f t="shared" si="21"/>
        <v>0</v>
      </c>
      <c r="AJ139" s="6">
        <f t="shared" si="22"/>
        <v>0</v>
      </c>
      <c r="AK139" s="6">
        <f t="shared" si="23"/>
        <v>0</v>
      </c>
      <c r="AL139" s="6">
        <f t="shared" si="24"/>
        <v>-1.2547014012030289E-2</v>
      </c>
      <c r="AM139" s="6">
        <f t="shared" si="25"/>
        <v>-5.6419197437196367E-4</v>
      </c>
      <c r="AN139" s="6">
        <f t="shared" si="26"/>
        <v>9.6373444536035358E-4</v>
      </c>
      <c r="AO139" s="6">
        <f t="shared" si="27"/>
        <v>0</v>
      </c>
      <c r="AP139" s="6">
        <f t="shared" si="28"/>
        <v>0</v>
      </c>
      <c r="AQ139" s="6">
        <f t="shared" si="29"/>
        <v>0</v>
      </c>
      <c r="AR139" s="6">
        <f t="shared" si="30"/>
        <v>0</v>
      </c>
    </row>
    <row r="140" spans="1:44" x14ac:dyDescent="0.25">
      <c r="A140" s="1" t="str">
        <f>'[2]Discounts %'!$E143</f>
        <v>132kV/EHV</v>
      </c>
      <c r="B140" s="1" t="str">
        <f>'[2]Discounts per kWh'!$F143</f>
        <v>NHH UMS category D</v>
      </c>
      <c r="C140" s="6">
        <f>'[1]Discounts %'!I143</f>
        <v>0.75726729368254919</v>
      </c>
      <c r="D140" s="6">
        <f>'[1]Discounts %'!J143</f>
        <v>0.87237002114249629</v>
      </c>
      <c r="E140" s="6">
        <f>'[1]Discounts %'!K143</f>
        <v>0.86739624986052244</v>
      </c>
      <c r="F140" s="6">
        <f>'[1]Discounts %'!L143</f>
        <v>0.92910298030062488</v>
      </c>
      <c r="G140" s="6">
        <f>'[1]Discounts %'!M143</f>
        <v>0.80676325359674961</v>
      </c>
      <c r="H140" s="6">
        <f>'[1]Discounts %'!N143</f>
        <v>0.97879096553614464</v>
      </c>
      <c r="I140" s="6">
        <f>'[1]Discounts %'!O143</f>
        <v>0.83432821016124914</v>
      </c>
      <c r="J140" s="6">
        <f>'[1]Discounts %'!P143</f>
        <v>0.77297169858400405</v>
      </c>
      <c r="K140" s="6">
        <f>'[1]Discounts %'!Q143</f>
        <v>0.74234022142167699</v>
      </c>
      <c r="L140" s="6">
        <f>'[1]Discounts %'!R143</f>
        <v>0.72958885209426549</v>
      </c>
      <c r="M140" s="6">
        <f>'[1]Discounts %'!S143</f>
        <v>0.65348795738555587</v>
      </c>
      <c r="N140" s="6">
        <f>'[1]Discounts %'!T143</f>
        <v>0.68091116481870417</v>
      </c>
      <c r="O140" s="6">
        <f>'[1]Discounts %'!U143</f>
        <v>0.82871002159025664</v>
      </c>
      <c r="P140" s="6">
        <f>'[1]Discounts %'!V143</f>
        <v>0.82878135123458452</v>
      </c>
      <c r="Q140" s="3">
        <f>'[2]Discounts %'!I143</f>
        <v>0.75726729368254919</v>
      </c>
      <c r="R140" s="3">
        <f>'[2]Discounts %'!J143</f>
        <v>0.87237002114249629</v>
      </c>
      <c r="S140" s="3">
        <f>'[2]Discounts %'!K143</f>
        <v>0.86739624986052244</v>
      </c>
      <c r="T140" s="3">
        <f>'[2]Discounts %'!L143</f>
        <v>0.92910298030062477</v>
      </c>
      <c r="U140" s="3">
        <f>'[2]Discounts %'!M143</f>
        <v>0.80676325359674961</v>
      </c>
      <c r="V140" s="3">
        <f>'[2]Discounts %'!N143</f>
        <v>0.97879096553614464</v>
      </c>
      <c r="W140" s="3">
        <f>'[2]Discounts %'!O143</f>
        <v>0.83432821016124914</v>
      </c>
      <c r="X140" s="3">
        <f>'[2]Discounts %'!P143</f>
        <v>0.76042468457197376</v>
      </c>
      <c r="Y140" s="3">
        <f>'[2]Discounts %'!Q143</f>
        <v>0.74177602944730503</v>
      </c>
      <c r="Z140" s="3">
        <f>'[2]Discounts %'!R143</f>
        <v>0.73055258653962585</v>
      </c>
      <c r="AA140" s="3">
        <f>'[2]Discounts %'!S143</f>
        <v>0.65348795738555587</v>
      </c>
      <c r="AB140" s="3">
        <f>'[2]Discounts %'!T143</f>
        <v>0.68091116481870417</v>
      </c>
      <c r="AC140" s="3">
        <f>'[2]Discounts %'!U143</f>
        <v>0.82871002159025664</v>
      </c>
      <c r="AD140" s="3">
        <f>'[2]Discounts %'!V143</f>
        <v>0.82878135123458452</v>
      </c>
      <c r="AE140" s="6">
        <f t="shared" si="17"/>
        <v>0</v>
      </c>
      <c r="AF140" s="6">
        <f t="shared" si="18"/>
        <v>0</v>
      </c>
      <c r="AG140" s="6">
        <f t="shared" si="19"/>
        <v>0</v>
      </c>
      <c r="AH140" s="6">
        <f t="shared" si="20"/>
        <v>0</v>
      </c>
      <c r="AI140" s="6">
        <f t="shared" si="21"/>
        <v>0</v>
      </c>
      <c r="AJ140" s="6">
        <f t="shared" si="22"/>
        <v>0</v>
      </c>
      <c r="AK140" s="6">
        <f t="shared" si="23"/>
        <v>0</v>
      </c>
      <c r="AL140" s="6">
        <f t="shared" si="24"/>
        <v>-1.2547014012030289E-2</v>
      </c>
      <c r="AM140" s="6">
        <f t="shared" si="25"/>
        <v>-5.6419197437196367E-4</v>
      </c>
      <c r="AN140" s="6">
        <f t="shared" si="26"/>
        <v>9.6373444536035358E-4</v>
      </c>
      <c r="AO140" s="6">
        <f t="shared" si="27"/>
        <v>0</v>
      </c>
      <c r="AP140" s="6">
        <f t="shared" si="28"/>
        <v>0</v>
      </c>
      <c r="AQ140" s="6">
        <f t="shared" si="29"/>
        <v>0</v>
      </c>
      <c r="AR140" s="6">
        <f t="shared" si="30"/>
        <v>0</v>
      </c>
    </row>
    <row r="141" spans="1:44" x14ac:dyDescent="0.25">
      <c r="A141" s="1" t="str">
        <f>'[2]Discounts %'!$E144</f>
        <v>132kV/EHV</v>
      </c>
      <c r="B141" s="1" t="str">
        <f>'[2]Discounts per kWh'!$F144</f>
        <v>LV UMS (Pseudo HH Metered)</v>
      </c>
      <c r="C141" s="6">
        <f>'[1]Discounts %'!I144</f>
        <v>0.75726729368254919</v>
      </c>
      <c r="D141" s="6">
        <f>'[1]Discounts %'!J144</f>
        <v>0.87237002114249629</v>
      </c>
      <c r="E141" s="6">
        <f>'[1]Discounts %'!K144</f>
        <v>0.86739624986052244</v>
      </c>
      <c r="F141" s="6">
        <f>'[1]Discounts %'!L144</f>
        <v>0.92910298030062488</v>
      </c>
      <c r="G141" s="6">
        <f>'[1]Discounts %'!M144</f>
        <v>0.80676325359674961</v>
      </c>
      <c r="H141" s="6">
        <f>'[1]Discounts %'!N144</f>
        <v>0.97879096553614464</v>
      </c>
      <c r="I141" s="6">
        <f>'[1]Discounts %'!O144</f>
        <v>0.83432821016124914</v>
      </c>
      <c r="J141" s="6">
        <f>'[1]Discounts %'!P144</f>
        <v>0.77297169858400405</v>
      </c>
      <c r="K141" s="6">
        <f>'[1]Discounts %'!Q144</f>
        <v>0.74234022142167699</v>
      </c>
      <c r="L141" s="6">
        <f>'[1]Discounts %'!R144</f>
        <v>0.72958885209426549</v>
      </c>
      <c r="M141" s="6">
        <f>'[1]Discounts %'!S144</f>
        <v>0.65348795738555587</v>
      </c>
      <c r="N141" s="6">
        <f>'[1]Discounts %'!T144</f>
        <v>0.68091116481870417</v>
      </c>
      <c r="O141" s="6">
        <f>'[1]Discounts %'!U144</f>
        <v>0.82871002159025664</v>
      </c>
      <c r="P141" s="6">
        <f>'[1]Discounts %'!V144</f>
        <v>0.82878135123458452</v>
      </c>
      <c r="Q141" s="3">
        <f>'[2]Discounts %'!I144</f>
        <v>0.75726729368254919</v>
      </c>
      <c r="R141" s="3">
        <f>'[2]Discounts %'!J144</f>
        <v>0.87237002114249629</v>
      </c>
      <c r="S141" s="3">
        <f>'[2]Discounts %'!K144</f>
        <v>0.86739624986052244</v>
      </c>
      <c r="T141" s="3">
        <f>'[2]Discounts %'!L144</f>
        <v>0.92910298030062477</v>
      </c>
      <c r="U141" s="3">
        <f>'[2]Discounts %'!M144</f>
        <v>0.80676325359674961</v>
      </c>
      <c r="V141" s="3">
        <f>'[2]Discounts %'!N144</f>
        <v>0.97879096553614464</v>
      </c>
      <c r="W141" s="3">
        <f>'[2]Discounts %'!O144</f>
        <v>0.83432821016124914</v>
      </c>
      <c r="X141" s="3">
        <f>'[2]Discounts %'!P144</f>
        <v>0.76042468457197376</v>
      </c>
      <c r="Y141" s="3">
        <f>'[2]Discounts %'!Q144</f>
        <v>0.74177602944730503</v>
      </c>
      <c r="Z141" s="3">
        <f>'[2]Discounts %'!R144</f>
        <v>0.73055258653962585</v>
      </c>
      <c r="AA141" s="3">
        <f>'[2]Discounts %'!S144</f>
        <v>0.65348795738555587</v>
      </c>
      <c r="AB141" s="3">
        <f>'[2]Discounts %'!T144</f>
        <v>0.68091116481870417</v>
      </c>
      <c r="AC141" s="3">
        <f>'[2]Discounts %'!U144</f>
        <v>0.82871002159025664</v>
      </c>
      <c r="AD141" s="3">
        <f>'[2]Discounts %'!V144</f>
        <v>0.82878135123458452</v>
      </c>
      <c r="AE141" s="6">
        <f t="shared" si="17"/>
        <v>0</v>
      </c>
      <c r="AF141" s="6">
        <f t="shared" si="18"/>
        <v>0</v>
      </c>
      <c r="AG141" s="6">
        <f t="shared" si="19"/>
        <v>0</v>
      </c>
      <c r="AH141" s="6">
        <f t="shared" si="20"/>
        <v>0</v>
      </c>
      <c r="AI141" s="6">
        <f t="shared" si="21"/>
        <v>0</v>
      </c>
      <c r="AJ141" s="6">
        <f t="shared" si="22"/>
        <v>0</v>
      </c>
      <c r="AK141" s="6">
        <f t="shared" si="23"/>
        <v>0</v>
      </c>
      <c r="AL141" s="6">
        <f t="shared" si="24"/>
        <v>-1.2547014012030289E-2</v>
      </c>
      <c r="AM141" s="6">
        <f t="shared" si="25"/>
        <v>-5.6419197437196367E-4</v>
      </c>
      <c r="AN141" s="6">
        <f t="shared" si="26"/>
        <v>9.6373444536035358E-4</v>
      </c>
      <c r="AO141" s="6">
        <f t="shared" si="27"/>
        <v>0</v>
      </c>
      <c r="AP141" s="6">
        <f t="shared" si="28"/>
        <v>0</v>
      </c>
      <c r="AQ141" s="6">
        <f t="shared" si="29"/>
        <v>0</v>
      </c>
      <c r="AR141" s="6">
        <f t="shared" si="30"/>
        <v>0</v>
      </c>
    </row>
    <row r="142" spans="1:44" x14ac:dyDescent="0.25">
      <c r="A142" s="1" t="str">
        <f>'[2]Discounts %'!$E145</f>
        <v>132kV/EHV</v>
      </c>
      <c r="B142" s="1" t="str">
        <f>'[2]Discounts per kWh'!$F145</f>
        <v>LV Generation NHH or Aggregate HH</v>
      </c>
      <c r="C142" s="6">
        <f>'[1]Discounts %'!I145</f>
        <v>0.62577478256404562</v>
      </c>
      <c r="D142" s="6">
        <f>'[1]Discounts %'!J145</f>
        <v>0.78832701757603751</v>
      </c>
      <c r="E142" s="6">
        <f>'[1]Discounts %'!K145</f>
        <v>0.78181936884761383</v>
      </c>
      <c r="F142" s="6">
        <f>'[1]Discounts %'!L145</f>
        <v>0.90086630674967483</v>
      </c>
      <c r="G142" s="6">
        <f>'[1]Discounts %'!M145</f>
        <v>0.69904671701463139</v>
      </c>
      <c r="H142" s="6">
        <f>'[1]Discounts %'!N145</f>
        <v>0.96625460928984874</v>
      </c>
      <c r="I142" s="6">
        <f>'[1]Discounts %'!O145</f>
        <v>0.74186953748681428</v>
      </c>
      <c r="J142" s="6">
        <f>'[1]Discounts %'!P145</f>
        <v>0.68531463251583902</v>
      </c>
      <c r="K142" s="6">
        <f>'[1]Discounts %'!Q145</f>
        <v>0.61999279917184735</v>
      </c>
      <c r="L142" s="6">
        <f>'[1]Discounts %'!R145</f>
        <v>0.60464680070563415</v>
      </c>
      <c r="M142" s="6">
        <f>'[1]Discounts %'!S145</f>
        <v>0.50435508729703538</v>
      </c>
      <c r="N142" s="6">
        <f>'[1]Discounts %'!T145</f>
        <v>0.51733579872710012</v>
      </c>
      <c r="O142" s="6">
        <f>'[1]Discounts %'!U145</f>
        <v>0.72306238354782804</v>
      </c>
      <c r="P142" s="6">
        <f>'[1]Discounts %'!V145</f>
        <v>0.74327959748025951</v>
      </c>
      <c r="Q142" s="3">
        <f>'[2]Discounts %'!I145</f>
        <v>0.62577478256404562</v>
      </c>
      <c r="R142" s="3">
        <f>'[2]Discounts %'!J145</f>
        <v>0.78832701757603751</v>
      </c>
      <c r="S142" s="3">
        <f>'[2]Discounts %'!K145</f>
        <v>0.78181936884761383</v>
      </c>
      <c r="T142" s="3">
        <f>'[2]Discounts %'!L145</f>
        <v>0.90086630674967461</v>
      </c>
      <c r="U142" s="3">
        <f>'[2]Discounts %'!M145</f>
        <v>0.69904671701463128</v>
      </c>
      <c r="V142" s="3">
        <f>'[2]Discounts %'!N145</f>
        <v>0.96625460928984874</v>
      </c>
      <c r="W142" s="3">
        <f>'[2]Discounts %'!O145</f>
        <v>0.74186953748681428</v>
      </c>
      <c r="X142" s="3">
        <f>'[2]Discounts %'!P145</f>
        <v>0.66999141509055082</v>
      </c>
      <c r="Y142" s="3">
        <f>'[2]Discounts %'!Q145</f>
        <v>0.61929809636896582</v>
      </c>
      <c r="Z142" s="3">
        <f>'[2]Discounts %'!R145</f>
        <v>0.60581524163152389</v>
      </c>
      <c r="AA142" s="3">
        <f>'[2]Discounts %'!S145</f>
        <v>0.50435508729703538</v>
      </c>
      <c r="AB142" s="3">
        <f>'[2]Discounts %'!T145</f>
        <v>0.51733579872710012</v>
      </c>
      <c r="AC142" s="3">
        <f>'[2]Discounts %'!U145</f>
        <v>0.72306238354782804</v>
      </c>
      <c r="AD142" s="3">
        <f>'[2]Discounts %'!V145</f>
        <v>0.74327959748025951</v>
      </c>
      <c r="AE142" s="6">
        <f t="shared" si="17"/>
        <v>0</v>
      </c>
      <c r="AF142" s="6">
        <f t="shared" si="18"/>
        <v>0</v>
      </c>
      <c r="AG142" s="6">
        <f t="shared" si="19"/>
        <v>0</v>
      </c>
      <c r="AH142" s="6">
        <f t="shared" si="20"/>
        <v>0</v>
      </c>
      <c r="AI142" s="6">
        <f t="shared" si="21"/>
        <v>0</v>
      </c>
      <c r="AJ142" s="6">
        <f t="shared" si="22"/>
        <v>0</v>
      </c>
      <c r="AK142" s="6">
        <f t="shared" si="23"/>
        <v>0</v>
      </c>
      <c r="AL142" s="6">
        <f t="shared" si="24"/>
        <v>-1.5323217425288194E-2</v>
      </c>
      <c r="AM142" s="6">
        <f t="shared" si="25"/>
        <v>-6.9470280288153052E-4</v>
      </c>
      <c r="AN142" s="6">
        <f t="shared" si="26"/>
        <v>1.1684409258897466E-3</v>
      </c>
      <c r="AO142" s="6">
        <f t="shared" si="27"/>
        <v>0</v>
      </c>
      <c r="AP142" s="6">
        <f t="shared" si="28"/>
        <v>0</v>
      </c>
      <c r="AQ142" s="6">
        <f t="shared" si="29"/>
        <v>0</v>
      </c>
      <c r="AR142" s="6">
        <f t="shared" si="30"/>
        <v>0</v>
      </c>
    </row>
    <row r="143" spans="1:44" x14ac:dyDescent="0.25">
      <c r="A143" s="1" t="str">
        <f>'[2]Discounts %'!$E146</f>
        <v>132kV/EHV</v>
      </c>
      <c r="B143" s="1" t="str">
        <f>'[2]Discounts per kWh'!$F146</f>
        <v>LV Sub Generation NHH</v>
      </c>
      <c r="C143" s="6">
        <f>'[1]Discounts %'!I146</f>
        <v>0.5618991303509091</v>
      </c>
      <c r="D143" s="6">
        <f>'[1]Discounts %'!J146</f>
        <v>0.74240230419088826</v>
      </c>
      <c r="E143" s="6">
        <f>'[1]Discounts %'!K146</f>
        <v>0.72939762358832072</v>
      </c>
      <c r="F143" s="6">
        <f>'[1]Discounts %'!L146</f>
        <v>0.89248969216603147</v>
      </c>
      <c r="G143" s="6">
        <f>'[1]Discounts %'!M146</f>
        <v>0.65812056544261865</v>
      </c>
      <c r="H143" s="6">
        <f>'[1]Discounts %'!N146</f>
        <v>0.96163147052479792</v>
      </c>
      <c r="I143" s="6">
        <f>'[1]Discounts %'!O146</f>
        <v>0.71110719672914624</v>
      </c>
      <c r="J143" s="6">
        <f>'[1]Discounts %'!P146</f>
        <v>0.65016229078484289</v>
      </c>
      <c r="K143" s="6">
        <f>'[1]Discounts %'!Q146</f>
        <v>0.57717000988782852</v>
      </c>
      <c r="L143" s="6">
        <f>'[1]Discounts %'!R146</f>
        <v>0.56335148181716554</v>
      </c>
      <c r="M143" s="6">
        <f>'[1]Discounts %'!S146</f>
        <v>0.44162400499419119</v>
      </c>
      <c r="N143" s="6">
        <f>'[1]Discounts %'!T146</f>
        <v>0.44942834336756554</v>
      </c>
      <c r="O143" s="6">
        <f>'[1]Discounts %'!U146</f>
        <v>0.6737858857973692</v>
      </c>
      <c r="P143" s="6">
        <f>'[1]Discounts %'!V146</f>
        <v>0.69478413821649898</v>
      </c>
      <c r="Q143" s="3">
        <f>'[2]Discounts %'!I146</f>
        <v>0.5618991303509091</v>
      </c>
      <c r="R143" s="3">
        <f>'[2]Discounts %'!J146</f>
        <v>0.74240230419088826</v>
      </c>
      <c r="S143" s="3">
        <f>'[2]Discounts %'!K146</f>
        <v>0.72939762358832072</v>
      </c>
      <c r="T143" s="3">
        <f>'[2]Discounts %'!L146</f>
        <v>0.89248969216603136</v>
      </c>
      <c r="U143" s="3">
        <f>'[2]Discounts %'!M146</f>
        <v>0.65812056544261854</v>
      </c>
      <c r="V143" s="3">
        <f>'[2]Discounts %'!N146</f>
        <v>0.96163147052479792</v>
      </c>
      <c r="W143" s="3">
        <f>'[2]Discounts %'!O146</f>
        <v>0.71110719672914624</v>
      </c>
      <c r="X143" s="3">
        <f>'[2]Discounts %'!P146</f>
        <v>0.63404142252040552</v>
      </c>
      <c r="Y143" s="3">
        <f>'[2]Discounts %'!Q146</f>
        <v>0.57645050245478913</v>
      </c>
      <c r="Z143" s="3">
        <f>'[2]Discounts %'!R146</f>
        <v>0.56455407529611001</v>
      </c>
      <c r="AA143" s="3">
        <f>'[2]Discounts %'!S146</f>
        <v>0.44162400499419119</v>
      </c>
      <c r="AB143" s="3">
        <f>'[2]Discounts %'!T146</f>
        <v>0.44942834336756554</v>
      </c>
      <c r="AC143" s="3">
        <f>'[2]Discounts %'!U146</f>
        <v>0.6737858857973692</v>
      </c>
      <c r="AD143" s="3">
        <f>'[2]Discounts %'!V146</f>
        <v>0.69478413821649898</v>
      </c>
      <c r="AE143" s="6">
        <f t="shared" si="17"/>
        <v>0</v>
      </c>
      <c r="AF143" s="6">
        <f t="shared" si="18"/>
        <v>0</v>
      </c>
      <c r="AG143" s="6">
        <f t="shared" si="19"/>
        <v>0</v>
      </c>
      <c r="AH143" s="6">
        <f t="shared" si="20"/>
        <v>0</v>
      </c>
      <c r="AI143" s="6">
        <f t="shared" si="21"/>
        <v>0</v>
      </c>
      <c r="AJ143" s="6">
        <f t="shared" si="22"/>
        <v>0</v>
      </c>
      <c r="AK143" s="6">
        <f t="shared" si="23"/>
        <v>0</v>
      </c>
      <c r="AL143" s="6">
        <f t="shared" si="24"/>
        <v>-1.6120868264437371E-2</v>
      </c>
      <c r="AM143" s="6">
        <f t="shared" si="25"/>
        <v>-7.1950743303939024E-4</v>
      </c>
      <c r="AN143" s="6">
        <f t="shared" si="26"/>
        <v>1.2025934789444692E-3</v>
      </c>
      <c r="AO143" s="6">
        <f t="shared" si="27"/>
        <v>0</v>
      </c>
      <c r="AP143" s="6">
        <f t="shared" si="28"/>
        <v>0</v>
      </c>
      <c r="AQ143" s="6">
        <f t="shared" si="29"/>
        <v>0</v>
      </c>
      <c r="AR143" s="6">
        <f t="shared" si="30"/>
        <v>0</v>
      </c>
    </row>
    <row r="144" spans="1:44" x14ac:dyDescent="0.25">
      <c r="A144" s="1" t="str">
        <f>'[2]Discounts %'!$E147</f>
        <v>132kV/EHV</v>
      </c>
      <c r="B144" s="1" t="str">
        <f>'[2]Discounts per kWh'!$F147</f>
        <v>LV Generation Intermittent</v>
      </c>
      <c r="C144" s="6">
        <f>'[1]Discounts %'!I147</f>
        <v>0.62577478256404562</v>
      </c>
      <c r="D144" s="6">
        <f>'[1]Discounts %'!J147</f>
        <v>0.78832701757603751</v>
      </c>
      <c r="E144" s="6">
        <f>'[1]Discounts %'!K147</f>
        <v>0.78181936884761383</v>
      </c>
      <c r="F144" s="6">
        <f>'[1]Discounts %'!L147</f>
        <v>0.90086630674967483</v>
      </c>
      <c r="G144" s="6">
        <f>'[1]Discounts %'!M147</f>
        <v>0.69904671701463139</v>
      </c>
      <c r="H144" s="6">
        <f>'[1]Discounts %'!N147</f>
        <v>0.96625460928984874</v>
      </c>
      <c r="I144" s="6">
        <f>'[1]Discounts %'!O147</f>
        <v>0.74186953748681428</v>
      </c>
      <c r="J144" s="6">
        <f>'[1]Discounts %'!P147</f>
        <v>0.68531463251583902</v>
      </c>
      <c r="K144" s="6">
        <f>'[1]Discounts %'!Q147</f>
        <v>0.61999279917184735</v>
      </c>
      <c r="L144" s="6">
        <f>'[1]Discounts %'!R147</f>
        <v>0.60464680070563415</v>
      </c>
      <c r="M144" s="6">
        <f>'[1]Discounts %'!S147</f>
        <v>0.50435508729703538</v>
      </c>
      <c r="N144" s="6">
        <f>'[1]Discounts %'!T147</f>
        <v>0.51733579872710012</v>
      </c>
      <c r="O144" s="6">
        <f>'[1]Discounts %'!U147</f>
        <v>0.72306238354782804</v>
      </c>
      <c r="P144" s="6">
        <f>'[1]Discounts %'!V147</f>
        <v>0.74327959748025951</v>
      </c>
      <c r="Q144" s="3">
        <f>'[2]Discounts %'!I147</f>
        <v>0.62577478256404562</v>
      </c>
      <c r="R144" s="3">
        <f>'[2]Discounts %'!J147</f>
        <v>0.78832701757603751</v>
      </c>
      <c r="S144" s="3">
        <f>'[2]Discounts %'!K147</f>
        <v>0.78181936884761383</v>
      </c>
      <c r="T144" s="3">
        <f>'[2]Discounts %'!L147</f>
        <v>0.90086630674967461</v>
      </c>
      <c r="U144" s="3">
        <f>'[2]Discounts %'!M147</f>
        <v>0.69904671701463128</v>
      </c>
      <c r="V144" s="3">
        <f>'[2]Discounts %'!N147</f>
        <v>0.96625460928984874</v>
      </c>
      <c r="W144" s="3">
        <f>'[2]Discounts %'!O147</f>
        <v>0.74186953748681428</v>
      </c>
      <c r="X144" s="3">
        <f>'[2]Discounts %'!P147</f>
        <v>0.66999141509055082</v>
      </c>
      <c r="Y144" s="3">
        <f>'[2]Discounts %'!Q147</f>
        <v>0.61929809636896582</v>
      </c>
      <c r="Z144" s="3">
        <f>'[2]Discounts %'!R147</f>
        <v>0.60581524163152389</v>
      </c>
      <c r="AA144" s="3">
        <f>'[2]Discounts %'!S147</f>
        <v>0.50435508729703538</v>
      </c>
      <c r="AB144" s="3">
        <f>'[2]Discounts %'!T147</f>
        <v>0.51733579872710012</v>
      </c>
      <c r="AC144" s="3">
        <f>'[2]Discounts %'!U147</f>
        <v>0.72306238354782804</v>
      </c>
      <c r="AD144" s="3">
        <f>'[2]Discounts %'!V147</f>
        <v>0.74327959748025951</v>
      </c>
      <c r="AE144" s="6">
        <f t="shared" si="17"/>
        <v>0</v>
      </c>
      <c r="AF144" s="6">
        <f t="shared" si="18"/>
        <v>0</v>
      </c>
      <c r="AG144" s="6">
        <f t="shared" si="19"/>
        <v>0</v>
      </c>
      <c r="AH144" s="6">
        <f t="shared" si="20"/>
        <v>0</v>
      </c>
      <c r="AI144" s="6">
        <f t="shared" si="21"/>
        <v>0</v>
      </c>
      <c r="AJ144" s="6">
        <f t="shared" si="22"/>
        <v>0</v>
      </c>
      <c r="AK144" s="6">
        <f t="shared" si="23"/>
        <v>0</v>
      </c>
      <c r="AL144" s="6">
        <f t="shared" si="24"/>
        <v>-1.5323217425288194E-2</v>
      </c>
      <c r="AM144" s="6">
        <f t="shared" si="25"/>
        <v>-6.9470280288153052E-4</v>
      </c>
      <c r="AN144" s="6">
        <f t="shared" si="26"/>
        <v>1.1684409258897466E-3</v>
      </c>
      <c r="AO144" s="6">
        <f t="shared" si="27"/>
        <v>0</v>
      </c>
      <c r="AP144" s="6">
        <f t="shared" si="28"/>
        <v>0</v>
      </c>
      <c r="AQ144" s="6">
        <f t="shared" si="29"/>
        <v>0</v>
      </c>
      <c r="AR144" s="6">
        <f t="shared" si="30"/>
        <v>0</v>
      </c>
    </row>
    <row r="145" spans="1:44" x14ac:dyDescent="0.25">
      <c r="A145" s="1" t="str">
        <f>'[2]Discounts %'!$E148</f>
        <v>132kV/EHV</v>
      </c>
      <c r="B145" s="1" t="str">
        <f>'[2]Discounts per kWh'!$F148</f>
        <v>LV Generation Non-Intermittent</v>
      </c>
      <c r="C145" s="6">
        <f>'[1]Discounts %'!I148</f>
        <v>0.62577478256404562</v>
      </c>
      <c r="D145" s="6">
        <f>'[1]Discounts %'!J148</f>
        <v>0.78832701757603751</v>
      </c>
      <c r="E145" s="6">
        <f>'[1]Discounts %'!K148</f>
        <v>0.78181936884761383</v>
      </c>
      <c r="F145" s="6">
        <f>'[1]Discounts %'!L148</f>
        <v>0.90086630674967483</v>
      </c>
      <c r="G145" s="6">
        <f>'[1]Discounts %'!M148</f>
        <v>0.69904671701463139</v>
      </c>
      <c r="H145" s="6">
        <f>'[1]Discounts %'!N148</f>
        <v>0.96625460928984874</v>
      </c>
      <c r="I145" s="6">
        <f>'[1]Discounts %'!O148</f>
        <v>0.74186953748681428</v>
      </c>
      <c r="J145" s="6">
        <f>'[1]Discounts %'!P148</f>
        <v>0.68531463251583902</v>
      </c>
      <c r="K145" s="6">
        <f>'[1]Discounts %'!Q148</f>
        <v>0.61999279917184735</v>
      </c>
      <c r="L145" s="6">
        <f>'[1]Discounts %'!R148</f>
        <v>0.60464680070563415</v>
      </c>
      <c r="M145" s="6">
        <f>'[1]Discounts %'!S148</f>
        <v>0.50435508729703538</v>
      </c>
      <c r="N145" s="6">
        <f>'[1]Discounts %'!T148</f>
        <v>0.51733579872710012</v>
      </c>
      <c r="O145" s="6">
        <f>'[1]Discounts %'!U148</f>
        <v>0.72306238354782804</v>
      </c>
      <c r="P145" s="6">
        <f>'[1]Discounts %'!V148</f>
        <v>0.74327959748025951</v>
      </c>
      <c r="Q145" s="3">
        <f>'[2]Discounts %'!I148</f>
        <v>0.62577478256404562</v>
      </c>
      <c r="R145" s="3">
        <f>'[2]Discounts %'!J148</f>
        <v>0.78832701757603751</v>
      </c>
      <c r="S145" s="3">
        <f>'[2]Discounts %'!K148</f>
        <v>0.78181936884761383</v>
      </c>
      <c r="T145" s="3">
        <f>'[2]Discounts %'!L148</f>
        <v>0.90086630674967461</v>
      </c>
      <c r="U145" s="3">
        <f>'[2]Discounts %'!M148</f>
        <v>0.69904671701463128</v>
      </c>
      <c r="V145" s="3">
        <f>'[2]Discounts %'!N148</f>
        <v>0.96625460928984874</v>
      </c>
      <c r="W145" s="3">
        <f>'[2]Discounts %'!O148</f>
        <v>0.74186953748681428</v>
      </c>
      <c r="X145" s="3">
        <f>'[2]Discounts %'!P148</f>
        <v>0.66999141509055082</v>
      </c>
      <c r="Y145" s="3">
        <f>'[2]Discounts %'!Q148</f>
        <v>0.61929809636896582</v>
      </c>
      <c r="Z145" s="3">
        <f>'[2]Discounts %'!R148</f>
        <v>0.60581524163152389</v>
      </c>
      <c r="AA145" s="3">
        <f>'[2]Discounts %'!S148</f>
        <v>0.50435508729703538</v>
      </c>
      <c r="AB145" s="3">
        <f>'[2]Discounts %'!T148</f>
        <v>0.51733579872710012</v>
      </c>
      <c r="AC145" s="3">
        <f>'[2]Discounts %'!U148</f>
        <v>0.72306238354782804</v>
      </c>
      <c r="AD145" s="3">
        <f>'[2]Discounts %'!V148</f>
        <v>0.74327959748025951</v>
      </c>
      <c r="AE145" s="6">
        <f t="shared" si="17"/>
        <v>0</v>
      </c>
      <c r="AF145" s="6">
        <f t="shared" si="18"/>
        <v>0</v>
      </c>
      <c r="AG145" s="6">
        <f t="shared" si="19"/>
        <v>0</v>
      </c>
      <c r="AH145" s="6">
        <f t="shared" si="20"/>
        <v>0</v>
      </c>
      <c r="AI145" s="6">
        <f t="shared" si="21"/>
        <v>0</v>
      </c>
      <c r="AJ145" s="6">
        <f t="shared" si="22"/>
        <v>0</v>
      </c>
      <c r="AK145" s="6">
        <f t="shared" si="23"/>
        <v>0</v>
      </c>
      <c r="AL145" s="6">
        <f t="shared" si="24"/>
        <v>-1.5323217425288194E-2</v>
      </c>
      <c r="AM145" s="6">
        <f t="shared" si="25"/>
        <v>-6.9470280288153052E-4</v>
      </c>
      <c r="AN145" s="6">
        <f t="shared" si="26"/>
        <v>1.1684409258897466E-3</v>
      </c>
      <c r="AO145" s="6">
        <f t="shared" si="27"/>
        <v>0</v>
      </c>
      <c r="AP145" s="6">
        <f t="shared" si="28"/>
        <v>0</v>
      </c>
      <c r="AQ145" s="6">
        <f t="shared" si="29"/>
        <v>0</v>
      </c>
      <c r="AR145" s="6">
        <f t="shared" si="30"/>
        <v>0</v>
      </c>
    </row>
    <row r="146" spans="1:44" x14ac:dyDescent="0.25">
      <c r="A146" s="1" t="str">
        <f>'[2]Discounts %'!$E149</f>
        <v>132kV/EHV</v>
      </c>
      <c r="B146" s="1" t="str">
        <f>'[2]Discounts per kWh'!$F149</f>
        <v>LV Sub Generation Intermittent</v>
      </c>
      <c r="C146" s="6">
        <f>'[1]Discounts %'!I149</f>
        <v>0.5618991303509091</v>
      </c>
      <c r="D146" s="6">
        <f>'[1]Discounts %'!J149</f>
        <v>0.74240230419088826</v>
      </c>
      <c r="E146" s="6">
        <f>'[1]Discounts %'!K149</f>
        <v>0.72939762358832072</v>
      </c>
      <c r="F146" s="6">
        <f>'[1]Discounts %'!L149</f>
        <v>0.89248969216603147</v>
      </c>
      <c r="G146" s="6">
        <f>'[1]Discounts %'!M149</f>
        <v>0.65812056544261865</v>
      </c>
      <c r="H146" s="6">
        <f>'[1]Discounts %'!N149</f>
        <v>0.96163147052479792</v>
      </c>
      <c r="I146" s="6">
        <f>'[1]Discounts %'!O149</f>
        <v>0.71110719672914624</v>
      </c>
      <c r="J146" s="6">
        <f>'[1]Discounts %'!P149</f>
        <v>0.65016229078484289</v>
      </c>
      <c r="K146" s="6">
        <f>'[1]Discounts %'!Q149</f>
        <v>0.57717000988782852</v>
      </c>
      <c r="L146" s="6">
        <f>'[1]Discounts %'!R149</f>
        <v>0.56335148181716554</v>
      </c>
      <c r="M146" s="6">
        <f>'[1]Discounts %'!S149</f>
        <v>0.44162400499419119</v>
      </c>
      <c r="N146" s="6">
        <f>'[1]Discounts %'!T149</f>
        <v>0.44942834336756554</v>
      </c>
      <c r="O146" s="6">
        <f>'[1]Discounts %'!U149</f>
        <v>0.6737858857973692</v>
      </c>
      <c r="P146" s="6">
        <f>'[1]Discounts %'!V149</f>
        <v>0.69478413821649898</v>
      </c>
      <c r="Q146" s="3">
        <f>'[2]Discounts %'!I149</f>
        <v>0.5618991303509091</v>
      </c>
      <c r="R146" s="3">
        <f>'[2]Discounts %'!J149</f>
        <v>0.74240230419088826</v>
      </c>
      <c r="S146" s="3">
        <f>'[2]Discounts %'!K149</f>
        <v>0.72939762358832072</v>
      </c>
      <c r="T146" s="3">
        <f>'[2]Discounts %'!L149</f>
        <v>0.89248969216603136</v>
      </c>
      <c r="U146" s="3">
        <f>'[2]Discounts %'!M149</f>
        <v>0.65812056544261854</v>
      </c>
      <c r="V146" s="3">
        <f>'[2]Discounts %'!N149</f>
        <v>0.96163147052479792</v>
      </c>
      <c r="W146" s="3">
        <f>'[2]Discounts %'!O149</f>
        <v>0.71110719672914624</v>
      </c>
      <c r="X146" s="3">
        <f>'[2]Discounts %'!P149</f>
        <v>0.63404142252040552</v>
      </c>
      <c r="Y146" s="3">
        <f>'[2]Discounts %'!Q149</f>
        <v>0.57645050245478913</v>
      </c>
      <c r="Z146" s="3">
        <f>'[2]Discounts %'!R149</f>
        <v>0.56455407529611001</v>
      </c>
      <c r="AA146" s="3">
        <f>'[2]Discounts %'!S149</f>
        <v>0.44162400499419119</v>
      </c>
      <c r="AB146" s="3">
        <f>'[2]Discounts %'!T149</f>
        <v>0.44942834336756554</v>
      </c>
      <c r="AC146" s="3">
        <f>'[2]Discounts %'!U149</f>
        <v>0.6737858857973692</v>
      </c>
      <c r="AD146" s="3">
        <f>'[2]Discounts %'!V149</f>
        <v>0.69478413821649898</v>
      </c>
      <c r="AE146" s="6">
        <f t="shared" si="17"/>
        <v>0</v>
      </c>
      <c r="AF146" s="6">
        <f t="shared" si="18"/>
        <v>0</v>
      </c>
      <c r="AG146" s="6">
        <f t="shared" si="19"/>
        <v>0</v>
      </c>
      <c r="AH146" s="6">
        <f t="shared" si="20"/>
        <v>0</v>
      </c>
      <c r="AI146" s="6">
        <f t="shared" si="21"/>
        <v>0</v>
      </c>
      <c r="AJ146" s="6">
        <f t="shared" si="22"/>
        <v>0</v>
      </c>
      <c r="AK146" s="6">
        <f t="shared" si="23"/>
        <v>0</v>
      </c>
      <c r="AL146" s="6">
        <f t="shared" si="24"/>
        <v>-1.6120868264437371E-2</v>
      </c>
      <c r="AM146" s="6">
        <f t="shared" si="25"/>
        <v>-7.1950743303939024E-4</v>
      </c>
      <c r="AN146" s="6">
        <f t="shared" si="26"/>
        <v>1.2025934789444692E-3</v>
      </c>
      <c r="AO146" s="6">
        <f t="shared" si="27"/>
        <v>0</v>
      </c>
      <c r="AP146" s="6">
        <f t="shared" si="28"/>
        <v>0</v>
      </c>
      <c r="AQ146" s="6">
        <f t="shared" si="29"/>
        <v>0</v>
      </c>
      <c r="AR146" s="6">
        <f t="shared" si="30"/>
        <v>0</v>
      </c>
    </row>
    <row r="147" spans="1:44" x14ac:dyDescent="0.25">
      <c r="A147" s="1" t="str">
        <f>'[2]Discounts %'!$E150</f>
        <v>132kV/EHV</v>
      </c>
      <c r="B147" s="1" t="str">
        <f>'[2]Discounts per kWh'!$F150</f>
        <v>LV Sub Generation Non-Intermittent</v>
      </c>
      <c r="C147" s="6">
        <f>'[1]Discounts %'!I150</f>
        <v>0.5618991303509091</v>
      </c>
      <c r="D147" s="6">
        <f>'[1]Discounts %'!J150</f>
        <v>0.74240230419088826</v>
      </c>
      <c r="E147" s="6">
        <f>'[1]Discounts %'!K150</f>
        <v>0.72939762358832072</v>
      </c>
      <c r="F147" s="6">
        <f>'[1]Discounts %'!L150</f>
        <v>0.89248969216603147</v>
      </c>
      <c r="G147" s="6">
        <f>'[1]Discounts %'!M150</f>
        <v>0.65812056544261865</v>
      </c>
      <c r="H147" s="6">
        <f>'[1]Discounts %'!N150</f>
        <v>0.96163147052479792</v>
      </c>
      <c r="I147" s="6">
        <f>'[1]Discounts %'!O150</f>
        <v>0.71110719672914624</v>
      </c>
      <c r="J147" s="6">
        <f>'[1]Discounts %'!P150</f>
        <v>0.65016229078484289</v>
      </c>
      <c r="K147" s="6">
        <f>'[1]Discounts %'!Q150</f>
        <v>0.57717000988782852</v>
      </c>
      <c r="L147" s="6">
        <f>'[1]Discounts %'!R150</f>
        <v>0.56335148181716554</v>
      </c>
      <c r="M147" s="6">
        <f>'[1]Discounts %'!S150</f>
        <v>0.44162400499419119</v>
      </c>
      <c r="N147" s="6">
        <f>'[1]Discounts %'!T150</f>
        <v>0.44942834336756554</v>
      </c>
      <c r="O147" s="6">
        <f>'[1]Discounts %'!U150</f>
        <v>0.6737858857973692</v>
      </c>
      <c r="P147" s="6">
        <f>'[1]Discounts %'!V150</f>
        <v>0.69478413821649898</v>
      </c>
      <c r="Q147" s="3">
        <f>'[2]Discounts %'!I150</f>
        <v>0.5618991303509091</v>
      </c>
      <c r="R147" s="3">
        <f>'[2]Discounts %'!J150</f>
        <v>0.74240230419088826</v>
      </c>
      <c r="S147" s="3">
        <f>'[2]Discounts %'!K150</f>
        <v>0.72939762358832072</v>
      </c>
      <c r="T147" s="3">
        <f>'[2]Discounts %'!L150</f>
        <v>0.89248969216603136</v>
      </c>
      <c r="U147" s="3">
        <f>'[2]Discounts %'!M150</f>
        <v>0.65812056544261854</v>
      </c>
      <c r="V147" s="3">
        <f>'[2]Discounts %'!N150</f>
        <v>0.96163147052479792</v>
      </c>
      <c r="W147" s="3">
        <f>'[2]Discounts %'!O150</f>
        <v>0.71110719672914624</v>
      </c>
      <c r="X147" s="3">
        <f>'[2]Discounts %'!P150</f>
        <v>0.63404142252040552</v>
      </c>
      <c r="Y147" s="3">
        <f>'[2]Discounts %'!Q150</f>
        <v>0.57645050245478913</v>
      </c>
      <c r="Z147" s="3">
        <f>'[2]Discounts %'!R150</f>
        <v>0.56455407529611001</v>
      </c>
      <c r="AA147" s="3">
        <f>'[2]Discounts %'!S150</f>
        <v>0.44162400499419119</v>
      </c>
      <c r="AB147" s="3">
        <f>'[2]Discounts %'!T150</f>
        <v>0.44942834336756554</v>
      </c>
      <c r="AC147" s="3">
        <f>'[2]Discounts %'!U150</f>
        <v>0.6737858857973692</v>
      </c>
      <c r="AD147" s="3">
        <f>'[2]Discounts %'!V150</f>
        <v>0.69478413821649898</v>
      </c>
      <c r="AE147" s="6">
        <f t="shared" si="17"/>
        <v>0</v>
      </c>
      <c r="AF147" s="6">
        <f t="shared" si="18"/>
        <v>0</v>
      </c>
      <c r="AG147" s="6">
        <f t="shared" si="19"/>
        <v>0</v>
      </c>
      <c r="AH147" s="6">
        <f t="shared" si="20"/>
        <v>0</v>
      </c>
      <c r="AI147" s="6">
        <f t="shared" si="21"/>
        <v>0</v>
      </c>
      <c r="AJ147" s="6">
        <f t="shared" si="22"/>
        <v>0</v>
      </c>
      <c r="AK147" s="6">
        <f t="shared" si="23"/>
        <v>0</v>
      </c>
      <c r="AL147" s="6">
        <f t="shared" si="24"/>
        <v>-1.6120868264437371E-2</v>
      </c>
      <c r="AM147" s="6">
        <f t="shared" si="25"/>
        <v>-7.1950743303939024E-4</v>
      </c>
      <c r="AN147" s="6">
        <f t="shared" si="26"/>
        <v>1.2025934789444692E-3</v>
      </c>
      <c r="AO147" s="6">
        <f t="shared" si="27"/>
        <v>0</v>
      </c>
      <c r="AP147" s="6">
        <f t="shared" si="28"/>
        <v>0</v>
      </c>
      <c r="AQ147" s="6">
        <f t="shared" si="29"/>
        <v>0</v>
      </c>
      <c r="AR147" s="6">
        <f t="shared" si="30"/>
        <v>0</v>
      </c>
    </row>
    <row r="148" spans="1:44" x14ac:dyDescent="0.25">
      <c r="A148" s="1" t="str">
        <f>'[2]Discounts %'!$E151</f>
        <v>132kV/EHV</v>
      </c>
      <c r="B148" s="1" t="str">
        <f>'[2]Discounts per kWh'!$F151</f>
        <v>HV Generation Intermittent</v>
      </c>
      <c r="C148" s="6">
        <f>'[1]Discounts %'!I151</f>
        <v>0.33891720256173624</v>
      </c>
      <c r="D148" s="6">
        <f>'[1]Discounts %'!J151</f>
        <v>0.5396063331004981</v>
      </c>
      <c r="E148" s="6">
        <f>'[1]Discounts %'!K151</f>
        <v>0.53425099904895323</v>
      </c>
      <c r="F148" s="6">
        <f>'[1]Discounts %'!L151</f>
        <v>0.76594054901111219</v>
      </c>
      <c r="G148" s="6">
        <f>'[1]Discounts %'!M151</f>
        <v>0.42164682385780566</v>
      </c>
      <c r="H148" s="6">
        <f>'[1]Discounts %'!N151</f>
        <v>0.91080901844192563</v>
      </c>
      <c r="I148" s="6">
        <f>'[1]Discounts %'!O151</f>
        <v>0.46805206276356065</v>
      </c>
      <c r="J148" s="6">
        <f>'[1]Discounts %'!P151</f>
        <v>0.53743915967039535</v>
      </c>
      <c r="K148" s="6">
        <f>'[1]Discounts %'!Q151</f>
        <v>0.32254620456996497</v>
      </c>
      <c r="L148" s="6">
        <f>'[1]Discounts %'!R151</f>
        <v>0.40453577045606809</v>
      </c>
      <c r="M148" s="6">
        <f>'[1]Discounts %'!S151</f>
        <v>0.18989320283228386</v>
      </c>
      <c r="N148" s="6">
        <f>'[1]Discounts %'!T151</f>
        <v>0.2258962056302895</v>
      </c>
      <c r="O148" s="6">
        <f>'[1]Discounts %'!U151</f>
        <v>0.40706266195260049</v>
      </c>
      <c r="P148" s="6">
        <f>'[1]Discounts %'!V151</f>
        <v>0.331915199026795</v>
      </c>
      <c r="Q148" s="3">
        <f>'[2]Discounts %'!I151</f>
        <v>0.33891720256173624</v>
      </c>
      <c r="R148" s="3">
        <f>'[2]Discounts %'!J151</f>
        <v>0.5396063331004981</v>
      </c>
      <c r="S148" s="3">
        <f>'[2]Discounts %'!K151</f>
        <v>0.53425099904895323</v>
      </c>
      <c r="T148" s="3">
        <f>'[2]Discounts %'!L151</f>
        <v>0.76594054901111208</v>
      </c>
      <c r="U148" s="3">
        <f>'[2]Discounts %'!M151</f>
        <v>0.42164682385780561</v>
      </c>
      <c r="V148" s="3">
        <f>'[2]Discounts %'!N151</f>
        <v>0.91080901844192563</v>
      </c>
      <c r="W148" s="3">
        <f>'[2]Discounts %'!O151</f>
        <v>0.46805206276356065</v>
      </c>
      <c r="X148" s="3">
        <f>'[2]Discounts %'!P151</f>
        <v>0.51995912676377221</v>
      </c>
      <c r="Y148" s="3">
        <f>'[2]Discounts %'!Q151</f>
        <v>0.32190246314069826</v>
      </c>
      <c r="Z148" s="3">
        <f>'[2]Discounts %'!R151</f>
        <v>0.40571434579465099</v>
      </c>
      <c r="AA148" s="3">
        <f>'[2]Discounts %'!S151</f>
        <v>0.18989320283228386</v>
      </c>
      <c r="AB148" s="3">
        <f>'[2]Discounts %'!T151</f>
        <v>0.2258962056302895</v>
      </c>
      <c r="AC148" s="3">
        <f>'[2]Discounts %'!U151</f>
        <v>0.40706266195260049</v>
      </c>
      <c r="AD148" s="3">
        <f>'[2]Discounts %'!V151</f>
        <v>0.331915199026795</v>
      </c>
      <c r="AE148" s="6">
        <f t="shared" si="17"/>
        <v>0</v>
      </c>
      <c r="AF148" s="6">
        <f t="shared" si="18"/>
        <v>0</v>
      </c>
      <c r="AG148" s="6">
        <f t="shared" si="19"/>
        <v>0</v>
      </c>
      <c r="AH148" s="6">
        <f t="shared" si="20"/>
        <v>0</v>
      </c>
      <c r="AI148" s="6">
        <f t="shared" si="21"/>
        <v>0</v>
      </c>
      <c r="AJ148" s="6">
        <f t="shared" si="22"/>
        <v>0</v>
      </c>
      <c r="AK148" s="6">
        <f t="shared" si="23"/>
        <v>0</v>
      </c>
      <c r="AL148" s="6">
        <f t="shared" si="24"/>
        <v>-1.7480032906623144E-2</v>
      </c>
      <c r="AM148" s="6">
        <f t="shared" si="25"/>
        <v>-6.4374142926670874E-4</v>
      </c>
      <c r="AN148" s="6">
        <f t="shared" si="26"/>
        <v>1.178575338582899E-3</v>
      </c>
      <c r="AO148" s="6">
        <f t="shared" si="27"/>
        <v>0</v>
      </c>
      <c r="AP148" s="6">
        <f t="shared" si="28"/>
        <v>0</v>
      </c>
      <c r="AQ148" s="6">
        <f t="shared" si="29"/>
        <v>0</v>
      </c>
      <c r="AR148" s="6">
        <f t="shared" si="30"/>
        <v>0</v>
      </c>
    </row>
    <row r="149" spans="1:44" x14ac:dyDescent="0.25">
      <c r="A149" s="1" t="str">
        <f>'[2]Discounts %'!$E152</f>
        <v>132kV/EHV</v>
      </c>
      <c r="B149" s="1" t="str">
        <f>'[2]Discounts per kWh'!$F152</f>
        <v>HV Generation Non-Intermittent</v>
      </c>
      <c r="C149" s="6">
        <f>'[1]Discounts %'!I152</f>
        <v>0.33891720256173624</v>
      </c>
      <c r="D149" s="6">
        <f>'[1]Discounts %'!J152</f>
        <v>0.5396063331004981</v>
      </c>
      <c r="E149" s="6">
        <f>'[1]Discounts %'!K152</f>
        <v>0.53425099904895323</v>
      </c>
      <c r="F149" s="6">
        <f>'[1]Discounts %'!L152</f>
        <v>0.76594054901111219</v>
      </c>
      <c r="G149" s="6">
        <f>'[1]Discounts %'!M152</f>
        <v>0.42164682385780566</v>
      </c>
      <c r="H149" s="6">
        <f>'[1]Discounts %'!N152</f>
        <v>0.91080901844192563</v>
      </c>
      <c r="I149" s="6">
        <f>'[1]Discounts %'!O152</f>
        <v>0.46805206276356065</v>
      </c>
      <c r="J149" s="6">
        <f>'[1]Discounts %'!P152</f>
        <v>0.53743915967039535</v>
      </c>
      <c r="K149" s="6">
        <f>'[1]Discounts %'!Q152</f>
        <v>0.32254620456996497</v>
      </c>
      <c r="L149" s="6">
        <f>'[1]Discounts %'!R152</f>
        <v>0.40453577045606809</v>
      </c>
      <c r="M149" s="6">
        <f>'[1]Discounts %'!S152</f>
        <v>0.18989320283228386</v>
      </c>
      <c r="N149" s="6">
        <f>'[1]Discounts %'!T152</f>
        <v>0.2258962056302895</v>
      </c>
      <c r="O149" s="6">
        <f>'[1]Discounts %'!U152</f>
        <v>0.40706266195260049</v>
      </c>
      <c r="P149" s="6">
        <f>'[1]Discounts %'!V152</f>
        <v>0.331915199026795</v>
      </c>
      <c r="Q149" s="3">
        <f>'[2]Discounts %'!I152</f>
        <v>0.33891720256173624</v>
      </c>
      <c r="R149" s="3">
        <f>'[2]Discounts %'!J152</f>
        <v>0.5396063331004981</v>
      </c>
      <c r="S149" s="3">
        <f>'[2]Discounts %'!K152</f>
        <v>0.53425099904895323</v>
      </c>
      <c r="T149" s="3">
        <f>'[2]Discounts %'!L152</f>
        <v>0.76594054901111208</v>
      </c>
      <c r="U149" s="3">
        <f>'[2]Discounts %'!M152</f>
        <v>0.42164682385780561</v>
      </c>
      <c r="V149" s="3">
        <f>'[2]Discounts %'!N152</f>
        <v>0.91080901844192563</v>
      </c>
      <c r="W149" s="3">
        <f>'[2]Discounts %'!O152</f>
        <v>0.46805206276356065</v>
      </c>
      <c r="X149" s="3">
        <f>'[2]Discounts %'!P152</f>
        <v>0.51995912676377221</v>
      </c>
      <c r="Y149" s="3">
        <f>'[2]Discounts %'!Q152</f>
        <v>0.32190246314069826</v>
      </c>
      <c r="Z149" s="3">
        <f>'[2]Discounts %'!R152</f>
        <v>0.40571434579465099</v>
      </c>
      <c r="AA149" s="3">
        <f>'[2]Discounts %'!S152</f>
        <v>0.18989320283228386</v>
      </c>
      <c r="AB149" s="3">
        <f>'[2]Discounts %'!T152</f>
        <v>0.2258962056302895</v>
      </c>
      <c r="AC149" s="3">
        <f>'[2]Discounts %'!U152</f>
        <v>0.40706266195260049</v>
      </c>
      <c r="AD149" s="3">
        <f>'[2]Discounts %'!V152</f>
        <v>0.331915199026795</v>
      </c>
      <c r="AE149" s="6">
        <f t="shared" si="17"/>
        <v>0</v>
      </c>
      <c r="AF149" s="6">
        <f t="shared" si="18"/>
        <v>0</v>
      </c>
      <c r="AG149" s="6">
        <f t="shared" si="19"/>
        <v>0</v>
      </c>
      <c r="AH149" s="6">
        <f t="shared" si="20"/>
        <v>0</v>
      </c>
      <c r="AI149" s="6">
        <f t="shared" si="21"/>
        <v>0</v>
      </c>
      <c r="AJ149" s="6">
        <f t="shared" si="22"/>
        <v>0</v>
      </c>
      <c r="AK149" s="6">
        <f t="shared" si="23"/>
        <v>0</v>
      </c>
      <c r="AL149" s="6">
        <f t="shared" si="24"/>
        <v>-1.7480032906623144E-2</v>
      </c>
      <c r="AM149" s="6">
        <f t="shared" si="25"/>
        <v>-6.4374142926670874E-4</v>
      </c>
      <c r="AN149" s="6">
        <f t="shared" si="26"/>
        <v>1.178575338582899E-3</v>
      </c>
      <c r="AO149" s="6">
        <f t="shared" si="27"/>
        <v>0</v>
      </c>
      <c r="AP149" s="6">
        <f t="shared" si="28"/>
        <v>0</v>
      </c>
      <c r="AQ149" s="6">
        <f t="shared" si="29"/>
        <v>0</v>
      </c>
      <c r="AR149" s="6">
        <f t="shared" si="30"/>
        <v>0</v>
      </c>
    </row>
    <row r="150" spans="1:44" x14ac:dyDescent="0.25">
      <c r="A150" s="1" t="str">
        <f>'[2]Discounts %'!$E153</f>
        <v>EHV</v>
      </c>
      <c r="B150" s="1" t="str">
        <f>'[2]Discounts per kWh'!$F153</f>
        <v>Domestic Unrestricted</v>
      </c>
      <c r="C150" s="6">
        <f>'[1]Discounts %'!I153</f>
        <v>0.70946658968108278</v>
      </c>
      <c r="D150" s="6">
        <f>'[1]Discounts %'!J153</f>
        <v>0.80729837863172182</v>
      </c>
      <c r="E150" s="6">
        <f>'[1]Discounts %'!K153</f>
        <v>0.8029268404749953</v>
      </c>
      <c r="F150" s="6">
        <f>'[1]Discounts %'!L153</f>
        <v>0.81245576272915254</v>
      </c>
      <c r="G150" s="6">
        <f>'[1]Discounts %'!M153</f>
        <v>0.7411036600189832</v>
      </c>
      <c r="H150" s="6">
        <f>'[1]Discounts %'!N153</f>
        <v>0.8841519291244988</v>
      </c>
      <c r="I150" s="6">
        <f>'[1]Discounts %'!O153</f>
        <v>0.77772409112908147</v>
      </c>
      <c r="J150" s="6">
        <f>'[1]Discounts %'!P153</f>
        <v>0.62620905498028157</v>
      </c>
      <c r="K150" s="6">
        <f>'[1]Discounts %'!Q153</f>
        <v>0.69150643175048299</v>
      </c>
      <c r="L150" s="6">
        <f>'[1]Discounts %'!R153</f>
        <v>0.64732982451657806</v>
      </c>
      <c r="M150" s="6">
        <f>'[1]Discounts %'!S153</f>
        <v>0.62889548085069868</v>
      </c>
      <c r="N150" s="6">
        <f>'[1]Discounts %'!T153</f>
        <v>0.66705447651068217</v>
      </c>
      <c r="O150" s="6">
        <f>'[1]Discounts %'!U153</f>
        <v>0.77544522853305675</v>
      </c>
      <c r="P150" s="6">
        <f>'[1]Discounts %'!V153</f>
        <v>0.79564462636478728</v>
      </c>
      <c r="Q150" s="3">
        <f>'[2]Discounts %'!I153</f>
        <v>0.70946658968108278</v>
      </c>
      <c r="R150" s="3">
        <f>'[2]Discounts %'!J153</f>
        <v>0.80729837863172182</v>
      </c>
      <c r="S150" s="3">
        <f>'[2]Discounts %'!K153</f>
        <v>0.8029268404749953</v>
      </c>
      <c r="T150" s="3">
        <f>'[2]Discounts %'!L153</f>
        <v>0.81245576272915254</v>
      </c>
      <c r="U150" s="3">
        <f>'[2]Discounts %'!M153</f>
        <v>0.7411036600189832</v>
      </c>
      <c r="V150" s="3">
        <f>'[2]Discounts %'!N153</f>
        <v>0.8841519291244988</v>
      </c>
      <c r="W150" s="3">
        <f>'[2]Discounts %'!O153</f>
        <v>0.77772409112908147</v>
      </c>
      <c r="X150" s="3">
        <f>'[2]Discounts %'!P153</f>
        <v>0.61604431828721617</v>
      </c>
      <c r="Y150" s="3">
        <f>'[2]Discounts %'!Q153</f>
        <v>0.69098087437428024</v>
      </c>
      <c r="Z150" s="3">
        <f>'[2]Discounts %'!R153</f>
        <v>0.64818490069764223</v>
      </c>
      <c r="AA150" s="3">
        <f>'[2]Discounts %'!S153</f>
        <v>0.62889548085069868</v>
      </c>
      <c r="AB150" s="3">
        <f>'[2]Discounts %'!T153</f>
        <v>0.66705447651068217</v>
      </c>
      <c r="AC150" s="3">
        <f>'[2]Discounts %'!U153</f>
        <v>0.77544522853305675</v>
      </c>
      <c r="AD150" s="3">
        <f>'[2]Discounts %'!V153</f>
        <v>0.79564462636478728</v>
      </c>
      <c r="AE150" s="6">
        <f t="shared" si="17"/>
        <v>0</v>
      </c>
      <c r="AF150" s="6">
        <f t="shared" si="18"/>
        <v>0</v>
      </c>
      <c r="AG150" s="6">
        <f t="shared" si="19"/>
        <v>0</v>
      </c>
      <c r="AH150" s="6">
        <f t="shared" si="20"/>
        <v>0</v>
      </c>
      <c r="AI150" s="6">
        <f t="shared" si="21"/>
        <v>0</v>
      </c>
      <c r="AJ150" s="6">
        <f t="shared" si="22"/>
        <v>0</v>
      </c>
      <c r="AK150" s="6">
        <f t="shared" si="23"/>
        <v>0</v>
      </c>
      <c r="AL150" s="6">
        <f t="shared" si="24"/>
        <v>-1.016473669306539E-2</v>
      </c>
      <c r="AM150" s="6">
        <f t="shared" si="25"/>
        <v>-5.2555737620274545E-4</v>
      </c>
      <c r="AN150" s="6">
        <f t="shared" si="26"/>
        <v>8.5507618106417382E-4</v>
      </c>
      <c r="AO150" s="6">
        <f t="shared" si="27"/>
        <v>0</v>
      </c>
      <c r="AP150" s="6">
        <f t="shared" si="28"/>
        <v>0</v>
      </c>
      <c r="AQ150" s="6">
        <f t="shared" si="29"/>
        <v>0</v>
      </c>
      <c r="AR150" s="6">
        <f t="shared" si="30"/>
        <v>0</v>
      </c>
    </row>
    <row r="151" spans="1:44" x14ac:dyDescent="0.25">
      <c r="A151" s="1" t="str">
        <f>'[2]Discounts %'!$E154</f>
        <v>EHV</v>
      </c>
      <c r="B151" s="1" t="str">
        <f>'[2]Discounts per kWh'!$F154</f>
        <v>Domestic Two Rate</v>
      </c>
      <c r="C151" s="6">
        <f>'[1]Discounts %'!I154</f>
        <v>0.70946658968108278</v>
      </c>
      <c r="D151" s="6">
        <f>'[1]Discounts %'!J154</f>
        <v>0.80729837863172182</v>
      </c>
      <c r="E151" s="6">
        <f>'[1]Discounts %'!K154</f>
        <v>0.8029268404749953</v>
      </c>
      <c r="F151" s="6">
        <f>'[1]Discounts %'!L154</f>
        <v>0.81245576272915254</v>
      </c>
      <c r="G151" s="6">
        <f>'[1]Discounts %'!M154</f>
        <v>0.7411036600189832</v>
      </c>
      <c r="H151" s="6">
        <f>'[1]Discounts %'!N154</f>
        <v>0.8841519291244988</v>
      </c>
      <c r="I151" s="6">
        <f>'[1]Discounts %'!O154</f>
        <v>0.77772409112908147</v>
      </c>
      <c r="J151" s="6">
        <f>'[1]Discounts %'!P154</f>
        <v>0.62620905498028157</v>
      </c>
      <c r="K151" s="6">
        <f>'[1]Discounts %'!Q154</f>
        <v>0.69150643175048299</v>
      </c>
      <c r="L151" s="6">
        <f>'[1]Discounts %'!R154</f>
        <v>0.64732982451657806</v>
      </c>
      <c r="M151" s="6">
        <f>'[1]Discounts %'!S154</f>
        <v>0.62889548085069868</v>
      </c>
      <c r="N151" s="6">
        <f>'[1]Discounts %'!T154</f>
        <v>0.66705447651068217</v>
      </c>
      <c r="O151" s="6">
        <f>'[1]Discounts %'!U154</f>
        <v>0.77544522853305675</v>
      </c>
      <c r="P151" s="6">
        <f>'[1]Discounts %'!V154</f>
        <v>0.79564462636478728</v>
      </c>
      <c r="Q151" s="3">
        <f>'[2]Discounts %'!I154</f>
        <v>0.70946658968108278</v>
      </c>
      <c r="R151" s="3">
        <f>'[2]Discounts %'!J154</f>
        <v>0.80729837863172182</v>
      </c>
      <c r="S151" s="3">
        <f>'[2]Discounts %'!K154</f>
        <v>0.8029268404749953</v>
      </c>
      <c r="T151" s="3">
        <f>'[2]Discounts %'!L154</f>
        <v>0.81245576272915254</v>
      </c>
      <c r="U151" s="3">
        <f>'[2]Discounts %'!M154</f>
        <v>0.7411036600189832</v>
      </c>
      <c r="V151" s="3">
        <f>'[2]Discounts %'!N154</f>
        <v>0.8841519291244988</v>
      </c>
      <c r="W151" s="3">
        <f>'[2]Discounts %'!O154</f>
        <v>0.77772409112908147</v>
      </c>
      <c r="X151" s="3">
        <f>'[2]Discounts %'!P154</f>
        <v>0.61604431828721617</v>
      </c>
      <c r="Y151" s="3">
        <f>'[2]Discounts %'!Q154</f>
        <v>0.69098087437428024</v>
      </c>
      <c r="Z151" s="3">
        <f>'[2]Discounts %'!R154</f>
        <v>0.64818490069764223</v>
      </c>
      <c r="AA151" s="3">
        <f>'[2]Discounts %'!S154</f>
        <v>0.62889548085069868</v>
      </c>
      <c r="AB151" s="3">
        <f>'[2]Discounts %'!T154</f>
        <v>0.66705447651068217</v>
      </c>
      <c r="AC151" s="3">
        <f>'[2]Discounts %'!U154</f>
        <v>0.77544522853305675</v>
      </c>
      <c r="AD151" s="3">
        <f>'[2]Discounts %'!V154</f>
        <v>0.79564462636478728</v>
      </c>
      <c r="AE151" s="6">
        <f t="shared" si="17"/>
        <v>0</v>
      </c>
      <c r="AF151" s="6">
        <f t="shared" si="18"/>
        <v>0</v>
      </c>
      <c r="AG151" s="6">
        <f t="shared" si="19"/>
        <v>0</v>
      </c>
      <c r="AH151" s="6">
        <f t="shared" si="20"/>
        <v>0</v>
      </c>
      <c r="AI151" s="6">
        <f t="shared" si="21"/>
        <v>0</v>
      </c>
      <c r="AJ151" s="6">
        <f t="shared" si="22"/>
        <v>0</v>
      </c>
      <c r="AK151" s="6">
        <f t="shared" si="23"/>
        <v>0</v>
      </c>
      <c r="AL151" s="6">
        <f t="shared" si="24"/>
        <v>-1.016473669306539E-2</v>
      </c>
      <c r="AM151" s="6">
        <f t="shared" si="25"/>
        <v>-5.2555737620274545E-4</v>
      </c>
      <c r="AN151" s="6">
        <f t="shared" si="26"/>
        <v>8.5507618106417382E-4</v>
      </c>
      <c r="AO151" s="6">
        <f t="shared" si="27"/>
        <v>0</v>
      </c>
      <c r="AP151" s="6">
        <f t="shared" si="28"/>
        <v>0</v>
      </c>
      <c r="AQ151" s="6">
        <f t="shared" si="29"/>
        <v>0</v>
      </c>
      <c r="AR151" s="6">
        <f t="shared" si="30"/>
        <v>0</v>
      </c>
    </row>
    <row r="152" spans="1:44" x14ac:dyDescent="0.25">
      <c r="A152" s="1" t="str">
        <f>'[2]Discounts %'!$E155</f>
        <v>EHV</v>
      </c>
      <c r="B152" s="1" t="str">
        <f>'[2]Discounts per kWh'!$F155</f>
        <v>Domestic Off Peak (related MPAN)</v>
      </c>
      <c r="C152" s="6">
        <f>'[1]Discounts %'!I155</f>
        <v>0.70946658968108278</v>
      </c>
      <c r="D152" s="6">
        <f>'[1]Discounts %'!J155</f>
        <v>0.80729837863172182</v>
      </c>
      <c r="E152" s="6">
        <f>'[1]Discounts %'!K155</f>
        <v>0.8029268404749953</v>
      </c>
      <c r="F152" s="6">
        <f>'[1]Discounts %'!L155</f>
        <v>0.81245576272915254</v>
      </c>
      <c r="G152" s="6">
        <f>'[1]Discounts %'!M155</f>
        <v>0.7411036600189832</v>
      </c>
      <c r="H152" s="6">
        <f>'[1]Discounts %'!N155</f>
        <v>0.8841519291244988</v>
      </c>
      <c r="I152" s="6">
        <f>'[1]Discounts %'!O155</f>
        <v>0.77772409112908147</v>
      </c>
      <c r="J152" s="6">
        <f>'[1]Discounts %'!P155</f>
        <v>0.62620905498028157</v>
      </c>
      <c r="K152" s="6">
        <f>'[1]Discounts %'!Q155</f>
        <v>0.69150643175048299</v>
      </c>
      <c r="L152" s="6">
        <f>'[1]Discounts %'!R155</f>
        <v>0.64732982451657806</v>
      </c>
      <c r="M152" s="6">
        <f>'[1]Discounts %'!S155</f>
        <v>0.62889548085069868</v>
      </c>
      <c r="N152" s="6">
        <f>'[1]Discounts %'!T155</f>
        <v>0.66705447651068217</v>
      </c>
      <c r="O152" s="6">
        <f>'[1]Discounts %'!U155</f>
        <v>0.77544522853305675</v>
      </c>
      <c r="P152" s="6">
        <f>'[1]Discounts %'!V155</f>
        <v>0.79564462636478728</v>
      </c>
      <c r="Q152" s="3">
        <f>'[2]Discounts %'!I155</f>
        <v>0.70946658968108278</v>
      </c>
      <c r="R152" s="3">
        <f>'[2]Discounts %'!J155</f>
        <v>0.80729837863172182</v>
      </c>
      <c r="S152" s="3">
        <f>'[2]Discounts %'!K155</f>
        <v>0.8029268404749953</v>
      </c>
      <c r="T152" s="3">
        <f>'[2]Discounts %'!L155</f>
        <v>0.81245576272915254</v>
      </c>
      <c r="U152" s="3">
        <f>'[2]Discounts %'!M155</f>
        <v>0.7411036600189832</v>
      </c>
      <c r="V152" s="3">
        <f>'[2]Discounts %'!N155</f>
        <v>0.8841519291244988</v>
      </c>
      <c r="W152" s="3">
        <f>'[2]Discounts %'!O155</f>
        <v>0.77772409112908147</v>
      </c>
      <c r="X152" s="3">
        <f>'[2]Discounts %'!P155</f>
        <v>0.61604431828721617</v>
      </c>
      <c r="Y152" s="3">
        <f>'[2]Discounts %'!Q155</f>
        <v>0.69098087437428024</v>
      </c>
      <c r="Z152" s="3">
        <f>'[2]Discounts %'!R155</f>
        <v>0.64818490069764223</v>
      </c>
      <c r="AA152" s="3">
        <f>'[2]Discounts %'!S155</f>
        <v>0.62889548085069868</v>
      </c>
      <c r="AB152" s="3">
        <f>'[2]Discounts %'!T155</f>
        <v>0.66705447651068217</v>
      </c>
      <c r="AC152" s="3">
        <f>'[2]Discounts %'!U155</f>
        <v>0.77544522853305675</v>
      </c>
      <c r="AD152" s="3">
        <f>'[2]Discounts %'!V155</f>
        <v>0.79564462636478728</v>
      </c>
      <c r="AE152" s="6">
        <f t="shared" si="17"/>
        <v>0</v>
      </c>
      <c r="AF152" s="6">
        <f t="shared" si="18"/>
        <v>0</v>
      </c>
      <c r="AG152" s="6">
        <f t="shared" si="19"/>
        <v>0</v>
      </c>
      <c r="AH152" s="6">
        <f t="shared" si="20"/>
        <v>0</v>
      </c>
      <c r="AI152" s="6">
        <f t="shared" si="21"/>
        <v>0</v>
      </c>
      <c r="AJ152" s="6">
        <f t="shared" si="22"/>
        <v>0</v>
      </c>
      <c r="AK152" s="6">
        <f t="shared" si="23"/>
        <v>0</v>
      </c>
      <c r="AL152" s="6">
        <f t="shared" si="24"/>
        <v>-1.016473669306539E-2</v>
      </c>
      <c r="AM152" s="6">
        <f t="shared" si="25"/>
        <v>-5.2555737620274545E-4</v>
      </c>
      <c r="AN152" s="6">
        <f t="shared" si="26"/>
        <v>8.5507618106417382E-4</v>
      </c>
      <c r="AO152" s="6">
        <f t="shared" si="27"/>
        <v>0</v>
      </c>
      <c r="AP152" s="6">
        <f t="shared" si="28"/>
        <v>0</v>
      </c>
      <c r="AQ152" s="6">
        <f t="shared" si="29"/>
        <v>0</v>
      </c>
      <c r="AR152" s="6">
        <f t="shared" si="30"/>
        <v>0</v>
      </c>
    </row>
    <row r="153" spans="1:44" x14ac:dyDescent="0.25">
      <c r="A153" s="1" t="str">
        <f>'[2]Discounts %'!$E156</f>
        <v>EHV</v>
      </c>
      <c r="B153" s="1" t="str">
        <f>'[2]Discounts per kWh'!$F156</f>
        <v>Small Non Domestic Unrestricted</v>
      </c>
      <c r="C153" s="6">
        <f>'[1]Discounts %'!I156</f>
        <v>0.70946658968108278</v>
      </c>
      <c r="D153" s="6">
        <f>'[1]Discounts %'!J156</f>
        <v>0.80729837863172182</v>
      </c>
      <c r="E153" s="6">
        <f>'[1]Discounts %'!K156</f>
        <v>0.8029268404749953</v>
      </c>
      <c r="F153" s="6">
        <f>'[1]Discounts %'!L156</f>
        <v>0.81245576272915254</v>
      </c>
      <c r="G153" s="6">
        <f>'[1]Discounts %'!M156</f>
        <v>0.7411036600189832</v>
      </c>
      <c r="H153" s="6">
        <f>'[1]Discounts %'!N156</f>
        <v>0.8841519291244988</v>
      </c>
      <c r="I153" s="6">
        <f>'[1]Discounts %'!O156</f>
        <v>0.77772409112908147</v>
      </c>
      <c r="J153" s="6">
        <f>'[1]Discounts %'!P156</f>
        <v>0.62620905498028157</v>
      </c>
      <c r="K153" s="6">
        <f>'[1]Discounts %'!Q156</f>
        <v>0.69150643175048299</v>
      </c>
      <c r="L153" s="6">
        <f>'[1]Discounts %'!R156</f>
        <v>0.64732982451657806</v>
      </c>
      <c r="M153" s="6">
        <f>'[1]Discounts %'!S156</f>
        <v>0.62889548085069868</v>
      </c>
      <c r="N153" s="6">
        <f>'[1]Discounts %'!T156</f>
        <v>0.66705447651068217</v>
      </c>
      <c r="O153" s="6">
        <f>'[1]Discounts %'!U156</f>
        <v>0.77544522853305675</v>
      </c>
      <c r="P153" s="6">
        <f>'[1]Discounts %'!V156</f>
        <v>0.79564462636478728</v>
      </c>
      <c r="Q153" s="3">
        <f>'[2]Discounts %'!I156</f>
        <v>0.70946658968108278</v>
      </c>
      <c r="R153" s="3">
        <f>'[2]Discounts %'!J156</f>
        <v>0.80729837863172182</v>
      </c>
      <c r="S153" s="3">
        <f>'[2]Discounts %'!K156</f>
        <v>0.8029268404749953</v>
      </c>
      <c r="T153" s="3">
        <f>'[2]Discounts %'!L156</f>
        <v>0.81245576272915254</v>
      </c>
      <c r="U153" s="3">
        <f>'[2]Discounts %'!M156</f>
        <v>0.7411036600189832</v>
      </c>
      <c r="V153" s="3">
        <f>'[2]Discounts %'!N156</f>
        <v>0.8841519291244988</v>
      </c>
      <c r="W153" s="3">
        <f>'[2]Discounts %'!O156</f>
        <v>0.77772409112908147</v>
      </c>
      <c r="X153" s="3">
        <f>'[2]Discounts %'!P156</f>
        <v>0.61604431828721617</v>
      </c>
      <c r="Y153" s="3">
        <f>'[2]Discounts %'!Q156</f>
        <v>0.69098087437428024</v>
      </c>
      <c r="Z153" s="3">
        <f>'[2]Discounts %'!R156</f>
        <v>0.64818490069764223</v>
      </c>
      <c r="AA153" s="3">
        <f>'[2]Discounts %'!S156</f>
        <v>0.62889548085069868</v>
      </c>
      <c r="AB153" s="3">
        <f>'[2]Discounts %'!T156</f>
        <v>0.66705447651068217</v>
      </c>
      <c r="AC153" s="3">
        <f>'[2]Discounts %'!U156</f>
        <v>0.77544522853305675</v>
      </c>
      <c r="AD153" s="3">
        <f>'[2]Discounts %'!V156</f>
        <v>0.79564462636478728</v>
      </c>
      <c r="AE153" s="6">
        <f t="shared" si="17"/>
        <v>0</v>
      </c>
      <c r="AF153" s="6">
        <f t="shared" si="18"/>
        <v>0</v>
      </c>
      <c r="AG153" s="6">
        <f t="shared" si="19"/>
        <v>0</v>
      </c>
      <c r="AH153" s="6">
        <f t="shared" si="20"/>
        <v>0</v>
      </c>
      <c r="AI153" s="6">
        <f t="shared" si="21"/>
        <v>0</v>
      </c>
      <c r="AJ153" s="6">
        <f t="shared" si="22"/>
        <v>0</v>
      </c>
      <c r="AK153" s="6">
        <f t="shared" si="23"/>
        <v>0</v>
      </c>
      <c r="AL153" s="6">
        <f t="shared" si="24"/>
        <v>-1.016473669306539E-2</v>
      </c>
      <c r="AM153" s="6">
        <f t="shared" si="25"/>
        <v>-5.2555737620274545E-4</v>
      </c>
      <c r="AN153" s="6">
        <f t="shared" si="26"/>
        <v>8.5507618106417382E-4</v>
      </c>
      <c r="AO153" s="6">
        <f t="shared" si="27"/>
        <v>0</v>
      </c>
      <c r="AP153" s="6">
        <f t="shared" si="28"/>
        <v>0</v>
      </c>
      <c r="AQ153" s="6">
        <f t="shared" si="29"/>
        <v>0</v>
      </c>
      <c r="AR153" s="6">
        <f t="shared" si="30"/>
        <v>0</v>
      </c>
    </row>
    <row r="154" spans="1:44" x14ac:dyDescent="0.25">
      <c r="A154" s="1" t="str">
        <f>'[2]Discounts %'!$E157</f>
        <v>EHV</v>
      </c>
      <c r="B154" s="1" t="str">
        <f>'[2]Discounts per kWh'!$F157</f>
        <v>Small Non Domestic Two Rate</v>
      </c>
      <c r="C154" s="6">
        <f>'[1]Discounts %'!I157</f>
        <v>0.70946658968108278</v>
      </c>
      <c r="D154" s="6">
        <f>'[1]Discounts %'!J157</f>
        <v>0.80729837863172182</v>
      </c>
      <c r="E154" s="6">
        <f>'[1]Discounts %'!K157</f>
        <v>0.8029268404749953</v>
      </c>
      <c r="F154" s="6">
        <f>'[1]Discounts %'!L157</f>
        <v>0.81245576272915254</v>
      </c>
      <c r="G154" s="6">
        <f>'[1]Discounts %'!M157</f>
        <v>0.7411036600189832</v>
      </c>
      <c r="H154" s="6">
        <f>'[1]Discounts %'!N157</f>
        <v>0.8841519291244988</v>
      </c>
      <c r="I154" s="6">
        <f>'[1]Discounts %'!O157</f>
        <v>0.77772409112908147</v>
      </c>
      <c r="J154" s="6">
        <f>'[1]Discounts %'!P157</f>
        <v>0.62620905498028157</v>
      </c>
      <c r="K154" s="6">
        <f>'[1]Discounts %'!Q157</f>
        <v>0.69150643175048299</v>
      </c>
      <c r="L154" s="6">
        <f>'[1]Discounts %'!R157</f>
        <v>0.64732982451657806</v>
      </c>
      <c r="M154" s="6">
        <f>'[1]Discounts %'!S157</f>
        <v>0.62889548085069868</v>
      </c>
      <c r="N154" s="6">
        <f>'[1]Discounts %'!T157</f>
        <v>0.66705447651068217</v>
      </c>
      <c r="O154" s="6">
        <f>'[1]Discounts %'!U157</f>
        <v>0.77544522853305675</v>
      </c>
      <c r="P154" s="6">
        <f>'[1]Discounts %'!V157</f>
        <v>0.79564462636478728</v>
      </c>
      <c r="Q154" s="3">
        <f>'[2]Discounts %'!I157</f>
        <v>0.70946658968108278</v>
      </c>
      <c r="R154" s="3">
        <f>'[2]Discounts %'!J157</f>
        <v>0.80729837863172182</v>
      </c>
      <c r="S154" s="3">
        <f>'[2]Discounts %'!K157</f>
        <v>0.8029268404749953</v>
      </c>
      <c r="T154" s="3">
        <f>'[2]Discounts %'!L157</f>
        <v>0.81245576272915254</v>
      </c>
      <c r="U154" s="3">
        <f>'[2]Discounts %'!M157</f>
        <v>0.7411036600189832</v>
      </c>
      <c r="V154" s="3">
        <f>'[2]Discounts %'!N157</f>
        <v>0.8841519291244988</v>
      </c>
      <c r="W154" s="3">
        <f>'[2]Discounts %'!O157</f>
        <v>0.77772409112908147</v>
      </c>
      <c r="X154" s="3">
        <f>'[2]Discounts %'!P157</f>
        <v>0.61604431828721617</v>
      </c>
      <c r="Y154" s="3">
        <f>'[2]Discounts %'!Q157</f>
        <v>0.69098087437428024</v>
      </c>
      <c r="Z154" s="3">
        <f>'[2]Discounts %'!R157</f>
        <v>0.64818490069764223</v>
      </c>
      <c r="AA154" s="3">
        <f>'[2]Discounts %'!S157</f>
        <v>0.62889548085069868</v>
      </c>
      <c r="AB154" s="3">
        <f>'[2]Discounts %'!T157</f>
        <v>0.66705447651068217</v>
      </c>
      <c r="AC154" s="3">
        <f>'[2]Discounts %'!U157</f>
        <v>0.77544522853305675</v>
      </c>
      <c r="AD154" s="3">
        <f>'[2]Discounts %'!V157</f>
        <v>0.79564462636478728</v>
      </c>
      <c r="AE154" s="6">
        <f t="shared" si="17"/>
        <v>0</v>
      </c>
      <c r="AF154" s="6">
        <f t="shared" si="18"/>
        <v>0</v>
      </c>
      <c r="AG154" s="6">
        <f t="shared" si="19"/>
        <v>0</v>
      </c>
      <c r="AH154" s="6">
        <f t="shared" si="20"/>
        <v>0</v>
      </c>
      <c r="AI154" s="6">
        <f t="shared" si="21"/>
        <v>0</v>
      </c>
      <c r="AJ154" s="6">
        <f t="shared" si="22"/>
        <v>0</v>
      </c>
      <c r="AK154" s="6">
        <f t="shared" si="23"/>
        <v>0</v>
      </c>
      <c r="AL154" s="6">
        <f t="shared" si="24"/>
        <v>-1.016473669306539E-2</v>
      </c>
      <c r="AM154" s="6">
        <f t="shared" si="25"/>
        <v>-5.2555737620274545E-4</v>
      </c>
      <c r="AN154" s="6">
        <f t="shared" si="26"/>
        <v>8.5507618106417382E-4</v>
      </c>
      <c r="AO154" s="6">
        <f t="shared" si="27"/>
        <v>0</v>
      </c>
      <c r="AP154" s="6">
        <f t="shared" si="28"/>
        <v>0</v>
      </c>
      <c r="AQ154" s="6">
        <f t="shared" si="29"/>
        <v>0</v>
      </c>
      <c r="AR154" s="6">
        <f t="shared" si="30"/>
        <v>0</v>
      </c>
    </row>
    <row r="155" spans="1:44" x14ac:dyDescent="0.25">
      <c r="A155" s="1" t="str">
        <f>'[2]Discounts %'!$E158</f>
        <v>EHV</v>
      </c>
      <c r="B155" s="1" t="str">
        <f>'[2]Discounts per kWh'!$F158</f>
        <v>Small Non Domestic Off Peak (related MPAN)</v>
      </c>
      <c r="C155" s="6">
        <f>'[1]Discounts %'!I158</f>
        <v>0.70946658968108278</v>
      </c>
      <c r="D155" s="6">
        <f>'[1]Discounts %'!J158</f>
        <v>0.80729837863172182</v>
      </c>
      <c r="E155" s="6">
        <f>'[1]Discounts %'!K158</f>
        <v>0.8029268404749953</v>
      </c>
      <c r="F155" s="6">
        <f>'[1]Discounts %'!L158</f>
        <v>0.81245576272915254</v>
      </c>
      <c r="G155" s="6">
        <f>'[1]Discounts %'!M158</f>
        <v>0.7411036600189832</v>
      </c>
      <c r="H155" s="6">
        <f>'[1]Discounts %'!N158</f>
        <v>0.8841519291244988</v>
      </c>
      <c r="I155" s="6">
        <f>'[1]Discounts %'!O158</f>
        <v>0.77772409112908147</v>
      </c>
      <c r="J155" s="6">
        <f>'[1]Discounts %'!P158</f>
        <v>0.62620905498028157</v>
      </c>
      <c r="K155" s="6">
        <f>'[1]Discounts %'!Q158</f>
        <v>0.69150643175048299</v>
      </c>
      <c r="L155" s="6">
        <f>'[1]Discounts %'!R158</f>
        <v>0.64732982451657806</v>
      </c>
      <c r="M155" s="6">
        <f>'[1]Discounts %'!S158</f>
        <v>0.62889548085069868</v>
      </c>
      <c r="N155" s="6">
        <f>'[1]Discounts %'!T158</f>
        <v>0.66705447651068217</v>
      </c>
      <c r="O155" s="6">
        <f>'[1]Discounts %'!U158</f>
        <v>0.77544522853305675</v>
      </c>
      <c r="P155" s="6">
        <f>'[1]Discounts %'!V158</f>
        <v>0.79564462636478728</v>
      </c>
      <c r="Q155" s="3">
        <f>'[2]Discounts %'!I158</f>
        <v>0.70946658968108278</v>
      </c>
      <c r="R155" s="3">
        <f>'[2]Discounts %'!J158</f>
        <v>0.80729837863172182</v>
      </c>
      <c r="S155" s="3">
        <f>'[2]Discounts %'!K158</f>
        <v>0.8029268404749953</v>
      </c>
      <c r="T155" s="3">
        <f>'[2]Discounts %'!L158</f>
        <v>0.81245576272915254</v>
      </c>
      <c r="U155" s="3">
        <f>'[2]Discounts %'!M158</f>
        <v>0.7411036600189832</v>
      </c>
      <c r="V155" s="3">
        <f>'[2]Discounts %'!N158</f>
        <v>0.8841519291244988</v>
      </c>
      <c r="W155" s="3">
        <f>'[2]Discounts %'!O158</f>
        <v>0.77772409112908147</v>
      </c>
      <c r="X155" s="3">
        <f>'[2]Discounts %'!P158</f>
        <v>0.61604431828721617</v>
      </c>
      <c r="Y155" s="3">
        <f>'[2]Discounts %'!Q158</f>
        <v>0.69098087437428024</v>
      </c>
      <c r="Z155" s="3">
        <f>'[2]Discounts %'!R158</f>
        <v>0.64818490069764223</v>
      </c>
      <c r="AA155" s="3">
        <f>'[2]Discounts %'!S158</f>
        <v>0.62889548085069868</v>
      </c>
      <c r="AB155" s="3">
        <f>'[2]Discounts %'!T158</f>
        <v>0.66705447651068217</v>
      </c>
      <c r="AC155" s="3">
        <f>'[2]Discounts %'!U158</f>
        <v>0.77544522853305675</v>
      </c>
      <c r="AD155" s="3">
        <f>'[2]Discounts %'!V158</f>
        <v>0.79564462636478728</v>
      </c>
      <c r="AE155" s="6">
        <f t="shared" si="17"/>
        <v>0</v>
      </c>
      <c r="AF155" s="6">
        <f t="shared" si="18"/>
        <v>0</v>
      </c>
      <c r="AG155" s="6">
        <f t="shared" si="19"/>
        <v>0</v>
      </c>
      <c r="AH155" s="6">
        <f t="shared" si="20"/>
        <v>0</v>
      </c>
      <c r="AI155" s="6">
        <f t="shared" si="21"/>
        <v>0</v>
      </c>
      <c r="AJ155" s="6">
        <f t="shared" si="22"/>
        <v>0</v>
      </c>
      <c r="AK155" s="6">
        <f t="shared" si="23"/>
        <v>0</v>
      </c>
      <c r="AL155" s="6">
        <f t="shared" si="24"/>
        <v>-1.016473669306539E-2</v>
      </c>
      <c r="AM155" s="6">
        <f t="shared" si="25"/>
        <v>-5.2555737620274545E-4</v>
      </c>
      <c r="AN155" s="6">
        <f t="shared" si="26"/>
        <v>8.5507618106417382E-4</v>
      </c>
      <c r="AO155" s="6">
        <f t="shared" si="27"/>
        <v>0</v>
      </c>
      <c r="AP155" s="6">
        <f t="shared" si="28"/>
        <v>0</v>
      </c>
      <c r="AQ155" s="6">
        <f t="shared" si="29"/>
        <v>0</v>
      </c>
      <c r="AR155" s="6">
        <f t="shared" si="30"/>
        <v>0</v>
      </c>
    </row>
    <row r="156" spans="1:44" x14ac:dyDescent="0.25">
      <c r="A156" s="1" t="str">
        <f>'[2]Discounts %'!$E159</f>
        <v>EHV</v>
      </c>
      <c r="B156" s="1" t="str">
        <f>'[2]Discounts per kWh'!$F159</f>
        <v>LV Medium Non-Domestic</v>
      </c>
      <c r="C156" s="6">
        <f>'[1]Discounts %'!I159</f>
        <v>0.70946658968108278</v>
      </c>
      <c r="D156" s="6">
        <f>'[1]Discounts %'!J159</f>
        <v>0.80729837863172182</v>
      </c>
      <c r="E156" s="6">
        <f>'[1]Discounts %'!K159</f>
        <v>0.8029268404749953</v>
      </c>
      <c r="F156" s="6">
        <f>'[1]Discounts %'!L159</f>
        <v>0.81245576272915254</v>
      </c>
      <c r="G156" s="6">
        <f>'[1]Discounts %'!M159</f>
        <v>0.7411036600189832</v>
      </c>
      <c r="H156" s="6">
        <f>'[1]Discounts %'!N159</f>
        <v>0.8841519291244988</v>
      </c>
      <c r="I156" s="6">
        <f>'[1]Discounts %'!O159</f>
        <v>0.77772409112908147</v>
      </c>
      <c r="J156" s="6">
        <f>'[1]Discounts %'!P159</f>
        <v>0.62620905498028157</v>
      </c>
      <c r="K156" s="6">
        <f>'[1]Discounts %'!Q159</f>
        <v>0.69150643175048299</v>
      </c>
      <c r="L156" s="6">
        <f>'[1]Discounts %'!R159</f>
        <v>0.64732982451657806</v>
      </c>
      <c r="M156" s="6">
        <f>'[1]Discounts %'!S159</f>
        <v>0.62889548085069868</v>
      </c>
      <c r="N156" s="6">
        <f>'[1]Discounts %'!T159</f>
        <v>0.66705447651068217</v>
      </c>
      <c r="O156" s="6">
        <f>'[1]Discounts %'!U159</f>
        <v>0.77544522853305675</v>
      </c>
      <c r="P156" s="6">
        <f>'[1]Discounts %'!V159</f>
        <v>0.79564462636478728</v>
      </c>
      <c r="Q156" s="3">
        <f>'[2]Discounts %'!I159</f>
        <v>0.70946658968108278</v>
      </c>
      <c r="R156" s="3">
        <f>'[2]Discounts %'!J159</f>
        <v>0.80729837863172182</v>
      </c>
      <c r="S156" s="3">
        <f>'[2]Discounts %'!K159</f>
        <v>0.8029268404749953</v>
      </c>
      <c r="T156" s="3">
        <f>'[2]Discounts %'!L159</f>
        <v>0.81245576272915254</v>
      </c>
      <c r="U156" s="3">
        <f>'[2]Discounts %'!M159</f>
        <v>0.7411036600189832</v>
      </c>
      <c r="V156" s="3">
        <f>'[2]Discounts %'!N159</f>
        <v>0.8841519291244988</v>
      </c>
      <c r="W156" s="3">
        <f>'[2]Discounts %'!O159</f>
        <v>0.77772409112908147</v>
      </c>
      <c r="X156" s="3">
        <f>'[2]Discounts %'!P159</f>
        <v>0.61604431828721617</v>
      </c>
      <c r="Y156" s="3">
        <f>'[2]Discounts %'!Q159</f>
        <v>0.69098087437428024</v>
      </c>
      <c r="Z156" s="3">
        <f>'[2]Discounts %'!R159</f>
        <v>0.64818490069764223</v>
      </c>
      <c r="AA156" s="3">
        <f>'[2]Discounts %'!S159</f>
        <v>0.62889548085069868</v>
      </c>
      <c r="AB156" s="3">
        <f>'[2]Discounts %'!T159</f>
        <v>0.66705447651068217</v>
      </c>
      <c r="AC156" s="3">
        <f>'[2]Discounts %'!U159</f>
        <v>0.77544522853305675</v>
      </c>
      <c r="AD156" s="3">
        <f>'[2]Discounts %'!V159</f>
        <v>0.79564462636478728</v>
      </c>
      <c r="AE156" s="6">
        <f t="shared" si="17"/>
        <v>0</v>
      </c>
      <c r="AF156" s="6">
        <f t="shared" si="18"/>
        <v>0</v>
      </c>
      <c r="AG156" s="6">
        <f t="shared" si="19"/>
        <v>0</v>
      </c>
      <c r="AH156" s="6">
        <f t="shared" si="20"/>
        <v>0</v>
      </c>
      <c r="AI156" s="6">
        <f t="shared" si="21"/>
        <v>0</v>
      </c>
      <c r="AJ156" s="6">
        <f t="shared" si="22"/>
        <v>0</v>
      </c>
      <c r="AK156" s="6">
        <f t="shared" si="23"/>
        <v>0</v>
      </c>
      <c r="AL156" s="6">
        <f t="shared" si="24"/>
        <v>-1.016473669306539E-2</v>
      </c>
      <c r="AM156" s="6">
        <f t="shared" si="25"/>
        <v>-5.2555737620274545E-4</v>
      </c>
      <c r="AN156" s="6">
        <f t="shared" si="26"/>
        <v>8.5507618106417382E-4</v>
      </c>
      <c r="AO156" s="6">
        <f t="shared" si="27"/>
        <v>0</v>
      </c>
      <c r="AP156" s="6">
        <f t="shared" si="28"/>
        <v>0</v>
      </c>
      <c r="AQ156" s="6">
        <f t="shared" si="29"/>
        <v>0</v>
      </c>
      <c r="AR156" s="6">
        <f t="shared" si="30"/>
        <v>0</v>
      </c>
    </row>
    <row r="157" spans="1:44" x14ac:dyDescent="0.25">
      <c r="A157" s="1" t="str">
        <f>'[2]Discounts %'!$E160</f>
        <v>EHV</v>
      </c>
      <c r="B157" s="1" t="str">
        <f>'[2]Discounts per kWh'!$F160</f>
        <v>LV Sub Medium Non-Domestic</v>
      </c>
      <c r="C157" s="6">
        <f>'[1]Discounts %'!I160</f>
        <v>0.55207960930154398</v>
      </c>
      <c r="D157" s="6">
        <f>'[1]Discounts %'!J160</f>
        <v>0.68040638039674417</v>
      </c>
      <c r="E157" s="6">
        <f>'[1]Discounts %'!K160</f>
        <v>0.6757441152068927</v>
      </c>
      <c r="F157" s="6">
        <f>'[1]Discounts %'!L160</f>
        <v>0.73776115036555956</v>
      </c>
      <c r="G157" s="6">
        <f>'[1]Discounts %'!M160</f>
        <v>0.59678630011919642</v>
      </c>
      <c r="H157" s="6">
        <f>'[1]Discounts %'!N160</f>
        <v>0.81567579507811216</v>
      </c>
      <c r="I157" s="6">
        <f>'[1]Discounts %'!O160</f>
        <v>0.65367560030447258</v>
      </c>
      <c r="J157" s="6">
        <f>'[1]Discounts %'!P160</f>
        <v>0.48188600204408616</v>
      </c>
      <c r="K157" s="6">
        <f>'[1]Discounts %'!Q160</f>
        <v>0.54502104290075581</v>
      </c>
      <c r="L157" s="6">
        <f>'[1]Discounts %'!R160</f>
        <v>0.48438042124771663</v>
      </c>
      <c r="M157" s="6">
        <f>'[1]Discounts %'!S160</f>
        <v>0.46917842851974856</v>
      </c>
      <c r="N157" s="6">
        <f>'[1]Discounts %'!T160</f>
        <v>0.4963757190969903</v>
      </c>
      <c r="O157" s="6">
        <f>'[1]Discounts %'!U160</f>
        <v>0.63694511640220941</v>
      </c>
      <c r="P157" s="6">
        <f>'[1]Discounts %'!V160</f>
        <v>0.69359532880917929</v>
      </c>
      <c r="Q157" s="3">
        <f>'[2]Discounts %'!I160</f>
        <v>0.55207960930154398</v>
      </c>
      <c r="R157" s="3">
        <f>'[2]Discounts %'!J160</f>
        <v>0.68040638039674417</v>
      </c>
      <c r="S157" s="3">
        <f>'[2]Discounts %'!K160</f>
        <v>0.6757441152068927</v>
      </c>
      <c r="T157" s="3">
        <f>'[2]Discounts %'!L160</f>
        <v>0.73776115036555956</v>
      </c>
      <c r="U157" s="3">
        <f>'[2]Discounts %'!M160</f>
        <v>0.59678630011919631</v>
      </c>
      <c r="V157" s="3">
        <f>'[2]Discounts %'!N160</f>
        <v>0.81567579507811216</v>
      </c>
      <c r="W157" s="3">
        <f>'[2]Discounts %'!O160</f>
        <v>0.65367560030447258</v>
      </c>
      <c r="X157" s="3">
        <f>'[2]Discounts %'!P160</f>
        <v>0.47111132478903167</v>
      </c>
      <c r="Y157" s="3">
        <f>'[2]Discounts %'!Q160</f>
        <v>0.54441034605615002</v>
      </c>
      <c r="Z157" s="3">
        <f>'[2]Discounts %'!R160</f>
        <v>0.48531645515581812</v>
      </c>
      <c r="AA157" s="3">
        <f>'[2]Discounts %'!S160</f>
        <v>0.46917842851974856</v>
      </c>
      <c r="AB157" s="3">
        <f>'[2]Discounts %'!T160</f>
        <v>0.4963757190969903</v>
      </c>
      <c r="AC157" s="3">
        <f>'[2]Discounts %'!U160</f>
        <v>0.63694511640220941</v>
      </c>
      <c r="AD157" s="3">
        <f>'[2]Discounts %'!V160</f>
        <v>0.69359532880917929</v>
      </c>
      <c r="AE157" s="6">
        <f t="shared" si="17"/>
        <v>0</v>
      </c>
      <c r="AF157" s="6">
        <f t="shared" si="18"/>
        <v>0</v>
      </c>
      <c r="AG157" s="6">
        <f t="shared" si="19"/>
        <v>0</v>
      </c>
      <c r="AH157" s="6">
        <f t="shared" si="20"/>
        <v>0</v>
      </c>
      <c r="AI157" s="6">
        <f t="shared" si="21"/>
        <v>0</v>
      </c>
      <c r="AJ157" s="6">
        <f t="shared" si="22"/>
        <v>0</v>
      </c>
      <c r="AK157" s="6">
        <f t="shared" si="23"/>
        <v>0</v>
      </c>
      <c r="AL157" s="6">
        <f t="shared" si="24"/>
        <v>-1.0774677255054488E-2</v>
      </c>
      <c r="AM157" s="6">
        <f t="shared" si="25"/>
        <v>-6.1069684460579587E-4</v>
      </c>
      <c r="AN157" s="6">
        <f t="shared" si="26"/>
        <v>9.3603390810148568E-4</v>
      </c>
      <c r="AO157" s="6">
        <f t="shared" si="27"/>
        <v>0</v>
      </c>
      <c r="AP157" s="6">
        <f t="shared" si="28"/>
        <v>0</v>
      </c>
      <c r="AQ157" s="6">
        <f t="shared" si="29"/>
        <v>0</v>
      </c>
      <c r="AR157" s="6">
        <f t="shared" si="30"/>
        <v>0</v>
      </c>
    </row>
    <row r="158" spans="1:44" x14ac:dyDescent="0.25">
      <c r="A158" s="1" t="str">
        <f>'[2]Discounts %'!$E161</f>
        <v>EHV</v>
      </c>
      <c r="B158" s="1" t="str">
        <f>'[2]Discounts per kWh'!$F161</f>
        <v>HV Medium Non-Domestic</v>
      </c>
      <c r="C158" s="6">
        <f>'[1]Discounts %'!I161</f>
        <v>0.47562509538219977</v>
      </c>
      <c r="D158" s="6">
        <f>'[1]Discounts %'!J161</f>
        <v>0.61106713260079881</v>
      </c>
      <c r="E158" s="6">
        <f>'[1]Discounts %'!K161</f>
        <v>0.59783591913251777</v>
      </c>
      <c r="F158" s="6">
        <f>'[1]Discounts %'!L161</f>
        <v>0.71560245032904601</v>
      </c>
      <c r="G158" s="6">
        <f>'[1]Discounts %'!M161</f>
        <v>0.54195391938043547</v>
      </c>
      <c r="H158" s="6">
        <f>'[1]Discounts %'!N161</f>
        <v>0.79042326846104072</v>
      </c>
      <c r="I158" s="6">
        <f>'[1]Discounts %'!O161</f>
        <v>0.61240286909560027</v>
      </c>
      <c r="J158" s="6">
        <f>'[1]Discounts %'!P161</f>
        <v>0.42400939831965134</v>
      </c>
      <c r="K158" s="6">
        <f>'[1]Discounts %'!Q161</f>
        <v>0.49374973023598751</v>
      </c>
      <c r="L158" s="6">
        <f>'[1]Discounts %'!R161</f>
        <v>0.43052307301399295</v>
      </c>
      <c r="M158" s="6">
        <f>'[1]Discounts %'!S161</f>
        <v>0.40199522773380908</v>
      </c>
      <c r="N158" s="6">
        <f>'[1]Discounts %'!T161</f>
        <v>0.42551932808393034</v>
      </c>
      <c r="O158" s="6">
        <f>'[1]Discounts %'!U161</f>
        <v>0.572345466184633</v>
      </c>
      <c r="P158" s="6">
        <f>'[1]Discounts %'!V161</f>
        <v>0.63571432245317783</v>
      </c>
      <c r="Q158" s="3">
        <f>'[2]Discounts %'!I161</f>
        <v>0.47562509538219977</v>
      </c>
      <c r="R158" s="3">
        <f>'[2]Discounts %'!J161</f>
        <v>0.61106713260079881</v>
      </c>
      <c r="S158" s="3">
        <f>'[2]Discounts %'!K161</f>
        <v>0.59783591913251777</v>
      </c>
      <c r="T158" s="3">
        <f>'[2]Discounts %'!L161</f>
        <v>0.71560245032904601</v>
      </c>
      <c r="U158" s="3">
        <f>'[2]Discounts %'!M161</f>
        <v>0.54195391938043536</v>
      </c>
      <c r="V158" s="3">
        <f>'[2]Discounts %'!N161</f>
        <v>0.79042326846104072</v>
      </c>
      <c r="W158" s="3">
        <f>'[2]Discounts %'!O161</f>
        <v>0.61240286909560027</v>
      </c>
      <c r="X158" s="3">
        <f>'[2]Discounts %'!P161</f>
        <v>0.41349602381289069</v>
      </c>
      <c r="Y158" s="3">
        <f>'[2]Discounts %'!Q161</f>
        <v>0.49313421557846915</v>
      </c>
      <c r="Z158" s="3">
        <f>'[2]Discounts %'!R161</f>
        <v>0.43144211602151594</v>
      </c>
      <c r="AA158" s="3">
        <f>'[2]Discounts %'!S161</f>
        <v>0.40199522773380908</v>
      </c>
      <c r="AB158" s="3">
        <f>'[2]Discounts %'!T161</f>
        <v>0.42551932808393034</v>
      </c>
      <c r="AC158" s="3">
        <f>'[2]Discounts %'!U161</f>
        <v>0.572345466184633</v>
      </c>
      <c r="AD158" s="3">
        <f>'[2]Discounts %'!V161</f>
        <v>0.63571432245317783</v>
      </c>
      <c r="AE158" s="6">
        <f t="shared" si="17"/>
        <v>0</v>
      </c>
      <c r="AF158" s="6">
        <f t="shared" si="18"/>
        <v>0</v>
      </c>
      <c r="AG158" s="6">
        <f t="shared" si="19"/>
        <v>0</v>
      </c>
      <c r="AH158" s="6">
        <f t="shared" si="20"/>
        <v>0</v>
      </c>
      <c r="AI158" s="6">
        <f t="shared" si="21"/>
        <v>0</v>
      </c>
      <c r="AJ158" s="6">
        <f t="shared" si="22"/>
        <v>0</v>
      </c>
      <c r="AK158" s="6">
        <f t="shared" si="23"/>
        <v>0</v>
      </c>
      <c r="AL158" s="6">
        <f t="shared" si="24"/>
        <v>-1.0513374506760653E-2</v>
      </c>
      <c r="AM158" s="6">
        <f t="shared" si="25"/>
        <v>-6.1551465751835677E-4</v>
      </c>
      <c r="AN158" s="6">
        <f t="shared" si="26"/>
        <v>9.1904300752299051E-4</v>
      </c>
      <c r="AO158" s="6">
        <f t="shared" si="27"/>
        <v>0</v>
      </c>
      <c r="AP158" s="6">
        <f t="shared" si="28"/>
        <v>0</v>
      </c>
      <c r="AQ158" s="6">
        <f t="shared" si="29"/>
        <v>0</v>
      </c>
      <c r="AR158" s="6">
        <f t="shared" si="30"/>
        <v>0</v>
      </c>
    </row>
    <row r="159" spans="1:44" x14ac:dyDescent="0.25">
      <c r="A159" s="1" t="str">
        <f>'[2]Discounts %'!$E162</f>
        <v>EHV</v>
      </c>
      <c r="B159" s="1" t="str">
        <f>'[2]Discounts per kWh'!$F162</f>
        <v>LV Network Domestic</v>
      </c>
      <c r="C159" s="6">
        <f>'[1]Discounts %'!I162</f>
        <v>0.70946658968108278</v>
      </c>
      <c r="D159" s="6">
        <f>'[1]Discounts %'!J162</f>
        <v>0.80729837863172182</v>
      </c>
      <c r="E159" s="6">
        <f>'[1]Discounts %'!K162</f>
        <v>0.8029268404749953</v>
      </c>
      <c r="F159" s="6">
        <f>'[1]Discounts %'!L162</f>
        <v>0.81245576272915254</v>
      </c>
      <c r="G159" s="6">
        <f>'[1]Discounts %'!M162</f>
        <v>0.7411036600189832</v>
      </c>
      <c r="H159" s="6">
        <f>'[1]Discounts %'!N162</f>
        <v>0.8841519291244988</v>
      </c>
      <c r="I159" s="6">
        <f>'[1]Discounts %'!O162</f>
        <v>0.77772409112908147</v>
      </c>
      <c r="J159" s="6">
        <f>'[1]Discounts %'!P162</f>
        <v>0.62620905498028157</v>
      </c>
      <c r="K159" s="6">
        <f>'[1]Discounts %'!Q162</f>
        <v>0.69150643175048299</v>
      </c>
      <c r="L159" s="6">
        <f>'[1]Discounts %'!R162</f>
        <v>0.64732982451657806</v>
      </c>
      <c r="M159" s="6">
        <f>'[1]Discounts %'!S162</f>
        <v>0.62889548085069868</v>
      </c>
      <c r="N159" s="6">
        <f>'[1]Discounts %'!T162</f>
        <v>0.66705447651068217</v>
      </c>
      <c r="O159" s="6">
        <f>'[1]Discounts %'!U162</f>
        <v>0.77544522853305675</v>
      </c>
      <c r="P159" s="6">
        <f>'[1]Discounts %'!V162</f>
        <v>0.79564462636478728</v>
      </c>
      <c r="Q159" s="3">
        <f>'[2]Discounts %'!I162</f>
        <v>0.70946658968108278</v>
      </c>
      <c r="R159" s="3">
        <f>'[2]Discounts %'!J162</f>
        <v>0.80729837863172182</v>
      </c>
      <c r="S159" s="3">
        <f>'[2]Discounts %'!K162</f>
        <v>0.8029268404749953</v>
      </c>
      <c r="T159" s="3">
        <f>'[2]Discounts %'!L162</f>
        <v>0.81245576272915254</v>
      </c>
      <c r="U159" s="3">
        <f>'[2]Discounts %'!M162</f>
        <v>0.7411036600189832</v>
      </c>
      <c r="V159" s="3">
        <f>'[2]Discounts %'!N162</f>
        <v>0.8841519291244988</v>
      </c>
      <c r="W159" s="3">
        <f>'[2]Discounts %'!O162</f>
        <v>0.77772409112908147</v>
      </c>
      <c r="X159" s="3">
        <f>'[2]Discounts %'!P162</f>
        <v>0.61604431828721617</v>
      </c>
      <c r="Y159" s="3">
        <f>'[2]Discounts %'!Q162</f>
        <v>0.69098087437428024</v>
      </c>
      <c r="Z159" s="3">
        <f>'[2]Discounts %'!R162</f>
        <v>0.64818490069764223</v>
      </c>
      <c r="AA159" s="3">
        <f>'[2]Discounts %'!S162</f>
        <v>0.62889548085069868</v>
      </c>
      <c r="AB159" s="3">
        <f>'[2]Discounts %'!T162</f>
        <v>0.66705447651068217</v>
      </c>
      <c r="AC159" s="3">
        <f>'[2]Discounts %'!U162</f>
        <v>0.77544522853305675</v>
      </c>
      <c r="AD159" s="3">
        <f>'[2]Discounts %'!V162</f>
        <v>0.79564462636478728</v>
      </c>
      <c r="AE159" s="6">
        <f t="shared" si="17"/>
        <v>0</v>
      </c>
      <c r="AF159" s="6">
        <f t="shared" si="18"/>
        <v>0</v>
      </c>
      <c r="AG159" s="6">
        <f t="shared" si="19"/>
        <v>0</v>
      </c>
      <c r="AH159" s="6">
        <f t="shared" si="20"/>
        <v>0</v>
      </c>
      <c r="AI159" s="6">
        <f t="shared" si="21"/>
        <v>0</v>
      </c>
      <c r="AJ159" s="6">
        <f t="shared" si="22"/>
        <v>0</v>
      </c>
      <c r="AK159" s="6">
        <f t="shared" si="23"/>
        <v>0</v>
      </c>
      <c r="AL159" s="6">
        <f t="shared" si="24"/>
        <v>-1.016473669306539E-2</v>
      </c>
      <c r="AM159" s="6">
        <f t="shared" si="25"/>
        <v>-5.2555737620274545E-4</v>
      </c>
      <c r="AN159" s="6">
        <f t="shared" si="26"/>
        <v>8.5507618106417382E-4</v>
      </c>
      <c r="AO159" s="6">
        <f t="shared" si="27"/>
        <v>0</v>
      </c>
      <c r="AP159" s="6">
        <f t="shared" si="28"/>
        <v>0</v>
      </c>
      <c r="AQ159" s="6">
        <f t="shared" si="29"/>
        <v>0</v>
      </c>
      <c r="AR159" s="6">
        <f t="shared" si="30"/>
        <v>0</v>
      </c>
    </row>
    <row r="160" spans="1:44" x14ac:dyDescent="0.25">
      <c r="A160" s="1" t="str">
        <f>'[2]Discounts %'!$E163</f>
        <v>EHV</v>
      </c>
      <c r="B160" s="1" t="str">
        <f>'[2]Discounts per kWh'!$F163</f>
        <v>LV Network Non-Domestic Non-CT</v>
      </c>
      <c r="C160" s="6">
        <f>'[1]Discounts %'!I163</f>
        <v>0.70946658968108278</v>
      </c>
      <c r="D160" s="6">
        <f>'[1]Discounts %'!J163</f>
        <v>0.80729837863172182</v>
      </c>
      <c r="E160" s="6">
        <f>'[1]Discounts %'!K163</f>
        <v>0.8029268404749953</v>
      </c>
      <c r="F160" s="6">
        <f>'[1]Discounts %'!L163</f>
        <v>0.81245576272915254</v>
      </c>
      <c r="G160" s="6">
        <f>'[1]Discounts %'!M163</f>
        <v>0.7411036600189832</v>
      </c>
      <c r="H160" s="6">
        <f>'[1]Discounts %'!N163</f>
        <v>0.8841519291244988</v>
      </c>
      <c r="I160" s="6">
        <f>'[1]Discounts %'!O163</f>
        <v>0.77772409112908147</v>
      </c>
      <c r="J160" s="6">
        <f>'[1]Discounts %'!P163</f>
        <v>0.62620905498028157</v>
      </c>
      <c r="K160" s="6">
        <f>'[1]Discounts %'!Q163</f>
        <v>0.69150643175048299</v>
      </c>
      <c r="L160" s="6">
        <f>'[1]Discounts %'!R163</f>
        <v>0.64732982451657806</v>
      </c>
      <c r="M160" s="6">
        <f>'[1]Discounts %'!S163</f>
        <v>0.62889548085069868</v>
      </c>
      <c r="N160" s="6">
        <f>'[1]Discounts %'!T163</f>
        <v>0.66705447651068217</v>
      </c>
      <c r="O160" s="6">
        <f>'[1]Discounts %'!U163</f>
        <v>0.77544522853305675</v>
      </c>
      <c r="P160" s="6">
        <f>'[1]Discounts %'!V163</f>
        <v>0.79564462636478728</v>
      </c>
      <c r="Q160" s="3">
        <f>'[2]Discounts %'!I163</f>
        <v>0.70946658968108278</v>
      </c>
      <c r="R160" s="3">
        <f>'[2]Discounts %'!J163</f>
        <v>0.80729837863172182</v>
      </c>
      <c r="S160" s="3">
        <f>'[2]Discounts %'!K163</f>
        <v>0.8029268404749953</v>
      </c>
      <c r="T160" s="3">
        <f>'[2]Discounts %'!L163</f>
        <v>0.81245576272915254</v>
      </c>
      <c r="U160" s="3">
        <f>'[2]Discounts %'!M163</f>
        <v>0.7411036600189832</v>
      </c>
      <c r="V160" s="3">
        <f>'[2]Discounts %'!N163</f>
        <v>0.8841519291244988</v>
      </c>
      <c r="W160" s="3">
        <f>'[2]Discounts %'!O163</f>
        <v>0.77772409112908147</v>
      </c>
      <c r="X160" s="3">
        <f>'[2]Discounts %'!P163</f>
        <v>0.61604431828721617</v>
      </c>
      <c r="Y160" s="3">
        <f>'[2]Discounts %'!Q163</f>
        <v>0.69098087437428024</v>
      </c>
      <c r="Z160" s="3">
        <f>'[2]Discounts %'!R163</f>
        <v>0.64818490069764223</v>
      </c>
      <c r="AA160" s="3">
        <f>'[2]Discounts %'!S163</f>
        <v>0.62889548085069868</v>
      </c>
      <c r="AB160" s="3">
        <f>'[2]Discounts %'!T163</f>
        <v>0.66705447651068217</v>
      </c>
      <c r="AC160" s="3">
        <f>'[2]Discounts %'!U163</f>
        <v>0.77544522853305675</v>
      </c>
      <c r="AD160" s="3">
        <f>'[2]Discounts %'!V163</f>
        <v>0.79564462636478728</v>
      </c>
      <c r="AE160" s="6">
        <f t="shared" si="17"/>
        <v>0</v>
      </c>
      <c r="AF160" s="6">
        <f t="shared" si="18"/>
        <v>0</v>
      </c>
      <c r="AG160" s="6">
        <f t="shared" si="19"/>
        <v>0</v>
      </c>
      <c r="AH160" s="6">
        <f t="shared" si="20"/>
        <v>0</v>
      </c>
      <c r="AI160" s="6">
        <f t="shared" si="21"/>
        <v>0</v>
      </c>
      <c r="AJ160" s="6">
        <f t="shared" si="22"/>
        <v>0</v>
      </c>
      <c r="AK160" s="6">
        <f t="shared" si="23"/>
        <v>0</v>
      </c>
      <c r="AL160" s="6">
        <f t="shared" si="24"/>
        <v>-1.016473669306539E-2</v>
      </c>
      <c r="AM160" s="6">
        <f t="shared" si="25"/>
        <v>-5.2555737620274545E-4</v>
      </c>
      <c r="AN160" s="6">
        <f t="shared" si="26"/>
        <v>8.5507618106417382E-4</v>
      </c>
      <c r="AO160" s="6">
        <f t="shared" si="27"/>
        <v>0</v>
      </c>
      <c r="AP160" s="6">
        <f t="shared" si="28"/>
        <v>0</v>
      </c>
      <c r="AQ160" s="6">
        <f t="shared" si="29"/>
        <v>0</v>
      </c>
      <c r="AR160" s="6">
        <f t="shared" si="30"/>
        <v>0</v>
      </c>
    </row>
    <row r="161" spans="1:44" x14ac:dyDescent="0.25">
      <c r="A161" s="1" t="str">
        <f>'[2]Discounts %'!$E164</f>
        <v>EHV</v>
      </c>
      <c r="B161" s="1" t="str">
        <f>'[2]Discounts per kWh'!$F164</f>
        <v>LV HH Metered</v>
      </c>
      <c r="C161" s="6">
        <f>'[1]Discounts %'!I164</f>
        <v>0.70946658968108278</v>
      </c>
      <c r="D161" s="6">
        <f>'[1]Discounts %'!J164</f>
        <v>0.80729837863172182</v>
      </c>
      <c r="E161" s="6">
        <f>'[1]Discounts %'!K164</f>
        <v>0.8029268404749953</v>
      </c>
      <c r="F161" s="6">
        <f>'[1]Discounts %'!L164</f>
        <v>0.81245576272915254</v>
      </c>
      <c r="G161" s="6">
        <f>'[1]Discounts %'!M164</f>
        <v>0.7411036600189832</v>
      </c>
      <c r="H161" s="6">
        <f>'[1]Discounts %'!N164</f>
        <v>0.8841519291244988</v>
      </c>
      <c r="I161" s="6">
        <f>'[1]Discounts %'!O164</f>
        <v>0.77772409112908147</v>
      </c>
      <c r="J161" s="6">
        <f>'[1]Discounts %'!P164</f>
        <v>0.62620905498028157</v>
      </c>
      <c r="K161" s="6">
        <f>'[1]Discounts %'!Q164</f>
        <v>0.69150643175048299</v>
      </c>
      <c r="L161" s="6">
        <f>'[1]Discounts %'!R164</f>
        <v>0.64732982451657806</v>
      </c>
      <c r="M161" s="6">
        <f>'[1]Discounts %'!S164</f>
        <v>0.62889548085069868</v>
      </c>
      <c r="N161" s="6">
        <f>'[1]Discounts %'!T164</f>
        <v>0.66705447651068217</v>
      </c>
      <c r="O161" s="6">
        <f>'[1]Discounts %'!U164</f>
        <v>0.77544522853305675</v>
      </c>
      <c r="P161" s="6">
        <f>'[1]Discounts %'!V164</f>
        <v>0.79564462636478728</v>
      </c>
      <c r="Q161" s="3">
        <f>'[2]Discounts %'!I164</f>
        <v>0.70946658968108278</v>
      </c>
      <c r="R161" s="3">
        <f>'[2]Discounts %'!J164</f>
        <v>0.80729837863172182</v>
      </c>
      <c r="S161" s="3">
        <f>'[2]Discounts %'!K164</f>
        <v>0.8029268404749953</v>
      </c>
      <c r="T161" s="3">
        <f>'[2]Discounts %'!L164</f>
        <v>0.81245576272915254</v>
      </c>
      <c r="U161" s="3">
        <f>'[2]Discounts %'!M164</f>
        <v>0.7411036600189832</v>
      </c>
      <c r="V161" s="3">
        <f>'[2]Discounts %'!N164</f>
        <v>0.8841519291244988</v>
      </c>
      <c r="W161" s="3">
        <f>'[2]Discounts %'!O164</f>
        <v>0.77772409112908147</v>
      </c>
      <c r="X161" s="3">
        <f>'[2]Discounts %'!P164</f>
        <v>0.61604431828721617</v>
      </c>
      <c r="Y161" s="3">
        <f>'[2]Discounts %'!Q164</f>
        <v>0.69098087437428024</v>
      </c>
      <c r="Z161" s="3">
        <f>'[2]Discounts %'!R164</f>
        <v>0.64818490069764223</v>
      </c>
      <c r="AA161" s="3">
        <f>'[2]Discounts %'!S164</f>
        <v>0.62889548085069868</v>
      </c>
      <c r="AB161" s="3">
        <f>'[2]Discounts %'!T164</f>
        <v>0.66705447651068217</v>
      </c>
      <c r="AC161" s="3">
        <f>'[2]Discounts %'!U164</f>
        <v>0.77544522853305675</v>
      </c>
      <c r="AD161" s="3">
        <f>'[2]Discounts %'!V164</f>
        <v>0.79564462636478728</v>
      </c>
      <c r="AE161" s="6">
        <f t="shared" si="17"/>
        <v>0</v>
      </c>
      <c r="AF161" s="6">
        <f t="shared" si="18"/>
        <v>0</v>
      </c>
      <c r="AG161" s="6">
        <f t="shared" si="19"/>
        <v>0</v>
      </c>
      <c r="AH161" s="6">
        <f t="shared" si="20"/>
        <v>0</v>
      </c>
      <c r="AI161" s="6">
        <f t="shared" si="21"/>
        <v>0</v>
      </c>
      <c r="AJ161" s="6">
        <f t="shared" si="22"/>
        <v>0</v>
      </c>
      <c r="AK161" s="6">
        <f t="shared" si="23"/>
        <v>0</v>
      </c>
      <c r="AL161" s="6">
        <f t="shared" si="24"/>
        <v>-1.016473669306539E-2</v>
      </c>
      <c r="AM161" s="6">
        <f t="shared" si="25"/>
        <v>-5.2555737620274545E-4</v>
      </c>
      <c r="AN161" s="6">
        <f t="shared" si="26"/>
        <v>8.5507618106417382E-4</v>
      </c>
      <c r="AO161" s="6">
        <f t="shared" si="27"/>
        <v>0</v>
      </c>
      <c r="AP161" s="6">
        <f t="shared" si="28"/>
        <v>0</v>
      </c>
      <c r="AQ161" s="6">
        <f t="shared" si="29"/>
        <v>0</v>
      </c>
      <c r="AR161" s="6">
        <f t="shared" si="30"/>
        <v>0</v>
      </c>
    </row>
    <row r="162" spans="1:44" x14ac:dyDescent="0.25">
      <c r="A162" s="1" t="str">
        <f>'[2]Discounts %'!$E165</f>
        <v>EHV</v>
      </c>
      <c r="B162" s="1" t="str">
        <f>'[2]Discounts per kWh'!$F165</f>
        <v>LV Sub HH Metered</v>
      </c>
      <c r="C162" s="6">
        <f>'[1]Discounts %'!I165</f>
        <v>0.55207960930154398</v>
      </c>
      <c r="D162" s="6">
        <f>'[1]Discounts %'!J165</f>
        <v>0.68040638039674417</v>
      </c>
      <c r="E162" s="6">
        <f>'[1]Discounts %'!K165</f>
        <v>0.6757441152068927</v>
      </c>
      <c r="F162" s="6">
        <f>'[1]Discounts %'!L165</f>
        <v>0.73776115036555956</v>
      </c>
      <c r="G162" s="6">
        <f>'[1]Discounts %'!M165</f>
        <v>0.59678630011919642</v>
      </c>
      <c r="H162" s="6">
        <f>'[1]Discounts %'!N165</f>
        <v>0.81567579507811216</v>
      </c>
      <c r="I162" s="6">
        <f>'[1]Discounts %'!O165</f>
        <v>0.65367560030447258</v>
      </c>
      <c r="J162" s="6">
        <f>'[1]Discounts %'!P165</f>
        <v>0.48188600204408616</v>
      </c>
      <c r="K162" s="6">
        <f>'[1]Discounts %'!Q165</f>
        <v>0.54502104290075581</v>
      </c>
      <c r="L162" s="6">
        <f>'[1]Discounts %'!R165</f>
        <v>0.48438042124771663</v>
      </c>
      <c r="M162" s="6">
        <f>'[1]Discounts %'!S165</f>
        <v>0.46917842851974856</v>
      </c>
      <c r="N162" s="6">
        <f>'[1]Discounts %'!T165</f>
        <v>0.4963757190969903</v>
      </c>
      <c r="O162" s="6">
        <f>'[1]Discounts %'!U165</f>
        <v>0.63694511640220941</v>
      </c>
      <c r="P162" s="6">
        <f>'[1]Discounts %'!V165</f>
        <v>0.69359532880917929</v>
      </c>
      <c r="Q162" s="3">
        <f>'[2]Discounts %'!I165</f>
        <v>0.55207960930154398</v>
      </c>
      <c r="R162" s="3">
        <f>'[2]Discounts %'!J165</f>
        <v>0.68040638039674417</v>
      </c>
      <c r="S162" s="3">
        <f>'[2]Discounts %'!K165</f>
        <v>0.6757441152068927</v>
      </c>
      <c r="T162" s="3">
        <f>'[2]Discounts %'!L165</f>
        <v>0.73776115036555956</v>
      </c>
      <c r="U162" s="3">
        <f>'[2]Discounts %'!M165</f>
        <v>0.59678630011919631</v>
      </c>
      <c r="V162" s="3">
        <f>'[2]Discounts %'!N165</f>
        <v>0.81567579507811216</v>
      </c>
      <c r="W162" s="3">
        <f>'[2]Discounts %'!O165</f>
        <v>0.65367560030447258</v>
      </c>
      <c r="X162" s="3">
        <f>'[2]Discounts %'!P165</f>
        <v>0.47111132478903167</v>
      </c>
      <c r="Y162" s="3">
        <f>'[2]Discounts %'!Q165</f>
        <v>0.54441034605615002</v>
      </c>
      <c r="Z162" s="3">
        <f>'[2]Discounts %'!R165</f>
        <v>0.48531645515581812</v>
      </c>
      <c r="AA162" s="3">
        <f>'[2]Discounts %'!S165</f>
        <v>0.46917842851974856</v>
      </c>
      <c r="AB162" s="3">
        <f>'[2]Discounts %'!T165</f>
        <v>0.4963757190969903</v>
      </c>
      <c r="AC162" s="3">
        <f>'[2]Discounts %'!U165</f>
        <v>0.63694511640220941</v>
      </c>
      <c r="AD162" s="3">
        <f>'[2]Discounts %'!V165</f>
        <v>0.69359532880917929</v>
      </c>
      <c r="AE162" s="6">
        <f t="shared" si="17"/>
        <v>0</v>
      </c>
      <c r="AF162" s="6">
        <f t="shared" si="18"/>
        <v>0</v>
      </c>
      <c r="AG162" s="6">
        <f t="shared" si="19"/>
        <v>0</v>
      </c>
      <c r="AH162" s="6">
        <f t="shared" si="20"/>
        <v>0</v>
      </c>
      <c r="AI162" s="6">
        <f t="shared" si="21"/>
        <v>0</v>
      </c>
      <c r="AJ162" s="6">
        <f t="shared" si="22"/>
        <v>0</v>
      </c>
      <c r="AK162" s="6">
        <f t="shared" si="23"/>
        <v>0</v>
      </c>
      <c r="AL162" s="6">
        <f t="shared" si="24"/>
        <v>-1.0774677255054488E-2</v>
      </c>
      <c r="AM162" s="6">
        <f t="shared" si="25"/>
        <v>-6.1069684460579587E-4</v>
      </c>
      <c r="AN162" s="6">
        <f t="shared" si="26"/>
        <v>9.3603390810148568E-4</v>
      </c>
      <c r="AO162" s="6">
        <f t="shared" si="27"/>
        <v>0</v>
      </c>
      <c r="AP162" s="6">
        <f t="shared" si="28"/>
        <v>0</v>
      </c>
      <c r="AQ162" s="6">
        <f t="shared" si="29"/>
        <v>0</v>
      </c>
      <c r="AR162" s="6">
        <f t="shared" si="30"/>
        <v>0</v>
      </c>
    </row>
    <row r="163" spans="1:44" x14ac:dyDescent="0.25">
      <c r="A163" s="1" t="str">
        <f>'[2]Discounts %'!$E166</f>
        <v>EHV</v>
      </c>
      <c r="B163" s="1" t="str">
        <f>'[2]Discounts per kWh'!$F166</f>
        <v>HV HH Metered</v>
      </c>
      <c r="C163" s="6">
        <f>'[1]Discounts %'!I166</f>
        <v>0.47562509538219977</v>
      </c>
      <c r="D163" s="6">
        <f>'[1]Discounts %'!J166</f>
        <v>0.61106713260079881</v>
      </c>
      <c r="E163" s="6">
        <f>'[1]Discounts %'!K166</f>
        <v>0.59783591913251777</v>
      </c>
      <c r="F163" s="6">
        <f>'[1]Discounts %'!L166</f>
        <v>0.71560245032904601</v>
      </c>
      <c r="G163" s="6">
        <f>'[1]Discounts %'!M166</f>
        <v>0.54195391938043547</v>
      </c>
      <c r="H163" s="6">
        <f>'[1]Discounts %'!N166</f>
        <v>0.79042326846104072</v>
      </c>
      <c r="I163" s="6">
        <f>'[1]Discounts %'!O166</f>
        <v>0.61240286909560027</v>
      </c>
      <c r="J163" s="6">
        <f>'[1]Discounts %'!P166</f>
        <v>0.42400939831965134</v>
      </c>
      <c r="K163" s="6">
        <f>'[1]Discounts %'!Q166</f>
        <v>0.49374973023598751</v>
      </c>
      <c r="L163" s="6">
        <f>'[1]Discounts %'!R166</f>
        <v>0.43052307301399295</v>
      </c>
      <c r="M163" s="6">
        <f>'[1]Discounts %'!S166</f>
        <v>0.40199522773380908</v>
      </c>
      <c r="N163" s="6">
        <f>'[1]Discounts %'!T166</f>
        <v>0.42551932808393034</v>
      </c>
      <c r="O163" s="6">
        <f>'[1]Discounts %'!U166</f>
        <v>0.572345466184633</v>
      </c>
      <c r="P163" s="6">
        <f>'[1]Discounts %'!V166</f>
        <v>0.63571432245317783</v>
      </c>
      <c r="Q163" s="3">
        <f>'[2]Discounts %'!I166</f>
        <v>0.47562509538219977</v>
      </c>
      <c r="R163" s="3">
        <f>'[2]Discounts %'!J166</f>
        <v>0.61106713260079881</v>
      </c>
      <c r="S163" s="3">
        <f>'[2]Discounts %'!K166</f>
        <v>0.59783591913251777</v>
      </c>
      <c r="T163" s="3">
        <f>'[2]Discounts %'!L166</f>
        <v>0.71560245032904601</v>
      </c>
      <c r="U163" s="3">
        <f>'[2]Discounts %'!M166</f>
        <v>0.54195391938043536</v>
      </c>
      <c r="V163" s="3">
        <f>'[2]Discounts %'!N166</f>
        <v>0.79042326846104072</v>
      </c>
      <c r="W163" s="3">
        <f>'[2]Discounts %'!O166</f>
        <v>0.61240286909560027</v>
      </c>
      <c r="X163" s="3">
        <f>'[2]Discounts %'!P166</f>
        <v>0.41349602381289069</v>
      </c>
      <c r="Y163" s="3">
        <f>'[2]Discounts %'!Q166</f>
        <v>0.49313421557846915</v>
      </c>
      <c r="Z163" s="3">
        <f>'[2]Discounts %'!R166</f>
        <v>0.43144211602151594</v>
      </c>
      <c r="AA163" s="3">
        <f>'[2]Discounts %'!S166</f>
        <v>0.40199522773380908</v>
      </c>
      <c r="AB163" s="3">
        <f>'[2]Discounts %'!T166</f>
        <v>0.42551932808393034</v>
      </c>
      <c r="AC163" s="3">
        <f>'[2]Discounts %'!U166</f>
        <v>0.572345466184633</v>
      </c>
      <c r="AD163" s="3">
        <f>'[2]Discounts %'!V166</f>
        <v>0.63571432245317783</v>
      </c>
      <c r="AE163" s="6">
        <f t="shared" si="17"/>
        <v>0</v>
      </c>
      <c r="AF163" s="6">
        <f t="shared" si="18"/>
        <v>0</v>
      </c>
      <c r="AG163" s="6">
        <f t="shared" si="19"/>
        <v>0</v>
      </c>
      <c r="AH163" s="6">
        <f t="shared" si="20"/>
        <v>0</v>
      </c>
      <c r="AI163" s="6">
        <f t="shared" si="21"/>
        <v>0</v>
      </c>
      <c r="AJ163" s="6">
        <f t="shared" si="22"/>
        <v>0</v>
      </c>
      <c r="AK163" s="6">
        <f t="shared" si="23"/>
        <v>0</v>
      </c>
      <c r="AL163" s="6">
        <f t="shared" si="24"/>
        <v>-1.0513374506760653E-2</v>
      </c>
      <c r="AM163" s="6">
        <f t="shared" si="25"/>
        <v>-6.1551465751835677E-4</v>
      </c>
      <c r="AN163" s="6">
        <f t="shared" si="26"/>
        <v>9.1904300752299051E-4</v>
      </c>
      <c r="AO163" s="6">
        <f t="shared" si="27"/>
        <v>0</v>
      </c>
      <c r="AP163" s="6">
        <f t="shared" si="28"/>
        <v>0</v>
      </c>
      <c r="AQ163" s="6">
        <f t="shared" si="29"/>
        <v>0</v>
      </c>
      <c r="AR163" s="6">
        <f t="shared" si="30"/>
        <v>0</v>
      </c>
    </row>
    <row r="164" spans="1:44" x14ac:dyDescent="0.25">
      <c r="A164" s="1" t="str">
        <f>'[2]Discounts %'!$E167</f>
        <v>EHV</v>
      </c>
      <c r="B164" s="1" t="str">
        <f>'[2]Discounts per kWh'!$F167</f>
        <v>NHH UMS category A</v>
      </c>
      <c r="C164" s="6">
        <f>'[1]Discounts %'!I167</f>
        <v>0.70946658968108278</v>
      </c>
      <c r="D164" s="6">
        <f>'[1]Discounts %'!J167</f>
        <v>0.80729837863172182</v>
      </c>
      <c r="E164" s="6">
        <f>'[1]Discounts %'!K167</f>
        <v>0.8029268404749953</v>
      </c>
      <c r="F164" s="6">
        <f>'[1]Discounts %'!L167</f>
        <v>0.81245576272915254</v>
      </c>
      <c r="G164" s="6">
        <f>'[1]Discounts %'!M167</f>
        <v>0.7411036600189832</v>
      </c>
      <c r="H164" s="6">
        <f>'[1]Discounts %'!N167</f>
        <v>0.8841519291244988</v>
      </c>
      <c r="I164" s="6">
        <f>'[1]Discounts %'!O167</f>
        <v>0.77772409112908147</v>
      </c>
      <c r="J164" s="6">
        <f>'[1]Discounts %'!P167</f>
        <v>0.62620905498028157</v>
      </c>
      <c r="K164" s="6">
        <f>'[1]Discounts %'!Q167</f>
        <v>0.69150643175048299</v>
      </c>
      <c r="L164" s="6">
        <f>'[1]Discounts %'!R167</f>
        <v>0.64732982451657806</v>
      </c>
      <c r="M164" s="6">
        <f>'[1]Discounts %'!S167</f>
        <v>0.62889548085069868</v>
      </c>
      <c r="N164" s="6">
        <f>'[1]Discounts %'!T167</f>
        <v>0.66705447651068217</v>
      </c>
      <c r="O164" s="6">
        <f>'[1]Discounts %'!U167</f>
        <v>0.77544522853305675</v>
      </c>
      <c r="P164" s="6">
        <f>'[1]Discounts %'!V167</f>
        <v>0.79564462636478728</v>
      </c>
      <c r="Q164" s="3">
        <f>'[2]Discounts %'!I167</f>
        <v>0.70946658968108278</v>
      </c>
      <c r="R164" s="3">
        <f>'[2]Discounts %'!J167</f>
        <v>0.80729837863172182</v>
      </c>
      <c r="S164" s="3">
        <f>'[2]Discounts %'!K167</f>
        <v>0.8029268404749953</v>
      </c>
      <c r="T164" s="3">
        <f>'[2]Discounts %'!L167</f>
        <v>0.81245576272915254</v>
      </c>
      <c r="U164" s="3">
        <f>'[2]Discounts %'!M167</f>
        <v>0.7411036600189832</v>
      </c>
      <c r="V164" s="3">
        <f>'[2]Discounts %'!N167</f>
        <v>0.8841519291244988</v>
      </c>
      <c r="W164" s="3">
        <f>'[2]Discounts %'!O167</f>
        <v>0.77772409112908147</v>
      </c>
      <c r="X164" s="3">
        <f>'[2]Discounts %'!P167</f>
        <v>0.61604431828721617</v>
      </c>
      <c r="Y164" s="3">
        <f>'[2]Discounts %'!Q167</f>
        <v>0.69098087437428024</v>
      </c>
      <c r="Z164" s="3">
        <f>'[2]Discounts %'!R167</f>
        <v>0.64818490069764223</v>
      </c>
      <c r="AA164" s="3">
        <f>'[2]Discounts %'!S167</f>
        <v>0.62889548085069868</v>
      </c>
      <c r="AB164" s="3">
        <f>'[2]Discounts %'!T167</f>
        <v>0.66705447651068217</v>
      </c>
      <c r="AC164" s="3">
        <f>'[2]Discounts %'!U167</f>
        <v>0.77544522853305675</v>
      </c>
      <c r="AD164" s="3">
        <f>'[2]Discounts %'!V167</f>
        <v>0.79564462636478728</v>
      </c>
      <c r="AE164" s="6">
        <f t="shared" ref="AE164:AE203" si="31">Q164-C164</f>
        <v>0</v>
      </c>
      <c r="AF164" s="6">
        <f t="shared" ref="AF164:AF203" si="32">R164-D164</f>
        <v>0</v>
      </c>
      <c r="AG164" s="6">
        <f t="shared" ref="AG164:AG203" si="33">S164-E164</f>
        <v>0</v>
      </c>
      <c r="AH164" s="6">
        <f t="shared" ref="AH164:AH203" si="34">T164-F164</f>
        <v>0</v>
      </c>
      <c r="AI164" s="6">
        <f t="shared" ref="AI164:AI203" si="35">U164-G164</f>
        <v>0</v>
      </c>
      <c r="AJ164" s="6">
        <f t="shared" ref="AJ164:AJ203" si="36">V164-H164</f>
        <v>0</v>
      </c>
      <c r="AK164" s="6">
        <f t="shared" ref="AK164:AK203" si="37">W164-I164</f>
        <v>0</v>
      </c>
      <c r="AL164" s="6">
        <f t="shared" ref="AL164:AL203" si="38">X164-J164</f>
        <v>-1.016473669306539E-2</v>
      </c>
      <c r="AM164" s="6">
        <f t="shared" ref="AM164:AM203" si="39">Y164-K164</f>
        <v>-5.2555737620274545E-4</v>
      </c>
      <c r="AN164" s="6">
        <f t="shared" ref="AN164:AN203" si="40">Z164-L164</f>
        <v>8.5507618106417382E-4</v>
      </c>
      <c r="AO164" s="6">
        <f t="shared" ref="AO164:AO203" si="41">AA164-M164</f>
        <v>0</v>
      </c>
      <c r="AP164" s="6">
        <f t="shared" ref="AP164:AP203" si="42">AB164-N164</f>
        <v>0</v>
      </c>
      <c r="AQ164" s="6">
        <f t="shared" ref="AQ164:AQ203" si="43">AC164-O164</f>
        <v>0</v>
      </c>
      <c r="AR164" s="6">
        <f t="shared" ref="AR164:AR203" si="44">AD164-P164</f>
        <v>0</v>
      </c>
    </row>
    <row r="165" spans="1:44" x14ac:dyDescent="0.25">
      <c r="A165" s="1" t="str">
        <f>'[2]Discounts %'!$E168</f>
        <v>EHV</v>
      </c>
      <c r="B165" s="1" t="str">
        <f>'[2]Discounts per kWh'!$F168</f>
        <v>NHH UMS category B</v>
      </c>
      <c r="C165" s="6">
        <f>'[1]Discounts %'!I168</f>
        <v>0.70946658968108278</v>
      </c>
      <c r="D165" s="6">
        <f>'[1]Discounts %'!J168</f>
        <v>0.80729837863172182</v>
      </c>
      <c r="E165" s="6">
        <f>'[1]Discounts %'!K168</f>
        <v>0.8029268404749953</v>
      </c>
      <c r="F165" s="6">
        <f>'[1]Discounts %'!L168</f>
        <v>0.81245576272915254</v>
      </c>
      <c r="G165" s="6">
        <f>'[1]Discounts %'!M168</f>
        <v>0.7411036600189832</v>
      </c>
      <c r="H165" s="6">
        <f>'[1]Discounts %'!N168</f>
        <v>0.8841519291244988</v>
      </c>
      <c r="I165" s="6">
        <f>'[1]Discounts %'!O168</f>
        <v>0.77772409112908147</v>
      </c>
      <c r="J165" s="6">
        <f>'[1]Discounts %'!P168</f>
        <v>0.62620905498028157</v>
      </c>
      <c r="K165" s="6">
        <f>'[1]Discounts %'!Q168</f>
        <v>0.69150643175048299</v>
      </c>
      <c r="L165" s="6">
        <f>'[1]Discounts %'!R168</f>
        <v>0.64732982451657806</v>
      </c>
      <c r="M165" s="6">
        <f>'[1]Discounts %'!S168</f>
        <v>0.62889548085069868</v>
      </c>
      <c r="N165" s="6">
        <f>'[1]Discounts %'!T168</f>
        <v>0.66705447651068217</v>
      </c>
      <c r="O165" s="6">
        <f>'[1]Discounts %'!U168</f>
        <v>0.77544522853305675</v>
      </c>
      <c r="P165" s="6">
        <f>'[1]Discounts %'!V168</f>
        <v>0.79564462636478728</v>
      </c>
      <c r="Q165" s="3">
        <f>'[2]Discounts %'!I168</f>
        <v>0.70946658968108278</v>
      </c>
      <c r="R165" s="3">
        <f>'[2]Discounts %'!J168</f>
        <v>0.80729837863172182</v>
      </c>
      <c r="S165" s="3">
        <f>'[2]Discounts %'!K168</f>
        <v>0.8029268404749953</v>
      </c>
      <c r="T165" s="3">
        <f>'[2]Discounts %'!L168</f>
        <v>0.81245576272915254</v>
      </c>
      <c r="U165" s="3">
        <f>'[2]Discounts %'!M168</f>
        <v>0.7411036600189832</v>
      </c>
      <c r="V165" s="3">
        <f>'[2]Discounts %'!N168</f>
        <v>0.8841519291244988</v>
      </c>
      <c r="W165" s="3">
        <f>'[2]Discounts %'!O168</f>
        <v>0.77772409112908147</v>
      </c>
      <c r="X165" s="3">
        <f>'[2]Discounts %'!P168</f>
        <v>0.61604431828721617</v>
      </c>
      <c r="Y165" s="3">
        <f>'[2]Discounts %'!Q168</f>
        <v>0.69098087437428024</v>
      </c>
      <c r="Z165" s="3">
        <f>'[2]Discounts %'!R168</f>
        <v>0.64818490069764223</v>
      </c>
      <c r="AA165" s="3">
        <f>'[2]Discounts %'!S168</f>
        <v>0.62889548085069868</v>
      </c>
      <c r="AB165" s="3">
        <f>'[2]Discounts %'!T168</f>
        <v>0.66705447651068217</v>
      </c>
      <c r="AC165" s="3">
        <f>'[2]Discounts %'!U168</f>
        <v>0.77544522853305675</v>
      </c>
      <c r="AD165" s="3">
        <f>'[2]Discounts %'!V168</f>
        <v>0.79564462636478728</v>
      </c>
      <c r="AE165" s="6">
        <f t="shared" si="31"/>
        <v>0</v>
      </c>
      <c r="AF165" s="6">
        <f t="shared" si="32"/>
        <v>0</v>
      </c>
      <c r="AG165" s="6">
        <f t="shared" si="33"/>
        <v>0</v>
      </c>
      <c r="AH165" s="6">
        <f t="shared" si="34"/>
        <v>0</v>
      </c>
      <c r="AI165" s="6">
        <f t="shared" si="35"/>
        <v>0</v>
      </c>
      <c r="AJ165" s="6">
        <f t="shared" si="36"/>
        <v>0</v>
      </c>
      <c r="AK165" s="6">
        <f t="shared" si="37"/>
        <v>0</v>
      </c>
      <c r="AL165" s="6">
        <f t="shared" si="38"/>
        <v>-1.016473669306539E-2</v>
      </c>
      <c r="AM165" s="6">
        <f t="shared" si="39"/>
        <v>-5.2555737620274545E-4</v>
      </c>
      <c r="AN165" s="6">
        <f t="shared" si="40"/>
        <v>8.5507618106417382E-4</v>
      </c>
      <c r="AO165" s="6">
        <f t="shared" si="41"/>
        <v>0</v>
      </c>
      <c r="AP165" s="6">
        <f t="shared" si="42"/>
        <v>0</v>
      </c>
      <c r="AQ165" s="6">
        <f t="shared" si="43"/>
        <v>0</v>
      </c>
      <c r="AR165" s="6">
        <f t="shared" si="44"/>
        <v>0</v>
      </c>
    </row>
    <row r="166" spans="1:44" x14ac:dyDescent="0.25">
      <c r="A166" s="1" t="str">
        <f>'[2]Discounts %'!$E169</f>
        <v>EHV</v>
      </c>
      <c r="B166" s="1" t="str">
        <f>'[2]Discounts per kWh'!$F169</f>
        <v>NHH UMS category C</v>
      </c>
      <c r="C166" s="6">
        <f>'[1]Discounts %'!I169</f>
        <v>0.70946658968108278</v>
      </c>
      <c r="D166" s="6">
        <f>'[1]Discounts %'!J169</f>
        <v>0.80729837863172182</v>
      </c>
      <c r="E166" s="6">
        <f>'[1]Discounts %'!K169</f>
        <v>0.8029268404749953</v>
      </c>
      <c r="F166" s="6">
        <f>'[1]Discounts %'!L169</f>
        <v>0.81245576272915254</v>
      </c>
      <c r="G166" s="6">
        <f>'[1]Discounts %'!M169</f>
        <v>0.7411036600189832</v>
      </c>
      <c r="H166" s="6">
        <f>'[1]Discounts %'!N169</f>
        <v>0.8841519291244988</v>
      </c>
      <c r="I166" s="6">
        <f>'[1]Discounts %'!O169</f>
        <v>0.77772409112908147</v>
      </c>
      <c r="J166" s="6">
        <f>'[1]Discounts %'!P169</f>
        <v>0.62620905498028157</v>
      </c>
      <c r="K166" s="6">
        <f>'[1]Discounts %'!Q169</f>
        <v>0.69150643175048299</v>
      </c>
      <c r="L166" s="6">
        <f>'[1]Discounts %'!R169</f>
        <v>0.64732982451657806</v>
      </c>
      <c r="M166" s="6">
        <f>'[1]Discounts %'!S169</f>
        <v>0.62889548085069868</v>
      </c>
      <c r="N166" s="6">
        <f>'[1]Discounts %'!T169</f>
        <v>0.66705447651068217</v>
      </c>
      <c r="O166" s="6">
        <f>'[1]Discounts %'!U169</f>
        <v>0.77544522853305675</v>
      </c>
      <c r="P166" s="6">
        <f>'[1]Discounts %'!V169</f>
        <v>0.79564462636478728</v>
      </c>
      <c r="Q166" s="3">
        <f>'[2]Discounts %'!I169</f>
        <v>0.70946658968108278</v>
      </c>
      <c r="R166" s="3">
        <f>'[2]Discounts %'!J169</f>
        <v>0.80729837863172182</v>
      </c>
      <c r="S166" s="3">
        <f>'[2]Discounts %'!K169</f>
        <v>0.8029268404749953</v>
      </c>
      <c r="T166" s="3">
        <f>'[2]Discounts %'!L169</f>
        <v>0.81245576272915254</v>
      </c>
      <c r="U166" s="3">
        <f>'[2]Discounts %'!M169</f>
        <v>0.7411036600189832</v>
      </c>
      <c r="V166" s="3">
        <f>'[2]Discounts %'!N169</f>
        <v>0.8841519291244988</v>
      </c>
      <c r="W166" s="3">
        <f>'[2]Discounts %'!O169</f>
        <v>0.77772409112908147</v>
      </c>
      <c r="X166" s="3">
        <f>'[2]Discounts %'!P169</f>
        <v>0.61604431828721617</v>
      </c>
      <c r="Y166" s="3">
        <f>'[2]Discounts %'!Q169</f>
        <v>0.69098087437428024</v>
      </c>
      <c r="Z166" s="3">
        <f>'[2]Discounts %'!R169</f>
        <v>0.64818490069764223</v>
      </c>
      <c r="AA166" s="3">
        <f>'[2]Discounts %'!S169</f>
        <v>0.62889548085069868</v>
      </c>
      <c r="AB166" s="3">
        <f>'[2]Discounts %'!T169</f>
        <v>0.66705447651068217</v>
      </c>
      <c r="AC166" s="3">
        <f>'[2]Discounts %'!U169</f>
        <v>0.77544522853305675</v>
      </c>
      <c r="AD166" s="3">
        <f>'[2]Discounts %'!V169</f>
        <v>0.79564462636478728</v>
      </c>
      <c r="AE166" s="6">
        <f t="shared" si="31"/>
        <v>0</v>
      </c>
      <c r="AF166" s="6">
        <f t="shared" si="32"/>
        <v>0</v>
      </c>
      <c r="AG166" s="6">
        <f t="shared" si="33"/>
        <v>0</v>
      </c>
      <c r="AH166" s="6">
        <f t="shared" si="34"/>
        <v>0</v>
      </c>
      <c r="AI166" s="6">
        <f t="shared" si="35"/>
        <v>0</v>
      </c>
      <c r="AJ166" s="6">
        <f t="shared" si="36"/>
        <v>0</v>
      </c>
      <c r="AK166" s="6">
        <f t="shared" si="37"/>
        <v>0</v>
      </c>
      <c r="AL166" s="6">
        <f t="shared" si="38"/>
        <v>-1.016473669306539E-2</v>
      </c>
      <c r="AM166" s="6">
        <f t="shared" si="39"/>
        <v>-5.2555737620274545E-4</v>
      </c>
      <c r="AN166" s="6">
        <f t="shared" si="40"/>
        <v>8.5507618106417382E-4</v>
      </c>
      <c r="AO166" s="6">
        <f t="shared" si="41"/>
        <v>0</v>
      </c>
      <c r="AP166" s="6">
        <f t="shared" si="42"/>
        <v>0</v>
      </c>
      <c r="AQ166" s="6">
        <f t="shared" si="43"/>
        <v>0</v>
      </c>
      <c r="AR166" s="6">
        <f t="shared" si="44"/>
        <v>0</v>
      </c>
    </row>
    <row r="167" spans="1:44" x14ac:dyDescent="0.25">
      <c r="A167" s="1" t="str">
        <f>'[2]Discounts %'!$E170</f>
        <v>EHV</v>
      </c>
      <c r="B167" s="1" t="str">
        <f>'[2]Discounts per kWh'!$F170</f>
        <v>NHH UMS category D</v>
      </c>
      <c r="C167" s="6">
        <f>'[1]Discounts %'!I170</f>
        <v>0.70946658968108278</v>
      </c>
      <c r="D167" s="6">
        <f>'[1]Discounts %'!J170</f>
        <v>0.80729837863172182</v>
      </c>
      <c r="E167" s="6">
        <f>'[1]Discounts %'!K170</f>
        <v>0.8029268404749953</v>
      </c>
      <c r="F167" s="6">
        <f>'[1]Discounts %'!L170</f>
        <v>0.81245576272915254</v>
      </c>
      <c r="G167" s="6">
        <f>'[1]Discounts %'!M170</f>
        <v>0.7411036600189832</v>
      </c>
      <c r="H167" s="6">
        <f>'[1]Discounts %'!N170</f>
        <v>0.8841519291244988</v>
      </c>
      <c r="I167" s="6">
        <f>'[1]Discounts %'!O170</f>
        <v>0.77772409112908147</v>
      </c>
      <c r="J167" s="6">
        <f>'[1]Discounts %'!P170</f>
        <v>0.62620905498028157</v>
      </c>
      <c r="K167" s="6">
        <f>'[1]Discounts %'!Q170</f>
        <v>0.69150643175048299</v>
      </c>
      <c r="L167" s="6">
        <f>'[1]Discounts %'!R170</f>
        <v>0.64732982451657806</v>
      </c>
      <c r="M167" s="6">
        <f>'[1]Discounts %'!S170</f>
        <v>0.62889548085069868</v>
      </c>
      <c r="N167" s="6">
        <f>'[1]Discounts %'!T170</f>
        <v>0.66705447651068217</v>
      </c>
      <c r="O167" s="6">
        <f>'[1]Discounts %'!U170</f>
        <v>0.77544522853305675</v>
      </c>
      <c r="P167" s="6">
        <f>'[1]Discounts %'!V170</f>
        <v>0.79564462636478728</v>
      </c>
      <c r="Q167" s="3">
        <f>'[2]Discounts %'!I170</f>
        <v>0.70946658968108278</v>
      </c>
      <c r="R167" s="3">
        <f>'[2]Discounts %'!J170</f>
        <v>0.80729837863172182</v>
      </c>
      <c r="S167" s="3">
        <f>'[2]Discounts %'!K170</f>
        <v>0.8029268404749953</v>
      </c>
      <c r="T167" s="3">
        <f>'[2]Discounts %'!L170</f>
        <v>0.81245576272915254</v>
      </c>
      <c r="U167" s="3">
        <f>'[2]Discounts %'!M170</f>
        <v>0.7411036600189832</v>
      </c>
      <c r="V167" s="3">
        <f>'[2]Discounts %'!N170</f>
        <v>0.8841519291244988</v>
      </c>
      <c r="W167" s="3">
        <f>'[2]Discounts %'!O170</f>
        <v>0.77772409112908147</v>
      </c>
      <c r="X167" s="3">
        <f>'[2]Discounts %'!P170</f>
        <v>0.61604431828721617</v>
      </c>
      <c r="Y167" s="3">
        <f>'[2]Discounts %'!Q170</f>
        <v>0.69098087437428024</v>
      </c>
      <c r="Z167" s="3">
        <f>'[2]Discounts %'!R170</f>
        <v>0.64818490069764223</v>
      </c>
      <c r="AA167" s="3">
        <f>'[2]Discounts %'!S170</f>
        <v>0.62889548085069868</v>
      </c>
      <c r="AB167" s="3">
        <f>'[2]Discounts %'!T170</f>
        <v>0.66705447651068217</v>
      </c>
      <c r="AC167" s="3">
        <f>'[2]Discounts %'!U170</f>
        <v>0.77544522853305675</v>
      </c>
      <c r="AD167" s="3">
        <f>'[2]Discounts %'!V170</f>
        <v>0.79564462636478728</v>
      </c>
      <c r="AE167" s="6">
        <f t="shared" si="31"/>
        <v>0</v>
      </c>
      <c r="AF167" s="6">
        <f t="shared" si="32"/>
        <v>0</v>
      </c>
      <c r="AG167" s="6">
        <f t="shared" si="33"/>
        <v>0</v>
      </c>
      <c r="AH167" s="6">
        <f t="shared" si="34"/>
        <v>0</v>
      </c>
      <c r="AI167" s="6">
        <f t="shared" si="35"/>
        <v>0</v>
      </c>
      <c r="AJ167" s="6">
        <f t="shared" si="36"/>
        <v>0</v>
      </c>
      <c r="AK167" s="6">
        <f t="shared" si="37"/>
        <v>0</v>
      </c>
      <c r="AL167" s="6">
        <f t="shared" si="38"/>
        <v>-1.016473669306539E-2</v>
      </c>
      <c r="AM167" s="6">
        <f t="shared" si="39"/>
        <v>-5.2555737620274545E-4</v>
      </c>
      <c r="AN167" s="6">
        <f t="shared" si="40"/>
        <v>8.5507618106417382E-4</v>
      </c>
      <c r="AO167" s="6">
        <f t="shared" si="41"/>
        <v>0</v>
      </c>
      <c r="AP167" s="6">
        <f t="shared" si="42"/>
        <v>0</v>
      </c>
      <c r="AQ167" s="6">
        <f t="shared" si="43"/>
        <v>0</v>
      </c>
      <c r="AR167" s="6">
        <f t="shared" si="44"/>
        <v>0</v>
      </c>
    </row>
    <row r="168" spans="1:44" x14ac:dyDescent="0.25">
      <c r="A168" s="1" t="str">
        <f>'[2]Discounts %'!$E171</f>
        <v>EHV</v>
      </c>
      <c r="B168" s="1" t="str">
        <f>'[2]Discounts per kWh'!$F171</f>
        <v>LV UMS (Pseudo HH Metered)</v>
      </c>
      <c r="C168" s="6">
        <f>'[1]Discounts %'!I171</f>
        <v>0.70946658968108278</v>
      </c>
      <c r="D168" s="6">
        <f>'[1]Discounts %'!J171</f>
        <v>0.80729837863172182</v>
      </c>
      <c r="E168" s="6">
        <f>'[1]Discounts %'!K171</f>
        <v>0.8029268404749953</v>
      </c>
      <c r="F168" s="6">
        <f>'[1]Discounts %'!L171</f>
        <v>0.81245576272915254</v>
      </c>
      <c r="G168" s="6">
        <f>'[1]Discounts %'!M171</f>
        <v>0.7411036600189832</v>
      </c>
      <c r="H168" s="6">
        <f>'[1]Discounts %'!N171</f>
        <v>0.8841519291244988</v>
      </c>
      <c r="I168" s="6">
        <f>'[1]Discounts %'!O171</f>
        <v>0.77772409112908147</v>
      </c>
      <c r="J168" s="6">
        <f>'[1]Discounts %'!P171</f>
        <v>0.62620905498028157</v>
      </c>
      <c r="K168" s="6">
        <f>'[1]Discounts %'!Q171</f>
        <v>0.69150643175048299</v>
      </c>
      <c r="L168" s="6">
        <f>'[1]Discounts %'!R171</f>
        <v>0.64732982451657806</v>
      </c>
      <c r="M168" s="6">
        <f>'[1]Discounts %'!S171</f>
        <v>0.62889548085069868</v>
      </c>
      <c r="N168" s="6">
        <f>'[1]Discounts %'!T171</f>
        <v>0.66705447651068217</v>
      </c>
      <c r="O168" s="6">
        <f>'[1]Discounts %'!U171</f>
        <v>0.77544522853305675</v>
      </c>
      <c r="P168" s="6">
        <f>'[1]Discounts %'!V171</f>
        <v>0.79564462636478728</v>
      </c>
      <c r="Q168" s="3">
        <f>'[2]Discounts %'!I171</f>
        <v>0.70946658968108278</v>
      </c>
      <c r="R168" s="3">
        <f>'[2]Discounts %'!J171</f>
        <v>0.80729837863172182</v>
      </c>
      <c r="S168" s="3">
        <f>'[2]Discounts %'!K171</f>
        <v>0.8029268404749953</v>
      </c>
      <c r="T168" s="3">
        <f>'[2]Discounts %'!L171</f>
        <v>0.81245576272915254</v>
      </c>
      <c r="U168" s="3">
        <f>'[2]Discounts %'!M171</f>
        <v>0.7411036600189832</v>
      </c>
      <c r="V168" s="3">
        <f>'[2]Discounts %'!N171</f>
        <v>0.8841519291244988</v>
      </c>
      <c r="W168" s="3">
        <f>'[2]Discounts %'!O171</f>
        <v>0.77772409112908147</v>
      </c>
      <c r="X168" s="3">
        <f>'[2]Discounts %'!P171</f>
        <v>0.61604431828721617</v>
      </c>
      <c r="Y168" s="3">
        <f>'[2]Discounts %'!Q171</f>
        <v>0.69098087437428024</v>
      </c>
      <c r="Z168" s="3">
        <f>'[2]Discounts %'!R171</f>
        <v>0.64818490069764223</v>
      </c>
      <c r="AA168" s="3">
        <f>'[2]Discounts %'!S171</f>
        <v>0.62889548085069868</v>
      </c>
      <c r="AB168" s="3">
        <f>'[2]Discounts %'!T171</f>
        <v>0.66705447651068217</v>
      </c>
      <c r="AC168" s="3">
        <f>'[2]Discounts %'!U171</f>
        <v>0.77544522853305675</v>
      </c>
      <c r="AD168" s="3">
        <f>'[2]Discounts %'!V171</f>
        <v>0.79564462636478728</v>
      </c>
      <c r="AE168" s="6">
        <f t="shared" si="31"/>
        <v>0</v>
      </c>
      <c r="AF168" s="6">
        <f t="shared" si="32"/>
        <v>0</v>
      </c>
      <c r="AG168" s="6">
        <f t="shared" si="33"/>
        <v>0</v>
      </c>
      <c r="AH168" s="6">
        <f t="shared" si="34"/>
        <v>0</v>
      </c>
      <c r="AI168" s="6">
        <f t="shared" si="35"/>
        <v>0</v>
      </c>
      <c r="AJ168" s="6">
        <f t="shared" si="36"/>
        <v>0</v>
      </c>
      <c r="AK168" s="6">
        <f t="shared" si="37"/>
        <v>0</v>
      </c>
      <c r="AL168" s="6">
        <f t="shared" si="38"/>
        <v>-1.016473669306539E-2</v>
      </c>
      <c r="AM168" s="6">
        <f t="shared" si="39"/>
        <v>-5.2555737620274545E-4</v>
      </c>
      <c r="AN168" s="6">
        <f t="shared" si="40"/>
        <v>8.5507618106417382E-4</v>
      </c>
      <c r="AO168" s="6">
        <f t="shared" si="41"/>
        <v>0</v>
      </c>
      <c r="AP168" s="6">
        <f t="shared" si="42"/>
        <v>0</v>
      </c>
      <c r="AQ168" s="6">
        <f t="shared" si="43"/>
        <v>0</v>
      </c>
      <c r="AR168" s="6">
        <f t="shared" si="44"/>
        <v>0</v>
      </c>
    </row>
    <row r="169" spans="1:44" x14ac:dyDescent="0.25">
      <c r="A169" s="1" t="str">
        <f>'[2]Discounts %'!$E172</f>
        <v>EHV</v>
      </c>
      <c r="B169" s="1" t="str">
        <f>'[2]Discounts per kWh'!$F172</f>
        <v>LV Generation NHH or Aggregate HH</v>
      </c>
      <c r="C169" s="6">
        <f>'[1]Discounts %'!I172</f>
        <v>0.55207960930154398</v>
      </c>
      <c r="D169" s="6">
        <f>'[1]Discounts %'!J172</f>
        <v>0.68040638039674417</v>
      </c>
      <c r="E169" s="6">
        <f>'[1]Discounts %'!K172</f>
        <v>0.6757441152068927</v>
      </c>
      <c r="F169" s="6">
        <f>'[1]Discounts %'!L172</f>
        <v>0.73776115036555956</v>
      </c>
      <c r="G169" s="6">
        <f>'[1]Discounts %'!M172</f>
        <v>0.59678630011919642</v>
      </c>
      <c r="H169" s="6">
        <f>'[1]Discounts %'!N172</f>
        <v>0.81567579507811216</v>
      </c>
      <c r="I169" s="6">
        <f>'[1]Discounts %'!O172</f>
        <v>0.65367560030447258</v>
      </c>
      <c r="J169" s="6">
        <f>'[1]Discounts %'!P172</f>
        <v>0.48188600204408616</v>
      </c>
      <c r="K169" s="6">
        <f>'[1]Discounts %'!Q172</f>
        <v>0.54502104290075581</v>
      </c>
      <c r="L169" s="6">
        <f>'[1]Discounts %'!R172</f>
        <v>0.48438042124771663</v>
      </c>
      <c r="M169" s="6">
        <f>'[1]Discounts %'!S172</f>
        <v>0.46917842851974856</v>
      </c>
      <c r="N169" s="6">
        <f>'[1]Discounts %'!T172</f>
        <v>0.4963757190969903</v>
      </c>
      <c r="O169" s="6">
        <f>'[1]Discounts %'!U172</f>
        <v>0.63694511640220941</v>
      </c>
      <c r="P169" s="6">
        <f>'[1]Discounts %'!V172</f>
        <v>0.69359532880917929</v>
      </c>
      <c r="Q169" s="3">
        <f>'[2]Discounts %'!I172</f>
        <v>0.55207960930154398</v>
      </c>
      <c r="R169" s="3">
        <f>'[2]Discounts %'!J172</f>
        <v>0.68040638039674417</v>
      </c>
      <c r="S169" s="3">
        <f>'[2]Discounts %'!K172</f>
        <v>0.6757441152068927</v>
      </c>
      <c r="T169" s="3">
        <f>'[2]Discounts %'!L172</f>
        <v>0.73776115036555956</v>
      </c>
      <c r="U169" s="3">
        <f>'[2]Discounts %'!M172</f>
        <v>0.59678630011919631</v>
      </c>
      <c r="V169" s="3">
        <f>'[2]Discounts %'!N172</f>
        <v>0.81567579507811216</v>
      </c>
      <c r="W169" s="3">
        <f>'[2]Discounts %'!O172</f>
        <v>0.65367560030447258</v>
      </c>
      <c r="X169" s="3">
        <f>'[2]Discounts %'!P172</f>
        <v>0.47111132478903167</v>
      </c>
      <c r="Y169" s="3">
        <f>'[2]Discounts %'!Q172</f>
        <v>0.54441034605615002</v>
      </c>
      <c r="Z169" s="3">
        <f>'[2]Discounts %'!R172</f>
        <v>0.48531645515581812</v>
      </c>
      <c r="AA169" s="3">
        <f>'[2]Discounts %'!S172</f>
        <v>0.46917842851974856</v>
      </c>
      <c r="AB169" s="3">
        <f>'[2]Discounts %'!T172</f>
        <v>0.4963757190969903</v>
      </c>
      <c r="AC169" s="3">
        <f>'[2]Discounts %'!U172</f>
        <v>0.63694511640220941</v>
      </c>
      <c r="AD169" s="3">
        <f>'[2]Discounts %'!V172</f>
        <v>0.69359532880917929</v>
      </c>
      <c r="AE169" s="6">
        <f t="shared" si="31"/>
        <v>0</v>
      </c>
      <c r="AF169" s="6">
        <f t="shared" si="32"/>
        <v>0</v>
      </c>
      <c r="AG169" s="6">
        <f t="shared" si="33"/>
        <v>0</v>
      </c>
      <c r="AH169" s="6">
        <f t="shared" si="34"/>
        <v>0</v>
      </c>
      <c r="AI169" s="6">
        <f t="shared" si="35"/>
        <v>0</v>
      </c>
      <c r="AJ169" s="6">
        <f t="shared" si="36"/>
        <v>0</v>
      </c>
      <c r="AK169" s="6">
        <f t="shared" si="37"/>
        <v>0</v>
      </c>
      <c r="AL169" s="6">
        <f t="shared" si="38"/>
        <v>-1.0774677255054488E-2</v>
      </c>
      <c r="AM169" s="6">
        <f t="shared" si="39"/>
        <v>-6.1069684460579587E-4</v>
      </c>
      <c r="AN169" s="6">
        <f t="shared" si="40"/>
        <v>9.3603390810148568E-4</v>
      </c>
      <c r="AO169" s="6">
        <f t="shared" si="41"/>
        <v>0</v>
      </c>
      <c r="AP169" s="6">
        <f t="shared" si="42"/>
        <v>0</v>
      </c>
      <c r="AQ169" s="6">
        <f t="shared" si="43"/>
        <v>0</v>
      </c>
      <c r="AR169" s="6">
        <f t="shared" si="44"/>
        <v>0</v>
      </c>
    </row>
    <row r="170" spans="1:44" x14ac:dyDescent="0.25">
      <c r="A170" s="1" t="str">
        <f>'[2]Discounts %'!$E173</f>
        <v>EHV</v>
      </c>
      <c r="B170" s="1" t="str">
        <f>'[2]Discounts per kWh'!$F173</f>
        <v>LV Sub Generation NHH</v>
      </c>
      <c r="C170" s="6">
        <f>'[1]Discounts %'!I173</f>
        <v>0.47562509538219977</v>
      </c>
      <c r="D170" s="6">
        <f>'[1]Discounts %'!J173</f>
        <v>0.61106713260079881</v>
      </c>
      <c r="E170" s="6">
        <f>'[1]Discounts %'!K173</f>
        <v>0.59783591913251777</v>
      </c>
      <c r="F170" s="6">
        <f>'[1]Discounts %'!L173</f>
        <v>0.71560245032904601</v>
      </c>
      <c r="G170" s="6">
        <f>'[1]Discounts %'!M173</f>
        <v>0.54195391938043547</v>
      </c>
      <c r="H170" s="6">
        <f>'[1]Discounts %'!N173</f>
        <v>0.79042326846104072</v>
      </c>
      <c r="I170" s="6">
        <f>'[1]Discounts %'!O173</f>
        <v>0.61240286909560027</v>
      </c>
      <c r="J170" s="6">
        <f>'[1]Discounts %'!P173</f>
        <v>0.42400939831965134</v>
      </c>
      <c r="K170" s="6">
        <f>'[1]Discounts %'!Q173</f>
        <v>0.49374973023598751</v>
      </c>
      <c r="L170" s="6">
        <f>'[1]Discounts %'!R173</f>
        <v>0.43052307301399295</v>
      </c>
      <c r="M170" s="6">
        <f>'[1]Discounts %'!S173</f>
        <v>0.40199522773380908</v>
      </c>
      <c r="N170" s="6">
        <f>'[1]Discounts %'!T173</f>
        <v>0.42551932808393034</v>
      </c>
      <c r="O170" s="6">
        <f>'[1]Discounts %'!U173</f>
        <v>0.572345466184633</v>
      </c>
      <c r="P170" s="6">
        <f>'[1]Discounts %'!V173</f>
        <v>0.63571432245317783</v>
      </c>
      <c r="Q170" s="3">
        <f>'[2]Discounts %'!I173</f>
        <v>0.47562509538219977</v>
      </c>
      <c r="R170" s="3">
        <f>'[2]Discounts %'!J173</f>
        <v>0.61106713260079881</v>
      </c>
      <c r="S170" s="3">
        <f>'[2]Discounts %'!K173</f>
        <v>0.59783591913251777</v>
      </c>
      <c r="T170" s="3">
        <f>'[2]Discounts %'!L173</f>
        <v>0.71560245032904601</v>
      </c>
      <c r="U170" s="3">
        <f>'[2]Discounts %'!M173</f>
        <v>0.54195391938043536</v>
      </c>
      <c r="V170" s="3">
        <f>'[2]Discounts %'!N173</f>
        <v>0.79042326846104072</v>
      </c>
      <c r="W170" s="3">
        <f>'[2]Discounts %'!O173</f>
        <v>0.61240286909560027</v>
      </c>
      <c r="X170" s="3">
        <f>'[2]Discounts %'!P173</f>
        <v>0.41349602381289069</v>
      </c>
      <c r="Y170" s="3">
        <f>'[2]Discounts %'!Q173</f>
        <v>0.49313421557846915</v>
      </c>
      <c r="Z170" s="3">
        <f>'[2]Discounts %'!R173</f>
        <v>0.43144211602151594</v>
      </c>
      <c r="AA170" s="3">
        <f>'[2]Discounts %'!S173</f>
        <v>0.40199522773380908</v>
      </c>
      <c r="AB170" s="3">
        <f>'[2]Discounts %'!T173</f>
        <v>0.42551932808393034</v>
      </c>
      <c r="AC170" s="3">
        <f>'[2]Discounts %'!U173</f>
        <v>0.572345466184633</v>
      </c>
      <c r="AD170" s="3">
        <f>'[2]Discounts %'!V173</f>
        <v>0.63571432245317783</v>
      </c>
      <c r="AE170" s="6">
        <f t="shared" si="31"/>
        <v>0</v>
      </c>
      <c r="AF170" s="6">
        <f t="shared" si="32"/>
        <v>0</v>
      </c>
      <c r="AG170" s="6">
        <f t="shared" si="33"/>
        <v>0</v>
      </c>
      <c r="AH170" s="6">
        <f t="shared" si="34"/>
        <v>0</v>
      </c>
      <c r="AI170" s="6">
        <f t="shared" si="35"/>
        <v>0</v>
      </c>
      <c r="AJ170" s="6">
        <f t="shared" si="36"/>
        <v>0</v>
      </c>
      <c r="AK170" s="6">
        <f t="shared" si="37"/>
        <v>0</v>
      </c>
      <c r="AL170" s="6">
        <f t="shared" si="38"/>
        <v>-1.0513374506760653E-2</v>
      </c>
      <c r="AM170" s="6">
        <f t="shared" si="39"/>
        <v>-6.1551465751835677E-4</v>
      </c>
      <c r="AN170" s="6">
        <f t="shared" si="40"/>
        <v>9.1904300752299051E-4</v>
      </c>
      <c r="AO170" s="6">
        <f t="shared" si="41"/>
        <v>0</v>
      </c>
      <c r="AP170" s="6">
        <f t="shared" si="42"/>
        <v>0</v>
      </c>
      <c r="AQ170" s="6">
        <f t="shared" si="43"/>
        <v>0</v>
      </c>
      <c r="AR170" s="6">
        <f t="shared" si="44"/>
        <v>0</v>
      </c>
    </row>
    <row r="171" spans="1:44" x14ac:dyDescent="0.25">
      <c r="A171" s="1" t="str">
        <f>'[2]Discounts %'!$E174</f>
        <v>EHV</v>
      </c>
      <c r="B171" s="1" t="str">
        <f>'[2]Discounts per kWh'!$F174</f>
        <v>LV Generation Intermittent</v>
      </c>
      <c r="C171" s="6">
        <f>'[1]Discounts %'!I174</f>
        <v>0.55207960930154398</v>
      </c>
      <c r="D171" s="6">
        <f>'[1]Discounts %'!J174</f>
        <v>0.68040638039674417</v>
      </c>
      <c r="E171" s="6">
        <f>'[1]Discounts %'!K174</f>
        <v>0.6757441152068927</v>
      </c>
      <c r="F171" s="6">
        <f>'[1]Discounts %'!L174</f>
        <v>0.73776115036555956</v>
      </c>
      <c r="G171" s="6">
        <f>'[1]Discounts %'!M174</f>
        <v>0.59678630011919642</v>
      </c>
      <c r="H171" s="6">
        <f>'[1]Discounts %'!N174</f>
        <v>0.81567579507811216</v>
      </c>
      <c r="I171" s="6">
        <f>'[1]Discounts %'!O174</f>
        <v>0.65367560030447258</v>
      </c>
      <c r="J171" s="6">
        <f>'[1]Discounts %'!P174</f>
        <v>0.48188600204408616</v>
      </c>
      <c r="K171" s="6">
        <f>'[1]Discounts %'!Q174</f>
        <v>0.54502104290075581</v>
      </c>
      <c r="L171" s="6">
        <f>'[1]Discounts %'!R174</f>
        <v>0.48438042124771663</v>
      </c>
      <c r="M171" s="6">
        <f>'[1]Discounts %'!S174</f>
        <v>0.46917842851974856</v>
      </c>
      <c r="N171" s="6">
        <f>'[1]Discounts %'!T174</f>
        <v>0.4963757190969903</v>
      </c>
      <c r="O171" s="6">
        <f>'[1]Discounts %'!U174</f>
        <v>0.63694511640220941</v>
      </c>
      <c r="P171" s="6">
        <f>'[1]Discounts %'!V174</f>
        <v>0.69359532880917929</v>
      </c>
      <c r="Q171" s="3">
        <f>'[2]Discounts %'!I174</f>
        <v>0.55207960930154398</v>
      </c>
      <c r="R171" s="3">
        <f>'[2]Discounts %'!J174</f>
        <v>0.68040638039674417</v>
      </c>
      <c r="S171" s="3">
        <f>'[2]Discounts %'!K174</f>
        <v>0.6757441152068927</v>
      </c>
      <c r="T171" s="3">
        <f>'[2]Discounts %'!L174</f>
        <v>0.73776115036555956</v>
      </c>
      <c r="U171" s="3">
        <f>'[2]Discounts %'!M174</f>
        <v>0.59678630011919631</v>
      </c>
      <c r="V171" s="3">
        <f>'[2]Discounts %'!N174</f>
        <v>0.81567579507811216</v>
      </c>
      <c r="W171" s="3">
        <f>'[2]Discounts %'!O174</f>
        <v>0.65367560030447258</v>
      </c>
      <c r="X171" s="3">
        <f>'[2]Discounts %'!P174</f>
        <v>0.47111132478903167</v>
      </c>
      <c r="Y171" s="3">
        <f>'[2]Discounts %'!Q174</f>
        <v>0.54441034605615002</v>
      </c>
      <c r="Z171" s="3">
        <f>'[2]Discounts %'!R174</f>
        <v>0.48531645515581812</v>
      </c>
      <c r="AA171" s="3">
        <f>'[2]Discounts %'!S174</f>
        <v>0.46917842851974856</v>
      </c>
      <c r="AB171" s="3">
        <f>'[2]Discounts %'!T174</f>
        <v>0.4963757190969903</v>
      </c>
      <c r="AC171" s="3">
        <f>'[2]Discounts %'!U174</f>
        <v>0.63694511640220941</v>
      </c>
      <c r="AD171" s="3">
        <f>'[2]Discounts %'!V174</f>
        <v>0.69359532880917929</v>
      </c>
      <c r="AE171" s="6">
        <f t="shared" si="31"/>
        <v>0</v>
      </c>
      <c r="AF171" s="6">
        <f t="shared" si="32"/>
        <v>0</v>
      </c>
      <c r="AG171" s="6">
        <f t="shared" si="33"/>
        <v>0</v>
      </c>
      <c r="AH171" s="6">
        <f t="shared" si="34"/>
        <v>0</v>
      </c>
      <c r="AI171" s="6">
        <f t="shared" si="35"/>
        <v>0</v>
      </c>
      <c r="AJ171" s="6">
        <f t="shared" si="36"/>
        <v>0</v>
      </c>
      <c r="AK171" s="6">
        <f t="shared" si="37"/>
        <v>0</v>
      </c>
      <c r="AL171" s="6">
        <f t="shared" si="38"/>
        <v>-1.0774677255054488E-2</v>
      </c>
      <c r="AM171" s="6">
        <f t="shared" si="39"/>
        <v>-6.1069684460579587E-4</v>
      </c>
      <c r="AN171" s="6">
        <f t="shared" si="40"/>
        <v>9.3603390810148568E-4</v>
      </c>
      <c r="AO171" s="6">
        <f t="shared" si="41"/>
        <v>0</v>
      </c>
      <c r="AP171" s="6">
        <f t="shared" si="42"/>
        <v>0</v>
      </c>
      <c r="AQ171" s="6">
        <f t="shared" si="43"/>
        <v>0</v>
      </c>
      <c r="AR171" s="6">
        <f t="shared" si="44"/>
        <v>0</v>
      </c>
    </row>
    <row r="172" spans="1:44" x14ac:dyDescent="0.25">
      <c r="A172" s="1" t="str">
        <f>'[2]Discounts %'!$E175</f>
        <v>EHV</v>
      </c>
      <c r="B172" s="1" t="str">
        <f>'[2]Discounts per kWh'!$F175</f>
        <v>LV Generation Non-Intermittent</v>
      </c>
      <c r="C172" s="6">
        <f>'[1]Discounts %'!I175</f>
        <v>0.55207960930154398</v>
      </c>
      <c r="D172" s="6">
        <f>'[1]Discounts %'!J175</f>
        <v>0.68040638039674417</v>
      </c>
      <c r="E172" s="6">
        <f>'[1]Discounts %'!K175</f>
        <v>0.6757441152068927</v>
      </c>
      <c r="F172" s="6">
        <f>'[1]Discounts %'!L175</f>
        <v>0.73776115036555956</v>
      </c>
      <c r="G172" s="6">
        <f>'[1]Discounts %'!M175</f>
        <v>0.59678630011919642</v>
      </c>
      <c r="H172" s="6">
        <f>'[1]Discounts %'!N175</f>
        <v>0.81567579507811216</v>
      </c>
      <c r="I172" s="6">
        <f>'[1]Discounts %'!O175</f>
        <v>0.65367560030447258</v>
      </c>
      <c r="J172" s="6">
        <f>'[1]Discounts %'!P175</f>
        <v>0.48188600204408616</v>
      </c>
      <c r="K172" s="6">
        <f>'[1]Discounts %'!Q175</f>
        <v>0.54502104290075581</v>
      </c>
      <c r="L172" s="6">
        <f>'[1]Discounts %'!R175</f>
        <v>0.48438042124771663</v>
      </c>
      <c r="M172" s="6">
        <f>'[1]Discounts %'!S175</f>
        <v>0.46917842851974856</v>
      </c>
      <c r="N172" s="6">
        <f>'[1]Discounts %'!T175</f>
        <v>0.4963757190969903</v>
      </c>
      <c r="O172" s="6">
        <f>'[1]Discounts %'!U175</f>
        <v>0.63694511640220941</v>
      </c>
      <c r="P172" s="6">
        <f>'[1]Discounts %'!V175</f>
        <v>0.69359532880917929</v>
      </c>
      <c r="Q172" s="3">
        <f>'[2]Discounts %'!I175</f>
        <v>0.55207960930154398</v>
      </c>
      <c r="R172" s="3">
        <f>'[2]Discounts %'!J175</f>
        <v>0.68040638039674417</v>
      </c>
      <c r="S172" s="3">
        <f>'[2]Discounts %'!K175</f>
        <v>0.6757441152068927</v>
      </c>
      <c r="T172" s="3">
        <f>'[2]Discounts %'!L175</f>
        <v>0.73776115036555956</v>
      </c>
      <c r="U172" s="3">
        <f>'[2]Discounts %'!M175</f>
        <v>0.59678630011919631</v>
      </c>
      <c r="V172" s="3">
        <f>'[2]Discounts %'!N175</f>
        <v>0.81567579507811216</v>
      </c>
      <c r="W172" s="3">
        <f>'[2]Discounts %'!O175</f>
        <v>0.65367560030447258</v>
      </c>
      <c r="X172" s="3">
        <f>'[2]Discounts %'!P175</f>
        <v>0.47111132478903167</v>
      </c>
      <c r="Y172" s="3">
        <f>'[2]Discounts %'!Q175</f>
        <v>0.54441034605615002</v>
      </c>
      <c r="Z172" s="3">
        <f>'[2]Discounts %'!R175</f>
        <v>0.48531645515581812</v>
      </c>
      <c r="AA172" s="3">
        <f>'[2]Discounts %'!S175</f>
        <v>0.46917842851974856</v>
      </c>
      <c r="AB172" s="3">
        <f>'[2]Discounts %'!T175</f>
        <v>0.4963757190969903</v>
      </c>
      <c r="AC172" s="3">
        <f>'[2]Discounts %'!U175</f>
        <v>0.63694511640220941</v>
      </c>
      <c r="AD172" s="3">
        <f>'[2]Discounts %'!V175</f>
        <v>0.69359532880917929</v>
      </c>
      <c r="AE172" s="6">
        <f t="shared" si="31"/>
        <v>0</v>
      </c>
      <c r="AF172" s="6">
        <f t="shared" si="32"/>
        <v>0</v>
      </c>
      <c r="AG172" s="6">
        <f t="shared" si="33"/>
        <v>0</v>
      </c>
      <c r="AH172" s="6">
        <f t="shared" si="34"/>
        <v>0</v>
      </c>
      <c r="AI172" s="6">
        <f t="shared" si="35"/>
        <v>0</v>
      </c>
      <c r="AJ172" s="6">
        <f t="shared" si="36"/>
        <v>0</v>
      </c>
      <c r="AK172" s="6">
        <f t="shared" si="37"/>
        <v>0</v>
      </c>
      <c r="AL172" s="6">
        <f t="shared" si="38"/>
        <v>-1.0774677255054488E-2</v>
      </c>
      <c r="AM172" s="6">
        <f t="shared" si="39"/>
        <v>-6.1069684460579587E-4</v>
      </c>
      <c r="AN172" s="6">
        <f t="shared" si="40"/>
        <v>9.3603390810148568E-4</v>
      </c>
      <c r="AO172" s="6">
        <f t="shared" si="41"/>
        <v>0</v>
      </c>
      <c r="AP172" s="6">
        <f t="shared" si="42"/>
        <v>0</v>
      </c>
      <c r="AQ172" s="6">
        <f t="shared" si="43"/>
        <v>0</v>
      </c>
      <c r="AR172" s="6">
        <f t="shared" si="44"/>
        <v>0</v>
      </c>
    </row>
    <row r="173" spans="1:44" x14ac:dyDescent="0.25">
      <c r="A173" s="1" t="str">
        <f>'[2]Discounts %'!$E176</f>
        <v>EHV</v>
      </c>
      <c r="B173" s="1" t="str">
        <f>'[2]Discounts per kWh'!$F176</f>
        <v>LV Sub Generation Intermittent</v>
      </c>
      <c r="C173" s="6">
        <f>'[1]Discounts %'!I176</f>
        <v>0.47562509538219977</v>
      </c>
      <c r="D173" s="6">
        <f>'[1]Discounts %'!J176</f>
        <v>0.61106713260079881</v>
      </c>
      <c r="E173" s="6">
        <f>'[1]Discounts %'!K176</f>
        <v>0.59783591913251777</v>
      </c>
      <c r="F173" s="6">
        <f>'[1]Discounts %'!L176</f>
        <v>0.71560245032904601</v>
      </c>
      <c r="G173" s="6">
        <f>'[1]Discounts %'!M176</f>
        <v>0.54195391938043547</v>
      </c>
      <c r="H173" s="6">
        <f>'[1]Discounts %'!N176</f>
        <v>0.79042326846104072</v>
      </c>
      <c r="I173" s="6">
        <f>'[1]Discounts %'!O176</f>
        <v>0.61240286909560027</v>
      </c>
      <c r="J173" s="6">
        <f>'[1]Discounts %'!P176</f>
        <v>0.42400939831965134</v>
      </c>
      <c r="K173" s="6">
        <f>'[1]Discounts %'!Q176</f>
        <v>0.49374973023598751</v>
      </c>
      <c r="L173" s="6">
        <f>'[1]Discounts %'!R176</f>
        <v>0.43052307301399295</v>
      </c>
      <c r="M173" s="6">
        <f>'[1]Discounts %'!S176</f>
        <v>0.40199522773380908</v>
      </c>
      <c r="N173" s="6">
        <f>'[1]Discounts %'!T176</f>
        <v>0.42551932808393034</v>
      </c>
      <c r="O173" s="6">
        <f>'[1]Discounts %'!U176</f>
        <v>0.572345466184633</v>
      </c>
      <c r="P173" s="6">
        <f>'[1]Discounts %'!V176</f>
        <v>0.63571432245317783</v>
      </c>
      <c r="Q173" s="3">
        <f>'[2]Discounts %'!I176</f>
        <v>0.47562509538219977</v>
      </c>
      <c r="R173" s="3">
        <f>'[2]Discounts %'!J176</f>
        <v>0.61106713260079881</v>
      </c>
      <c r="S173" s="3">
        <f>'[2]Discounts %'!K176</f>
        <v>0.59783591913251777</v>
      </c>
      <c r="T173" s="3">
        <f>'[2]Discounts %'!L176</f>
        <v>0.71560245032904601</v>
      </c>
      <c r="U173" s="3">
        <f>'[2]Discounts %'!M176</f>
        <v>0.54195391938043536</v>
      </c>
      <c r="V173" s="3">
        <f>'[2]Discounts %'!N176</f>
        <v>0.79042326846104072</v>
      </c>
      <c r="W173" s="3">
        <f>'[2]Discounts %'!O176</f>
        <v>0.61240286909560027</v>
      </c>
      <c r="X173" s="3">
        <f>'[2]Discounts %'!P176</f>
        <v>0.41349602381289069</v>
      </c>
      <c r="Y173" s="3">
        <f>'[2]Discounts %'!Q176</f>
        <v>0.49313421557846915</v>
      </c>
      <c r="Z173" s="3">
        <f>'[2]Discounts %'!R176</f>
        <v>0.43144211602151594</v>
      </c>
      <c r="AA173" s="3">
        <f>'[2]Discounts %'!S176</f>
        <v>0.40199522773380908</v>
      </c>
      <c r="AB173" s="3">
        <f>'[2]Discounts %'!T176</f>
        <v>0.42551932808393034</v>
      </c>
      <c r="AC173" s="3">
        <f>'[2]Discounts %'!U176</f>
        <v>0.572345466184633</v>
      </c>
      <c r="AD173" s="3">
        <f>'[2]Discounts %'!V176</f>
        <v>0.63571432245317783</v>
      </c>
      <c r="AE173" s="6">
        <f t="shared" si="31"/>
        <v>0</v>
      </c>
      <c r="AF173" s="6">
        <f t="shared" si="32"/>
        <v>0</v>
      </c>
      <c r="AG173" s="6">
        <f t="shared" si="33"/>
        <v>0</v>
      </c>
      <c r="AH173" s="6">
        <f t="shared" si="34"/>
        <v>0</v>
      </c>
      <c r="AI173" s="6">
        <f t="shared" si="35"/>
        <v>0</v>
      </c>
      <c r="AJ173" s="6">
        <f t="shared" si="36"/>
        <v>0</v>
      </c>
      <c r="AK173" s="6">
        <f t="shared" si="37"/>
        <v>0</v>
      </c>
      <c r="AL173" s="6">
        <f t="shared" si="38"/>
        <v>-1.0513374506760653E-2</v>
      </c>
      <c r="AM173" s="6">
        <f t="shared" si="39"/>
        <v>-6.1551465751835677E-4</v>
      </c>
      <c r="AN173" s="6">
        <f t="shared" si="40"/>
        <v>9.1904300752299051E-4</v>
      </c>
      <c r="AO173" s="6">
        <f t="shared" si="41"/>
        <v>0</v>
      </c>
      <c r="AP173" s="6">
        <f t="shared" si="42"/>
        <v>0</v>
      </c>
      <c r="AQ173" s="6">
        <f t="shared" si="43"/>
        <v>0</v>
      </c>
      <c r="AR173" s="6">
        <f t="shared" si="44"/>
        <v>0</v>
      </c>
    </row>
    <row r="174" spans="1:44" x14ac:dyDescent="0.25">
      <c r="A174" s="1" t="str">
        <f>'[2]Discounts %'!$E177</f>
        <v>EHV</v>
      </c>
      <c r="B174" s="1" t="str">
        <f>'[2]Discounts per kWh'!$F177</f>
        <v>LV Sub Generation Non-Intermittent</v>
      </c>
      <c r="C174" s="6">
        <f>'[1]Discounts %'!I177</f>
        <v>0.47562509538219977</v>
      </c>
      <c r="D174" s="6">
        <f>'[1]Discounts %'!J177</f>
        <v>0.61106713260079881</v>
      </c>
      <c r="E174" s="6">
        <f>'[1]Discounts %'!K177</f>
        <v>0.59783591913251777</v>
      </c>
      <c r="F174" s="6">
        <f>'[1]Discounts %'!L177</f>
        <v>0.71560245032904601</v>
      </c>
      <c r="G174" s="6">
        <f>'[1]Discounts %'!M177</f>
        <v>0.54195391938043547</v>
      </c>
      <c r="H174" s="6">
        <f>'[1]Discounts %'!N177</f>
        <v>0.79042326846104072</v>
      </c>
      <c r="I174" s="6">
        <f>'[1]Discounts %'!O177</f>
        <v>0.61240286909560027</v>
      </c>
      <c r="J174" s="6">
        <f>'[1]Discounts %'!P177</f>
        <v>0.42400939831965134</v>
      </c>
      <c r="K174" s="6">
        <f>'[1]Discounts %'!Q177</f>
        <v>0.49374973023598751</v>
      </c>
      <c r="L174" s="6">
        <f>'[1]Discounts %'!R177</f>
        <v>0.43052307301399295</v>
      </c>
      <c r="M174" s="6">
        <f>'[1]Discounts %'!S177</f>
        <v>0.40199522773380908</v>
      </c>
      <c r="N174" s="6">
        <f>'[1]Discounts %'!T177</f>
        <v>0.42551932808393034</v>
      </c>
      <c r="O174" s="6">
        <f>'[1]Discounts %'!U177</f>
        <v>0.572345466184633</v>
      </c>
      <c r="P174" s="6">
        <f>'[1]Discounts %'!V177</f>
        <v>0.63571432245317783</v>
      </c>
      <c r="Q174" s="3">
        <f>'[2]Discounts %'!I177</f>
        <v>0.47562509538219977</v>
      </c>
      <c r="R174" s="3">
        <f>'[2]Discounts %'!J177</f>
        <v>0.61106713260079881</v>
      </c>
      <c r="S174" s="3">
        <f>'[2]Discounts %'!K177</f>
        <v>0.59783591913251777</v>
      </c>
      <c r="T174" s="3">
        <f>'[2]Discounts %'!L177</f>
        <v>0.71560245032904601</v>
      </c>
      <c r="U174" s="3">
        <f>'[2]Discounts %'!M177</f>
        <v>0.54195391938043536</v>
      </c>
      <c r="V174" s="3">
        <f>'[2]Discounts %'!N177</f>
        <v>0.79042326846104072</v>
      </c>
      <c r="W174" s="3">
        <f>'[2]Discounts %'!O177</f>
        <v>0.61240286909560027</v>
      </c>
      <c r="X174" s="3">
        <f>'[2]Discounts %'!P177</f>
        <v>0.41349602381289069</v>
      </c>
      <c r="Y174" s="3">
        <f>'[2]Discounts %'!Q177</f>
        <v>0.49313421557846915</v>
      </c>
      <c r="Z174" s="3">
        <f>'[2]Discounts %'!R177</f>
        <v>0.43144211602151594</v>
      </c>
      <c r="AA174" s="3">
        <f>'[2]Discounts %'!S177</f>
        <v>0.40199522773380908</v>
      </c>
      <c r="AB174" s="3">
        <f>'[2]Discounts %'!T177</f>
        <v>0.42551932808393034</v>
      </c>
      <c r="AC174" s="3">
        <f>'[2]Discounts %'!U177</f>
        <v>0.572345466184633</v>
      </c>
      <c r="AD174" s="3">
        <f>'[2]Discounts %'!V177</f>
        <v>0.63571432245317783</v>
      </c>
      <c r="AE174" s="6">
        <f t="shared" si="31"/>
        <v>0</v>
      </c>
      <c r="AF174" s="6">
        <f t="shared" si="32"/>
        <v>0</v>
      </c>
      <c r="AG174" s="6">
        <f t="shared" si="33"/>
        <v>0</v>
      </c>
      <c r="AH174" s="6">
        <f t="shared" si="34"/>
        <v>0</v>
      </c>
      <c r="AI174" s="6">
        <f t="shared" si="35"/>
        <v>0</v>
      </c>
      <c r="AJ174" s="6">
        <f t="shared" si="36"/>
        <v>0</v>
      </c>
      <c r="AK174" s="6">
        <f t="shared" si="37"/>
        <v>0</v>
      </c>
      <c r="AL174" s="6">
        <f t="shared" si="38"/>
        <v>-1.0513374506760653E-2</v>
      </c>
      <c r="AM174" s="6">
        <f t="shared" si="39"/>
        <v>-6.1551465751835677E-4</v>
      </c>
      <c r="AN174" s="6">
        <f t="shared" si="40"/>
        <v>9.1904300752299051E-4</v>
      </c>
      <c r="AO174" s="6">
        <f t="shared" si="41"/>
        <v>0</v>
      </c>
      <c r="AP174" s="6">
        <f t="shared" si="42"/>
        <v>0</v>
      </c>
      <c r="AQ174" s="6">
        <f t="shared" si="43"/>
        <v>0</v>
      </c>
      <c r="AR174" s="6">
        <f t="shared" si="44"/>
        <v>0</v>
      </c>
    </row>
    <row r="175" spans="1:44" x14ac:dyDescent="0.25">
      <c r="A175" s="1" t="str">
        <f>'[2]Discounts %'!$E178</f>
        <v>EHV</v>
      </c>
      <c r="B175" s="1" t="str">
        <f>'[2]Discounts per kWh'!$F178</f>
        <v>HV Generation Intermittent</v>
      </c>
      <c r="C175" s="6">
        <f>'[1]Discounts %'!I178</f>
        <v>0.20873193169230339</v>
      </c>
      <c r="D175" s="6">
        <f>'[1]Discounts %'!J178</f>
        <v>0.30487643362948791</v>
      </c>
      <c r="E175" s="6">
        <f>'[1]Discounts %'!K178</f>
        <v>0.30781273480959148</v>
      </c>
      <c r="F175" s="6">
        <f>'[1]Discounts %'!L178</f>
        <v>0.38084137530916312</v>
      </c>
      <c r="G175" s="6">
        <f>'[1]Discounts %'!M178</f>
        <v>0.22512915733354638</v>
      </c>
      <c r="H175" s="6">
        <f>'[1]Discounts %'!N178</f>
        <v>0.51282067221852101</v>
      </c>
      <c r="I175" s="6">
        <f>'[1]Discounts %'!O178</f>
        <v>0.28630449796961366</v>
      </c>
      <c r="J175" s="6">
        <f>'[1]Discounts %'!P178</f>
        <v>0.23841630071000564</v>
      </c>
      <c r="K175" s="6">
        <f>'[1]Discounts %'!Q178</f>
        <v>0.18889110349498611</v>
      </c>
      <c r="L175" s="6">
        <f>'[1]Discounts %'!R178</f>
        <v>0.22339564787260172</v>
      </c>
      <c r="M175" s="6">
        <f>'[1]Discounts %'!S178</f>
        <v>0.13239871505125558</v>
      </c>
      <c r="N175" s="6">
        <f>'[1]Discounts %'!T178</f>
        <v>0.19228012818106205</v>
      </c>
      <c r="O175" s="6">
        <f>'[1]Discounts %'!U178</f>
        <v>0.22268127023199083</v>
      </c>
      <c r="P175" s="6">
        <f>'[1]Discounts %'!V178</f>
        <v>0.20261770486263139</v>
      </c>
      <c r="Q175" s="3">
        <f>'[2]Discounts %'!I178</f>
        <v>0.20873193169230339</v>
      </c>
      <c r="R175" s="3">
        <f>'[2]Discounts %'!J178</f>
        <v>0.30487643362948791</v>
      </c>
      <c r="S175" s="3">
        <f>'[2]Discounts %'!K178</f>
        <v>0.30781273480959148</v>
      </c>
      <c r="T175" s="3">
        <f>'[2]Discounts %'!L178</f>
        <v>0.38084137530916307</v>
      </c>
      <c r="U175" s="3">
        <f>'[2]Discounts %'!M178</f>
        <v>0.22512915733354635</v>
      </c>
      <c r="V175" s="3">
        <f>'[2]Discounts %'!N178</f>
        <v>0.51282067221852101</v>
      </c>
      <c r="W175" s="3">
        <f>'[2]Discounts %'!O178</f>
        <v>0.28630449796961366</v>
      </c>
      <c r="X175" s="3">
        <f>'[2]Discounts %'!P178</f>
        <v>0.23066188849999447</v>
      </c>
      <c r="Y175" s="3">
        <f>'[2]Discounts %'!Q178</f>
        <v>0.18851411245551083</v>
      </c>
      <c r="Z175" s="3">
        <f>'[2]Discounts %'!R178</f>
        <v>0.22404648920866591</v>
      </c>
      <c r="AA175" s="3">
        <f>'[2]Discounts %'!S178</f>
        <v>0.13239871505125558</v>
      </c>
      <c r="AB175" s="3">
        <f>'[2]Discounts %'!T178</f>
        <v>0.19228012818106205</v>
      </c>
      <c r="AC175" s="3">
        <f>'[2]Discounts %'!U178</f>
        <v>0.22268127023199083</v>
      </c>
      <c r="AD175" s="3">
        <f>'[2]Discounts %'!V178</f>
        <v>0.20261770486263139</v>
      </c>
      <c r="AE175" s="6">
        <f t="shared" si="31"/>
        <v>0</v>
      </c>
      <c r="AF175" s="6">
        <f t="shared" si="32"/>
        <v>0</v>
      </c>
      <c r="AG175" s="6">
        <f t="shared" si="33"/>
        <v>0</v>
      </c>
      <c r="AH175" s="6">
        <f t="shared" si="34"/>
        <v>0</v>
      </c>
      <c r="AI175" s="6">
        <f t="shared" si="35"/>
        <v>0</v>
      </c>
      <c r="AJ175" s="6">
        <f t="shared" si="36"/>
        <v>0</v>
      </c>
      <c r="AK175" s="6">
        <f t="shared" si="37"/>
        <v>0</v>
      </c>
      <c r="AL175" s="6">
        <f t="shared" si="38"/>
        <v>-7.7544122100111634E-3</v>
      </c>
      <c r="AM175" s="6">
        <f t="shared" si="39"/>
        <v>-3.7699103947527735E-4</v>
      </c>
      <c r="AN175" s="6">
        <f t="shared" si="40"/>
        <v>6.5084133606418959E-4</v>
      </c>
      <c r="AO175" s="6">
        <f t="shared" si="41"/>
        <v>0</v>
      </c>
      <c r="AP175" s="6">
        <f t="shared" si="42"/>
        <v>0</v>
      </c>
      <c r="AQ175" s="6">
        <f t="shared" si="43"/>
        <v>0</v>
      </c>
      <c r="AR175" s="6">
        <f t="shared" si="44"/>
        <v>0</v>
      </c>
    </row>
    <row r="176" spans="1:44" x14ac:dyDescent="0.25">
      <c r="A176" s="1" t="str">
        <f>'[2]Discounts %'!$E179</f>
        <v>EHV</v>
      </c>
      <c r="B176" s="1" t="str">
        <f>'[2]Discounts per kWh'!$F179</f>
        <v>HV Generation Non-Intermittent</v>
      </c>
      <c r="C176" s="6">
        <f>'[1]Discounts %'!I179</f>
        <v>0.20873193169230339</v>
      </c>
      <c r="D176" s="6">
        <f>'[1]Discounts %'!J179</f>
        <v>0.30487643362948791</v>
      </c>
      <c r="E176" s="6">
        <f>'[1]Discounts %'!K179</f>
        <v>0.30781273480959148</v>
      </c>
      <c r="F176" s="6">
        <f>'[1]Discounts %'!L179</f>
        <v>0.38084137530916312</v>
      </c>
      <c r="G176" s="6">
        <f>'[1]Discounts %'!M179</f>
        <v>0.22512915733354638</v>
      </c>
      <c r="H176" s="6">
        <f>'[1]Discounts %'!N179</f>
        <v>0.51282067221852101</v>
      </c>
      <c r="I176" s="6">
        <f>'[1]Discounts %'!O179</f>
        <v>0.28630449796961366</v>
      </c>
      <c r="J176" s="6">
        <f>'[1]Discounts %'!P179</f>
        <v>0.23841630071000564</v>
      </c>
      <c r="K176" s="6">
        <f>'[1]Discounts %'!Q179</f>
        <v>0.18889110349498611</v>
      </c>
      <c r="L176" s="6">
        <f>'[1]Discounts %'!R179</f>
        <v>0.22339564787260172</v>
      </c>
      <c r="M176" s="6">
        <f>'[1]Discounts %'!S179</f>
        <v>0.13239871505125558</v>
      </c>
      <c r="N176" s="6">
        <f>'[1]Discounts %'!T179</f>
        <v>0.19228012818106205</v>
      </c>
      <c r="O176" s="6">
        <f>'[1]Discounts %'!U179</f>
        <v>0.22268127023199083</v>
      </c>
      <c r="P176" s="6">
        <f>'[1]Discounts %'!V179</f>
        <v>0.20261770486263139</v>
      </c>
      <c r="Q176" s="3">
        <f>'[2]Discounts %'!I179</f>
        <v>0.20873193169230339</v>
      </c>
      <c r="R176" s="3">
        <f>'[2]Discounts %'!J179</f>
        <v>0.30487643362948791</v>
      </c>
      <c r="S176" s="3">
        <f>'[2]Discounts %'!K179</f>
        <v>0.30781273480959148</v>
      </c>
      <c r="T176" s="3">
        <f>'[2]Discounts %'!L179</f>
        <v>0.38084137530916307</v>
      </c>
      <c r="U176" s="3">
        <f>'[2]Discounts %'!M179</f>
        <v>0.22512915733354635</v>
      </c>
      <c r="V176" s="3">
        <f>'[2]Discounts %'!N179</f>
        <v>0.51282067221852101</v>
      </c>
      <c r="W176" s="3">
        <f>'[2]Discounts %'!O179</f>
        <v>0.28630449796961366</v>
      </c>
      <c r="X176" s="3">
        <f>'[2]Discounts %'!P179</f>
        <v>0.23066188849999447</v>
      </c>
      <c r="Y176" s="3">
        <f>'[2]Discounts %'!Q179</f>
        <v>0.18851411245551083</v>
      </c>
      <c r="Z176" s="3">
        <f>'[2]Discounts %'!R179</f>
        <v>0.22404648920866591</v>
      </c>
      <c r="AA176" s="3">
        <f>'[2]Discounts %'!S179</f>
        <v>0.13239871505125558</v>
      </c>
      <c r="AB176" s="3">
        <f>'[2]Discounts %'!T179</f>
        <v>0.19228012818106205</v>
      </c>
      <c r="AC176" s="3">
        <f>'[2]Discounts %'!U179</f>
        <v>0.22268127023199083</v>
      </c>
      <c r="AD176" s="3">
        <f>'[2]Discounts %'!V179</f>
        <v>0.20261770486263139</v>
      </c>
      <c r="AE176" s="6">
        <f t="shared" si="31"/>
        <v>0</v>
      </c>
      <c r="AF176" s="6">
        <f t="shared" si="32"/>
        <v>0</v>
      </c>
      <c r="AG176" s="6">
        <f t="shared" si="33"/>
        <v>0</v>
      </c>
      <c r="AH176" s="6">
        <f t="shared" si="34"/>
        <v>0</v>
      </c>
      <c r="AI176" s="6">
        <f t="shared" si="35"/>
        <v>0</v>
      </c>
      <c r="AJ176" s="6">
        <f t="shared" si="36"/>
        <v>0</v>
      </c>
      <c r="AK176" s="6">
        <f t="shared" si="37"/>
        <v>0</v>
      </c>
      <c r="AL176" s="6">
        <f t="shared" si="38"/>
        <v>-7.7544122100111634E-3</v>
      </c>
      <c r="AM176" s="6">
        <f t="shared" si="39"/>
        <v>-3.7699103947527735E-4</v>
      </c>
      <c r="AN176" s="6">
        <f t="shared" si="40"/>
        <v>6.5084133606418959E-4</v>
      </c>
      <c r="AO176" s="6">
        <f t="shared" si="41"/>
        <v>0</v>
      </c>
      <c r="AP176" s="6">
        <f t="shared" si="42"/>
        <v>0</v>
      </c>
      <c r="AQ176" s="6">
        <f t="shared" si="43"/>
        <v>0</v>
      </c>
      <c r="AR176" s="6">
        <f t="shared" si="44"/>
        <v>0</v>
      </c>
    </row>
    <row r="177" spans="1:44" x14ac:dyDescent="0.25">
      <c r="A177" s="1" t="str">
        <f>'[2]Discounts %'!$E180</f>
        <v>HVplus</v>
      </c>
      <c r="B177" s="1" t="str">
        <f>'[2]Discounts per kWh'!$F180</f>
        <v>Domestic Unrestricted</v>
      </c>
      <c r="C177" s="6">
        <f>'[1]Discounts %'!I180</f>
        <v>0.63282555943362184</v>
      </c>
      <c r="D177" s="6">
        <f>'[1]Discounts %'!J180</f>
        <v>0.72278076777853761</v>
      </c>
      <c r="E177" s="6">
        <f>'[1]Discounts %'!K180</f>
        <v>0.71528924405912986</v>
      </c>
      <c r="F177" s="6">
        <f>'[1]Discounts %'!L180</f>
        <v>0.69709823978549357</v>
      </c>
      <c r="G177" s="6">
        <f>'[1]Discounts %'!M180</f>
        <v>0.66588452458720304</v>
      </c>
      <c r="H177" s="6">
        <f>'[1]Discounts %'!N180</f>
        <v>0.76220651355825975</v>
      </c>
      <c r="I177" s="6">
        <f>'[1]Discounts %'!O180</f>
        <v>0.68855638260495156</v>
      </c>
      <c r="J177" s="6">
        <f>'[1]Discounts %'!P180</f>
        <v>0.50919256101700383</v>
      </c>
      <c r="K177" s="6">
        <f>'[1]Discounts %'!Q180</f>
        <v>0.61966442535794575</v>
      </c>
      <c r="L177" s="6">
        <f>'[1]Discounts %'!R180</f>
        <v>0.54588179358339728</v>
      </c>
      <c r="M177" s="6">
        <f>'[1]Discounts %'!S180</f>
        <v>0.57226375111785932</v>
      </c>
      <c r="N177" s="6">
        <f>'[1]Discounts %'!T180</f>
        <v>0.5877958001212179</v>
      </c>
      <c r="O177" s="6">
        <f>'[1]Discounts %'!U180</f>
        <v>0.71111622186955192</v>
      </c>
      <c r="P177" s="6">
        <f>'[1]Discounts %'!V180</f>
        <v>0.74371719201514574</v>
      </c>
      <c r="Q177" s="3">
        <f>'[2]Discounts %'!I180</f>
        <v>0.63282555943362184</v>
      </c>
      <c r="R177" s="3">
        <f>'[2]Discounts %'!J180</f>
        <v>0.72278076777853761</v>
      </c>
      <c r="S177" s="3">
        <f>'[2]Discounts %'!K180</f>
        <v>0.71528924405912986</v>
      </c>
      <c r="T177" s="3">
        <f>'[2]Discounts %'!L180</f>
        <v>0.69709823978549368</v>
      </c>
      <c r="U177" s="3">
        <f>'[2]Discounts %'!M180</f>
        <v>0.66588452458720304</v>
      </c>
      <c r="V177" s="3">
        <f>'[2]Discounts %'!N180</f>
        <v>0.76220651355825975</v>
      </c>
      <c r="W177" s="3">
        <f>'[2]Discounts %'!O180</f>
        <v>0.68855638260495156</v>
      </c>
      <c r="X177" s="3">
        <f>'[2]Discounts %'!P180</f>
        <v>0.50092725685437323</v>
      </c>
      <c r="Y177" s="3">
        <f>'[2]Discounts %'!Q180</f>
        <v>0.61919346920401241</v>
      </c>
      <c r="Z177" s="3">
        <f>'[2]Discounts %'!R180</f>
        <v>0.54660286420565429</v>
      </c>
      <c r="AA177" s="3">
        <f>'[2]Discounts %'!S180</f>
        <v>0.57226375111785932</v>
      </c>
      <c r="AB177" s="3">
        <f>'[2]Discounts %'!T180</f>
        <v>0.5877958001212179</v>
      </c>
      <c r="AC177" s="3">
        <f>'[2]Discounts %'!U180</f>
        <v>0.71111622186955192</v>
      </c>
      <c r="AD177" s="3">
        <f>'[2]Discounts %'!V180</f>
        <v>0.74371719201514574</v>
      </c>
      <c r="AE177" s="6">
        <f t="shared" si="31"/>
        <v>0</v>
      </c>
      <c r="AF177" s="6">
        <f t="shared" si="32"/>
        <v>0</v>
      </c>
      <c r="AG177" s="6">
        <f t="shared" si="33"/>
        <v>0</v>
      </c>
      <c r="AH177" s="6">
        <f t="shared" si="34"/>
        <v>0</v>
      </c>
      <c r="AI177" s="6">
        <f t="shared" si="35"/>
        <v>0</v>
      </c>
      <c r="AJ177" s="6">
        <f t="shared" si="36"/>
        <v>0</v>
      </c>
      <c r="AK177" s="6">
        <f t="shared" si="37"/>
        <v>0</v>
      </c>
      <c r="AL177" s="6">
        <f t="shared" si="38"/>
        <v>-8.2653041626306045E-3</v>
      </c>
      <c r="AM177" s="6">
        <f t="shared" si="39"/>
        <v>-4.709561539333329E-4</v>
      </c>
      <c r="AN177" s="6">
        <f t="shared" si="40"/>
        <v>7.2107062225701402E-4</v>
      </c>
      <c r="AO177" s="6">
        <f t="shared" si="41"/>
        <v>0</v>
      </c>
      <c r="AP177" s="6">
        <f t="shared" si="42"/>
        <v>0</v>
      </c>
      <c r="AQ177" s="6">
        <f t="shared" si="43"/>
        <v>0</v>
      </c>
      <c r="AR177" s="6">
        <f t="shared" si="44"/>
        <v>0</v>
      </c>
    </row>
    <row r="178" spans="1:44" x14ac:dyDescent="0.25">
      <c r="A178" s="1" t="str">
        <f>'[2]Discounts %'!$E181</f>
        <v>HVplus</v>
      </c>
      <c r="B178" s="1" t="str">
        <f>'[2]Discounts per kWh'!$F181</f>
        <v>Domestic Two Rate</v>
      </c>
      <c r="C178" s="6">
        <f>'[1]Discounts %'!I181</f>
        <v>0.63282555943362184</v>
      </c>
      <c r="D178" s="6">
        <f>'[1]Discounts %'!J181</f>
        <v>0.72278076777853761</v>
      </c>
      <c r="E178" s="6">
        <f>'[1]Discounts %'!K181</f>
        <v>0.71528924405912986</v>
      </c>
      <c r="F178" s="6">
        <f>'[1]Discounts %'!L181</f>
        <v>0.69709823978549357</v>
      </c>
      <c r="G178" s="6">
        <f>'[1]Discounts %'!M181</f>
        <v>0.66588452458720304</v>
      </c>
      <c r="H178" s="6">
        <f>'[1]Discounts %'!N181</f>
        <v>0.76220651355825975</v>
      </c>
      <c r="I178" s="6">
        <f>'[1]Discounts %'!O181</f>
        <v>0.68855638260495156</v>
      </c>
      <c r="J178" s="6">
        <f>'[1]Discounts %'!P181</f>
        <v>0.50919256101700383</v>
      </c>
      <c r="K178" s="6">
        <f>'[1]Discounts %'!Q181</f>
        <v>0.61966442535794575</v>
      </c>
      <c r="L178" s="6">
        <f>'[1]Discounts %'!R181</f>
        <v>0.54588179358339728</v>
      </c>
      <c r="M178" s="6">
        <f>'[1]Discounts %'!S181</f>
        <v>0.57226375111785932</v>
      </c>
      <c r="N178" s="6">
        <f>'[1]Discounts %'!T181</f>
        <v>0.5877958001212179</v>
      </c>
      <c r="O178" s="6">
        <f>'[1]Discounts %'!U181</f>
        <v>0.71111622186955192</v>
      </c>
      <c r="P178" s="6">
        <f>'[1]Discounts %'!V181</f>
        <v>0.74371719201514574</v>
      </c>
      <c r="Q178" s="3">
        <f>'[2]Discounts %'!I181</f>
        <v>0.63282555943362184</v>
      </c>
      <c r="R178" s="3">
        <f>'[2]Discounts %'!J181</f>
        <v>0.72278076777853761</v>
      </c>
      <c r="S178" s="3">
        <f>'[2]Discounts %'!K181</f>
        <v>0.71528924405912986</v>
      </c>
      <c r="T178" s="3">
        <f>'[2]Discounts %'!L181</f>
        <v>0.69709823978549368</v>
      </c>
      <c r="U178" s="3">
        <f>'[2]Discounts %'!M181</f>
        <v>0.66588452458720304</v>
      </c>
      <c r="V178" s="3">
        <f>'[2]Discounts %'!N181</f>
        <v>0.76220651355825975</v>
      </c>
      <c r="W178" s="3">
        <f>'[2]Discounts %'!O181</f>
        <v>0.68855638260495156</v>
      </c>
      <c r="X178" s="3">
        <f>'[2]Discounts %'!P181</f>
        <v>0.50092725685437323</v>
      </c>
      <c r="Y178" s="3">
        <f>'[2]Discounts %'!Q181</f>
        <v>0.61919346920401241</v>
      </c>
      <c r="Z178" s="3">
        <f>'[2]Discounts %'!R181</f>
        <v>0.54660286420565429</v>
      </c>
      <c r="AA178" s="3">
        <f>'[2]Discounts %'!S181</f>
        <v>0.57226375111785932</v>
      </c>
      <c r="AB178" s="3">
        <f>'[2]Discounts %'!T181</f>
        <v>0.5877958001212179</v>
      </c>
      <c r="AC178" s="3">
        <f>'[2]Discounts %'!U181</f>
        <v>0.71111622186955192</v>
      </c>
      <c r="AD178" s="3">
        <f>'[2]Discounts %'!V181</f>
        <v>0.74371719201514574</v>
      </c>
      <c r="AE178" s="6">
        <f t="shared" si="31"/>
        <v>0</v>
      </c>
      <c r="AF178" s="6">
        <f t="shared" si="32"/>
        <v>0</v>
      </c>
      <c r="AG178" s="6">
        <f t="shared" si="33"/>
        <v>0</v>
      </c>
      <c r="AH178" s="6">
        <f t="shared" si="34"/>
        <v>0</v>
      </c>
      <c r="AI178" s="6">
        <f t="shared" si="35"/>
        <v>0</v>
      </c>
      <c r="AJ178" s="6">
        <f t="shared" si="36"/>
        <v>0</v>
      </c>
      <c r="AK178" s="6">
        <f t="shared" si="37"/>
        <v>0</v>
      </c>
      <c r="AL178" s="6">
        <f t="shared" si="38"/>
        <v>-8.2653041626306045E-3</v>
      </c>
      <c r="AM178" s="6">
        <f t="shared" si="39"/>
        <v>-4.709561539333329E-4</v>
      </c>
      <c r="AN178" s="6">
        <f t="shared" si="40"/>
        <v>7.2107062225701402E-4</v>
      </c>
      <c r="AO178" s="6">
        <f t="shared" si="41"/>
        <v>0</v>
      </c>
      <c r="AP178" s="6">
        <f t="shared" si="42"/>
        <v>0</v>
      </c>
      <c r="AQ178" s="6">
        <f t="shared" si="43"/>
        <v>0</v>
      </c>
      <c r="AR178" s="6">
        <f t="shared" si="44"/>
        <v>0</v>
      </c>
    </row>
    <row r="179" spans="1:44" x14ac:dyDescent="0.25">
      <c r="A179" s="1" t="str">
        <f>'[2]Discounts %'!$E182</f>
        <v>HVplus</v>
      </c>
      <c r="B179" s="1" t="str">
        <f>'[2]Discounts per kWh'!$F182</f>
        <v>Domestic Off Peak (related MPAN)</v>
      </c>
      <c r="C179" s="6">
        <f>'[1]Discounts %'!I182</f>
        <v>0.63282555943362184</v>
      </c>
      <c r="D179" s="6">
        <f>'[1]Discounts %'!J182</f>
        <v>0.72278076777853761</v>
      </c>
      <c r="E179" s="6">
        <f>'[1]Discounts %'!K182</f>
        <v>0.71528924405912986</v>
      </c>
      <c r="F179" s="6">
        <f>'[1]Discounts %'!L182</f>
        <v>0.69709823978549357</v>
      </c>
      <c r="G179" s="6">
        <f>'[1]Discounts %'!M182</f>
        <v>0.66588452458720304</v>
      </c>
      <c r="H179" s="6">
        <f>'[1]Discounts %'!N182</f>
        <v>0.76220651355825975</v>
      </c>
      <c r="I179" s="6">
        <f>'[1]Discounts %'!O182</f>
        <v>0.68855638260495156</v>
      </c>
      <c r="J179" s="6">
        <f>'[1]Discounts %'!P182</f>
        <v>0.50919256101700383</v>
      </c>
      <c r="K179" s="6">
        <f>'[1]Discounts %'!Q182</f>
        <v>0.61966442535794575</v>
      </c>
      <c r="L179" s="6">
        <f>'[1]Discounts %'!R182</f>
        <v>0.54588179358339728</v>
      </c>
      <c r="M179" s="6">
        <f>'[1]Discounts %'!S182</f>
        <v>0.57226375111785932</v>
      </c>
      <c r="N179" s="6">
        <f>'[1]Discounts %'!T182</f>
        <v>0.5877958001212179</v>
      </c>
      <c r="O179" s="6">
        <f>'[1]Discounts %'!U182</f>
        <v>0.71111622186955192</v>
      </c>
      <c r="P179" s="6">
        <f>'[1]Discounts %'!V182</f>
        <v>0.74371719201514574</v>
      </c>
      <c r="Q179" s="3">
        <f>'[2]Discounts %'!I182</f>
        <v>0.63282555943362184</v>
      </c>
      <c r="R179" s="3">
        <f>'[2]Discounts %'!J182</f>
        <v>0.72278076777853761</v>
      </c>
      <c r="S179" s="3">
        <f>'[2]Discounts %'!K182</f>
        <v>0.71528924405912986</v>
      </c>
      <c r="T179" s="3">
        <f>'[2]Discounts %'!L182</f>
        <v>0.69709823978549368</v>
      </c>
      <c r="U179" s="3">
        <f>'[2]Discounts %'!M182</f>
        <v>0.66588452458720304</v>
      </c>
      <c r="V179" s="3">
        <f>'[2]Discounts %'!N182</f>
        <v>0.76220651355825975</v>
      </c>
      <c r="W179" s="3">
        <f>'[2]Discounts %'!O182</f>
        <v>0.68855638260495156</v>
      </c>
      <c r="X179" s="3">
        <f>'[2]Discounts %'!P182</f>
        <v>0.50092725685437323</v>
      </c>
      <c r="Y179" s="3">
        <f>'[2]Discounts %'!Q182</f>
        <v>0.61919346920401241</v>
      </c>
      <c r="Z179" s="3">
        <f>'[2]Discounts %'!R182</f>
        <v>0.54660286420565429</v>
      </c>
      <c r="AA179" s="3">
        <f>'[2]Discounts %'!S182</f>
        <v>0.57226375111785932</v>
      </c>
      <c r="AB179" s="3">
        <f>'[2]Discounts %'!T182</f>
        <v>0.5877958001212179</v>
      </c>
      <c r="AC179" s="3">
        <f>'[2]Discounts %'!U182</f>
        <v>0.71111622186955192</v>
      </c>
      <c r="AD179" s="3">
        <f>'[2]Discounts %'!V182</f>
        <v>0.74371719201514574</v>
      </c>
      <c r="AE179" s="6">
        <f t="shared" si="31"/>
        <v>0</v>
      </c>
      <c r="AF179" s="6">
        <f t="shared" si="32"/>
        <v>0</v>
      </c>
      <c r="AG179" s="6">
        <f t="shared" si="33"/>
        <v>0</v>
      </c>
      <c r="AH179" s="6">
        <f t="shared" si="34"/>
        <v>0</v>
      </c>
      <c r="AI179" s="6">
        <f t="shared" si="35"/>
        <v>0</v>
      </c>
      <c r="AJ179" s="6">
        <f t="shared" si="36"/>
        <v>0</v>
      </c>
      <c r="AK179" s="6">
        <f t="shared" si="37"/>
        <v>0</v>
      </c>
      <c r="AL179" s="6">
        <f t="shared" si="38"/>
        <v>-8.2653041626306045E-3</v>
      </c>
      <c r="AM179" s="6">
        <f t="shared" si="39"/>
        <v>-4.709561539333329E-4</v>
      </c>
      <c r="AN179" s="6">
        <f t="shared" si="40"/>
        <v>7.2107062225701402E-4</v>
      </c>
      <c r="AO179" s="6">
        <f t="shared" si="41"/>
        <v>0</v>
      </c>
      <c r="AP179" s="6">
        <f t="shared" si="42"/>
        <v>0</v>
      </c>
      <c r="AQ179" s="6">
        <f t="shared" si="43"/>
        <v>0</v>
      </c>
      <c r="AR179" s="6">
        <f t="shared" si="44"/>
        <v>0</v>
      </c>
    </row>
    <row r="180" spans="1:44" x14ac:dyDescent="0.25">
      <c r="A180" s="1" t="str">
        <f>'[2]Discounts %'!$E183</f>
        <v>HVplus</v>
      </c>
      <c r="B180" s="1" t="str">
        <f>'[2]Discounts per kWh'!$F183</f>
        <v>Small Non Domestic Unrestricted</v>
      </c>
      <c r="C180" s="6">
        <f>'[1]Discounts %'!I183</f>
        <v>0.63282555943362184</v>
      </c>
      <c r="D180" s="6">
        <f>'[1]Discounts %'!J183</f>
        <v>0.72278076777853761</v>
      </c>
      <c r="E180" s="6">
        <f>'[1]Discounts %'!K183</f>
        <v>0.71528924405912986</v>
      </c>
      <c r="F180" s="6">
        <f>'[1]Discounts %'!L183</f>
        <v>0.69709823978549357</v>
      </c>
      <c r="G180" s="6">
        <f>'[1]Discounts %'!M183</f>
        <v>0.66588452458720304</v>
      </c>
      <c r="H180" s="6">
        <f>'[1]Discounts %'!N183</f>
        <v>0.76220651355825975</v>
      </c>
      <c r="I180" s="6">
        <f>'[1]Discounts %'!O183</f>
        <v>0.68855638260495156</v>
      </c>
      <c r="J180" s="6">
        <f>'[1]Discounts %'!P183</f>
        <v>0.50919256101700383</v>
      </c>
      <c r="K180" s="6">
        <f>'[1]Discounts %'!Q183</f>
        <v>0.61966442535794575</v>
      </c>
      <c r="L180" s="6">
        <f>'[1]Discounts %'!R183</f>
        <v>0.54588179358339728</v>
      </c>
      <c r="M180" s="6">
        <f>'[1]Discounts %'!S183</f>
        <v>0.57226375111785932</v>
      </c>
      <c r="N180" s="6">
        <f>'[1]Discounts %'!T183</f>
        <v>0.5877958001212179</v>
      </c>
      <c r="O180" s="6">
        <f>'[1]Discounts %'!U183</f>
        <v>0.71111622186955192</v>
      </c>
      <c r="P180" s="6">
        <f>'[1]Discounts %'!V183</f>
        <v>0.74371719201514574</v>
      </c>
      <c r="Q180" s="3">
        <f>'[2]Discounts %'!I183</f>
        <v>0.63282555943362184</v>
      </c>
      <c r="R180" s="3">
        <f>'[2]Discounts %'!J183</f>
        <v>0.72278076777853761</v>
      </c>
      <c r="S180" s="3">
        <f>'[2]Discounts %'!K183</f>
        <v>0.71528924405912986</v>
      </c>
      <c r="T180" s="3">
        <f>'[2]Discounts %'!L183</f>
        <v>0.69709823978549368</v>
      </c>
      <c r="U180" s="3">
        <f>'[2]Discounts %'!M183</f>
        <v>0.66588452458720304</v>
      </c>
      <c r="V180" s="3">
        <f>'[2]Discounts %'!N183</f>
        <v>0.76220651355825975</v>
      </c>
      <c r="W180" s="3">
        <f>'[2]Discounts %'!O183</f>
        <v>0.68855638260495156</v>
      </c>
      <c r="X180" s="3">
        <f>'[2]Discounts %'!P183</f>
        <v>0.50092725685437323</v>
      </c>
      <c r="Y180" s="3">
        <f>'[2]Discounts %'!Q183</f>
        <v>0.61919346920401241</v>
      </c>
      <c r="Z180" s="3">
        <f>'[2]Discounts %'!R183</f>
        <v>0.54660286420565429</v>
      </c>
      <c r="AA180" s="3">
        <f>'[2]Discounts %'!S183</f>
        <v>0.57226375111785932</v>
      </c>
      <c r="AB180" s="3">
        <f>'[2]Discounts %'!T183</f>
        <v>0.5877958001212179</v>
      </c>
      <c r="AC180" s="3">
        <f>'[2]Discounts %'!U183</f>
        <v>0.71111622186955192</v>
      </c>
      <c r="AD180" s="3">
        <f>'[2]Discounts %'!V183</f>
        <v>0.74371719201514574</v>
      </c>
      <c r="AE180" s="6">
        <f t="shared" si="31"/>
        <v>0</v>
      </c>
      <c r="AF180" s="6">
        <f t="shared" si="32"/>
        <v>0</v>
      </c>
      <c r="AG180" s="6">
        <f t="shared" si="33"/>
        <v>0</v>
      </c>
      <c r="AH180" s="6">
        <f t="shared" si="34"/>
        <v>0</v>
      </c>
      <c r="AI180" s="6">
        <f t="shared" si="35"/>
        <v>0</v>
      </c>
      <c r="AJ180" s="6">
        <f t="shared" si="36"/>
        <v>0</v>
      </c>
      <c r="AK180" s="6">
        <f t="shared" si="37"/>
        <v>0</v>
      </c>
      <c r="AL180" s="6">
        <f t="shared" si="38"/>
        <v>-8.2653041626306045E-3</v>
      </c>
      <c r="AM180" s="6">
        <f t="shared" si="39"/>
        <v>-4.709561539333329E-4</v>
      </c>
      <c r="AN180" s="6">
        <f t="shared" si="40"/>
        <v>7.2107062225701402E-4</v>
      </c>
      <c r="AO180" s="6">
        <f t="shared" si="41"/>
        <v>0</v>
      </c>
      <c r="AP180" s="6">
        <f t="shared" si="42"/>
        <v>0</v>
      </c>
      <c r="AQ180" s="6">
        <f t="shared" si="43"/>
        <v>0</v>
      </c>
      <c r="AR180" s="6">
        <f t="shared" si="44"/>
        <v>0</v>
      </c>
    </row>
    <row r="181" spans="1:44" x14ac:dyDescent="0.25">
      <c r="A181" s="1" t="str">
        <f>'[2]Discounts %'!$E184</f>
        <v>HVplus</v>
      </c>
      <c r="B181" s="1" t="str">
        <f>'[2]Discounts per kWh'!$F184</f>
        <v>Small Non Domestic Two Rate</v>
      </c>
      <c r="C181" s="6">
        <f>'[1]Discounts %'!I184</f>
        <v>0.63282555943362184</v>
      </c>
      <c r="D181" s="6">
        <f>'[1]Discounts %'!J184</f>
        <v>0.72278076777853761</v>
      </c>
      <c r="E181" s="6">
        <f>'[1]Discounts %'!K184</f>
        <v>0.71528924405912986</v>
      </c>
      <c r="F181" s="6">
        <f>'[1]Discounts %'!L184</f>
        <v>0.69709823978549357</v>
      </c>
      <c r="G181" s="6">
        <f>'[1]Discounts %'!M184</f>
        <v>0.66588452458720304</v>
      </c>
      <c r="H181" s="6">
        <f>'[1]Discounts %'!N184</f>
        <v>0.76220651355825975</v>
      </c>
      <c r="I181" s="6">
        <f>'[1]Discounts %'!O184</f>
        <v>0.68855638260495156</v>
      </c>
      <c r="J181" s="6">
        <f>'[1]Discounts %'!P184</f>
        <v>0.50919256101700383</v>
      </c>
      <c r="K181" s="6">
        <f>'[1]Discounts %'!Q184</f>
        <v>0.61966442535794575</v>
      </c>
      <c r="L181" s="6">
        <f>'[1]Discounts %'!R184</f>
        <v>0.54588179358339728</v>
      </c>
      <c r="M181" s="6">
        <f>'[1]Discounts %'!S184</f>
        <v>0.57226375111785932</v>
      </c>
      <c r="N181" s="6">
        <f>'[1]Discounts %'!T184</f>
        <v>0.5877958001212179</v>
      </c>
      <c r="O181" s="6">
        <f>'[1]Discounts %'!U184</f>
        <v>0.71111622186955192</v>
      </c>
      <c r="P181" s="6">
        <f>'[1]Discounts %'!V184</f>
        <v>0.74371719201514574</v>
      </c>
      <c r="Q181" s="3">
        <f>'[2]Discounts %'!I184</f>
        <v>0.63282555943362184</v>
      </c>
      <c r="R181" s="3">
        <f>'[2]Discounts %'!J184</f>
        <v>0.72278076777853761</v>
      </c>
      <c r="S181" s="3">
        <f>'[2]Discounts %'!K184</f>
        <v>0.71528924405912986</v>
      </c>
      <c r="T181" s="3">
        <f>'[2]Discounts %'!L184</f>
        <v>0.69709823978549368</v>
      </c>
      <c r="U181" s="3">
        <f>'[2]Discounts %'!M184</f>
        <v>0.66588452458720304</v>
      </c>
      <c r="V181" s="3">
        <f>'[2]Discounts %'!N184</f>
        <v>0.76220651355825975</v>
      </c>
      <c r="W181" s="3">
        <f>'[2]Discounts %'!O184</f>
        <v>0.68855638260495156</v>
      </c>
      <c r="X181" s="3">
        <f>'[2]Discounts %'!P184</f>
        <v>0.50092725685437323</v>
      </c>
      <c r="Y181" s="3">
        <f>'[2]Discounts %'!Q184</f>
        <v>0.61919346920401241</v>
      </c>
      <c r="Z181" s="3">
        <f>'[2]Discounts %'!R184</f>
        <v>0.54660286420565429</v>
      </c>
      <c r="AA181" s="3">
        <f>'[2]Discounts %'!S184</f>
        <v>0.57226375111785932</v>
      </c>
      <c r="AB181" s="3">
        <f>'[2]Discounts %'!T184</f>
        <v>0.5877958001212179</v>
      </c>
      <c r="AC181" s="3">
        <f>'[2]Discounts %'!U184</f>
        <v>0.71111622186955192</v>
      </c>
      <c r="AD181" s="3">
        <f>'[2]Discounts %'!V184</f>
        <v>0.74371719201514574</v>
      </c>
      <c r="AE181" s="6">
        <f t="shared" si="31"/>
        <v>0</v>
      </c>
      <c r="AF181" s="6">
        <f t="shared" si="32"/>
        <v>0</v>
      </c>
      <c r="AG181" s="6">
        <f t="shared" si="33"/>
        <v>0</v>
      </c>
      <c r="AH181" s="6">
        <f t="shared" si="34"/>
        <v>0</v>
      </c>
      <c r="AI181" s="6">
        <f t="shared" si="35"/>
        <v>0</v>
      </c>
      <c r="AJ181" s="6">
        <f t="shared" si="36"/>
        <v>0</v>
      </c>
      <c r="AK181" s="6">
        <f t="shared" si="37"/>
        <v>0</v>
      </c>
      <c r="AL181" s="6">
        <f t="shared" si="38"/>
        <v>-8.2653041626306045E-3</v>
      </c>
      <c r="AM181" s="6">
        <f t="shared" si="39"/>
        <v>-4.709561539333329E-4</v>
      </c>
      <c r="AN181" s="6">
        <f t="shared" si="40"/>
        <v>7.2107062225701402E-4</v>
      </c>
      <c r="AO181" s="6">
        <f t="shared" si="41"/>
        <v>0</v>
      </c>
      <c r="AP181" s="6">
        <f t="shared" si="42"/>
        <v>0</v>
      </c>
      <c r="AQ181" s="6">
        <f t="shared" si="43"/>
        <v>0</v>
      </c>
      <c r="AR181" s="6">
        <f t="shared" si="44"/>
        <v>0</v>
      </c>
    </row>
    <row r="182" spans="1:44" x14ac:dyDescent="0.25">
      <c r="A182" s="1" t="str">
        <f>'[2]Discounts %'!$E185</f>
        <v>HVplus</v>
      </c>
      <c r="B182" s="1" t="str">
        <f>'[2]Discounts per kWh'!$F185</f>
        <v>Small Non Domestic Off Peak (related MPAN)</v>
      </c>
      <c r="C182" s="6">
        <f>'[1]Discounts %'!I185</f>
        <v>0.63282555943362184</v>
      </c>
      <c r="D182" s="6">
        <f>'[1]Discounts %'!J185</f>
        <v>0.72278076777853761</v>
      </c>
      <c r="E182" s="6">
        <f>'[1]Discounts %'!K185</f>
        <v>0.71528924405912986</v>
      </c>
      <c r="F182" s="6">
        <f>'[1]Discounts %'!L185</f>
        <v>0.69709823978549357</v>
      </c>
      <c r="G182" s="6">
        <f>'[1]Discounts %'!M185</f>
        <v>0.66588452458720304</v>
      </c>
      <c r="H182" s="6">
        <f>'[1]Discounts %'!N185</f>
        <v>0.76220651355825975</v>
      </c>
      <c r="I182" s="6">
        <f>'[1]Discounts %'!O185</f>
        <v>0.68855638260495156</v>
      </c>
      <c r="J182" s="6">
        <f>'[1]Discounts %'!P185</f>
        <v>0.50919256101700383</v>
      </c>
      <c r="K182" s="6">
        <f>'[1]Discounts %'!Q185</f>
        <v>0.61966442535794575</v>
      </c>
      <c r="L182" s="6">
        <f>'[1]Discounts %'!R185</f>
        <v>0.54588179358339728</v>
      </c>
      <c r="M182" s="6">
        <f>'[1]Discounts %'!S185</f>
        <v>0.57226375111785932</v>
      </c>
      <c r="N182" s="6">
        <f>'[1]Discounts %'!T185</f>
        <v>0.5877958001212179</v>
      </c>
      <c r="O182" s="6">
        <f>'[1]Discounts %'!U185</f>
        <v>0.71111622186955192</v>
      </c>
      <c r="P182" s="6">
        <f>'[1]Discounts %'!V185</f>
        <v>0.74371719201514574</v>
      </c>
      <c r="Q182" s="3">
        <f>'[2]Discounts %'!I185</f>
        <v>0.63282555943362184</v>
      </c>
      <c r="R182" s="3">
        <f>'[2]Discounts %'!J185</f>
        <v>0.72278076777853761</v>
      </c>
      <c r="S182" s="3">
        <f>'[2]Discounts %'!K185</f>
        <v>0.71528924405912986</v>
      </c>
      <c r="T182" s="3">
        <f>'[2]Discounts %'!L185</f>
        <v>0.69709823978549368</v>
      </c>
      <c r="U182" s="3">
        <f>'[2]Discounts %'!M185</f>
        <v>0.66588452458720304</v>
      </c>
      <c r="V182" s="3">
        <f>'[2]Discounts %'!N185</f>
        <v>0.76220651355825975</v>
      </c>
      <c r="W182" s="3">
        <f>'[2]Discounts %'!O185</f>
        <v>0.68855638260495156</v>
      </c>
      <c r="X182" s="3">
        <f>'[2]Discounts %'!P185</f>
        <v>0.50092725685437323</v>
      </c>
      <c r="Y182" s="3">
        <f>'[2]Discounts %'!Q185</f>
        <v>0.61919346920401241</v>
      </c>
      <c r="Z182" s="3">
        <f>'[2]Discounts %'!R185</f>
        <v>0.54660286420565429</v>
      </c>
      <c r="AA182" s="3">
        <f>'[2]Discounts %'!S185</f>
        <v>0.57226375111785932</v>
      </c>
      <c r="AB182" s="3">
        <f>'[2]Discounts %'!T185</f>
        <v>0.5877958001212179</v>
      </c>
      <c r="AC182" s="3">
        <f>'[2]Discounts %'!U185</f>
        <v>0.71111622186955192</v>
      </c>
      <c r="AD182" s="3">
        <f>'[2]Discounts %'!V185</f>
        <v>0.74371719201514574</v>
      </c>
      <c r="AE182" s="6">
        <f t="shared" si="31"/>
        <v>0</v>
      </c>
      <c r="AF182" s="6">
        <f t="shared" si="32"/>
        <v>0</v>
      </c>
      <c r="AG182" s="6">
        <f t="shared" si="33"/>
        <v>0</v>
      </c>
      <c r="AH182" s="6">
        <f t="shared" si="34"/>
        <v>0</v>
      </c>
      <c r="AI182" s="6">
        <f t="shared" si="35"/>
        <v>0</v>
      </c>
      <c r="AJ182" s="6">
        <f t="shared" si="36"/>
        <v>0</v>
      </c>
      <c r="AK182" s="6">
        <f t="shared" si="37"/>
        <v>0</v>
      </c>
      <c r="AL182" s="6">
        <f t="shared" si="38"/>
        <v>-8.2653041626306045E-3</v>
      </c>
      <c r="AM182" s="6">
        <f t="shared" si="39"/>
        <v>-4.709561539333329E-4</v>
      </c>
      <c r="AN182" s="6">
        <f t="shared" si="40"/>
        <v>7.2107062225701402E-4</v>
      </c>
      <c r="AO182" s="6">
        <f t="shared" si="41"/>
        <v>0</v>
      </c>
      <c r="AP182" s="6">
        <f t="shared" si="42"/>
        <v>0</v>
      </c>
      <c r="AQ182" s="6">
        <f t="shared" si="43"/>
        <v>0</v>
      </c>
      <c r="AR182" s="6">
        <f t="shared" si="44"/>
        <v>0</v>
      </c>
    </row>
    <row r="183" spans="1:44" x14ac:dyDescent="0.25">
      <c r="A183" s="1" t="str">
        <f>'[2]Discounts %'!$E186</f>
        <v>HVplus</v>
      </c>
      <c r="B183" s="1" t="str">
        <f>'[2]Discounts per kWh'!$F186</f>
        <v>LV Medium Non-Domestic</v>
      </c>
      <c r="C183" s="6">
        <f>'[1]Discounts %'!I186</f>
        <v>0.63282555943362184</v>
      </c>
      <c r="D183" s="6">
        <f>'[1]Discounts %'!J186</f>
        <v>0.72278076777853761</v>
      </c>
      <c r="E183" s="6">
        <f>'[1]Discounts %'!K186</f>
        <v>0.71528924405912986</v>
      </c>
      <c r="F183" s="6">
        <f>'[1]Discounts %'!L186</f>
        <v>0.69709823978549357</v>
      </c>
      <c r="G183" s="6">
        <f>'[1]Discounts %'!M186</f>
        <v>0.66588452458720304</v>
      </c>
      <c r="H183" s="6">
        <f>'[1]Discounts %'!N186</f>
        <v>0.76220651355825975</v>
      </c>
      <c r="I183" s="6">
        <f>'[1]Discounts %'!O186</f>
        <v>0.68855638260495156</v>
      </c>
      <c r="J183" s="6">
        <f>'[1]Discounts %'!P186</f>
        <v>0.50919256101700383</v>
      </c>
      <c r="K183" s="6">
        <f>'[1]Discounts %'!Q186</f>
        <v>0.61966442535794575</v>
      </c>
      <c r="L183" s="6">
        <f>'[1]Discounts %'!R186</f>
        <v>0.54588179358339728</v>
      </c>
      <c r="M183" s="6">
        <f>'[1]Discounts %'!S186</f>
        <v>0.57226375111785932</v>
      </c>
      <c r="N183" s="6">
        <f>'[1]Discounts %'!T186</f>
        <v>0.5877958001212179</v>
      </c>
      <c r="O183" s="6">
        <f>'[1]Discounts %'!U186</f>
        <v>0.71111622186955192</v>
      </c>
      <c r="P183" s="6">
        <f>'[1]Discounts %'!V186</f>
        <v>0.74371719201514574</v>
      </c>
      <c r="Q183" s="3">
        <f>'[2]Discounts %'!I186</f>
        <v>0.63282555943362184</v>
      </c>
      <c r="R183" s="3">
        <f>'[2]Discounts %'!J186</f>
        <v>0.72278076777853761</v>
      </c>
      <c r="S183" s="3">
        <f>'[2]Discounts %'!K186</f>
        <v>0.71528924405912986</v>
      </c>
      <c r="T183" s="3">
        <f>'[2]Discounts %'!L186</f>
        <v>0.69709823978549368</v>
      </c>
      <c r="U183" s="3">
        <f>'[2]Discounts %'!M186</f>
        <v>0.66588452458720304</v>
      </c>
      <c r="V183" s="3">
        <f>'[2]Discounts %'!N186</f>
        <v>0.76220651355825975</v>
      </c>
      <c r="W183" s="3">
        <f>'[2]Discounts %'!O186</f>
        <v>0.68855638260495156</v>
      </c>
      <c r="X183" s="3">
        <f>'[2]Discounts %'!P186</f>
        <v>0.50092725685437323</v>
      </c>
      <c r="Y183" s="3">
        <f>'[2]Discounts %'!Q186</f>
        <v>0.61919346920401241</v>
      </c>
      <c r="Z183" s="3">
        <f>'[2]Discounts %'!R186</f>
        <v>0.54660286420565429</v>
      </c>
      <c r="AA183" s="3">
        <f>'[2]Discounts %'!S186</f>
        <v>0.57226375111785932</v>
      </c>
      <c r="AB183" s="3">
        <f>'[2]Discounts %'!T186</f>
        <v>0.5877958001212179</v>
      </c>
      <c r="AC183" s="3">
        <f>'[2]Discounts %'!U186</f>
        <v>0.71111622186955192</v>
      </c>
      <c r="AD183" s="3">
        <f>'[2]Discounts %'!V186</f>
        <v>0.74371719201514574</v>
      </c>
      <c r="AE183" s="6">
        <f t="shared" si="31"/>
        <v>0</v>
      </c>
      <c r="AF183" s="6">
        <f t="shared" si="32"/>
        <v>0</v>
      </c>
      <c r="AG183" s="6">
        <f t="shared" si="33"/>
        <v>0</v>
      </c>
      <c r="AH183" s="6">
        <f t="shared" si="34"/>
        <v>0</v>
      </c>
      <c r="AI183" s="6">
        <f t="shared" si="35"/>
        <v>0</v>
      </c>
      <c r="AJ183" s="6">
        <f t="shared" si="36"/>
        <v>0</v>
      </c>
      <c r="AK183" s="6">
        <f t="shared" si="37"/>
        <v>0</v>
      </c>
      <c r="AL183" s="6">
        <f t="shared" si="38"/>
        <v>-8.2653041626306045E-3</v>
      </c>
      <c r="AM183" s="6">
        <f t="shared" si="39"/>
        <v>-4.709561539333329E-4</v>
      </c>
      <c r="AN183" s="6">
        <f t="shared" si="40"/>
        <v>7.2107062225701402E-4</v>
      </c>
      <c r="AO183" s="6">
        <f t="shared" si="41"/>
        <v>0</v>
      </c>
      <c r="AP183" s="6">
        <f t="shared" si="42"/>
        <v>0</v>
      </c>
      <c r="AQ183" s="6">
        <f t="shared" si="43"/>
        <v>0</v>
      </c>
      <c r="AR183" s="6">
        <f t="shared" si="44"/>
        <v>0</v>
      </c>
    </row>
    <row r="184" spans="1:44" x14ac:dyDescent="0.25">
      <c r="A184" s="1" t="str">
        <f>'[2]Discounts %'!$E187</f>
        <v>HVplus</v>
      </c>
      <c r="B184" s="1" t="str">
        <f>'[2]Discounts per kWh'!$F187</f>
        <v>LV Sub Medium Non-Domestic</v>
      </c>
      <c r="C184" s="6">
        <f>'[1]Discounts %'!I187</f>
        <v>0.43392080555400925</v>
      </c>
      <c r="D184" s="6">
        <f>'[1]Discounts %'!J187</f>
        <v>0.54023480850754624</v>
      </c>
      <c r="E184" s="6">
        <f>'[1]Discounts %'!K187</f>
        <v>0.53154890143217204</v>
      </c>
      <c r="F184" s="6">
        <f>'[1]Discounts %'!L187</f>
        <v>0.57645934470284799</v>
      </c>
      <c r="G184" s="6">
        <f>'[1]Discounts %'!M187</f>
        <v>0.47963753740780707</v>
      </c>
      <c r="H184" s="6">
        <f>'[1]Discounts %'!N187</f>
        <v>0.62165019242243935</v>
      </c>
      <c r="I184" s="6">
        <f>'[1]Discounts %'!O187</f>
        <v>0.51474487549624171</v>
      </c>
      <c r="J184" s="6">
        <f>'[1]Discounts %'!P187</f>
        <v>0.3196886981182257</v>
      </c>
      <c r="K184" s="6">
        <f>'[1]Discounts %'!Q187</f>
        <v>0.43906550765291508</v>
      </c>
      <c r="L184" s="6">
        <f>'[1]Discounts %'!R187</f>
        <v>0.33605886016500414</v>
      </c>
      <c r="M184" s="6">
        <f>'[1]Discounts %'!S187</f>
        <v>0.3881733687017177</v>
      </c>
      <c r="N184" s="6">
        <f>'[1]Discounts %'!T187</f>
        <v>0.37648645468028752</v>
      </c>
      <c r="O184" s="6">
        <f>'[1]Discounts %'!U187</f>
        <v>0.53293948840504035</v>
      </c>
      <c r="P184" s="6">
        <f>'[1]Discounts %'!V187</f>
        <v>0.6157368014572796</v>
      </c>
      <c r="Q184" s="3">
        <f>'[2]Discounts %'!I187</f>
        <v>0.43392080555400925</v>
      </c>
      <c r="R184" s="3">
        <f>'[2]Discounts %'!J187</f>
        <v>0.54023480850754624</v>
      </c>
      <c r="S184" s="3">
        <f>'[2]Discounts %'!K187</f>
        <v>0.53154890143217204</v>
      </c>
      <c r="T184" s="3">
        <f>'[2]Discounts %'!L187</f>
        <v>0.57645934470284799</v>
      </c>
      <c r="U184" s="3">
        <f>'[2]Discounts %'!M187</f>
        <v>0.47963753740780701</v>
      </c>
      <c r="V184" s="3">
        <f>'[2]Discounts %'!N187</f>
        <v>0.62165019242243935</v>
      </c>
      <c r="W184" s="3">
        <f>'[2]Discounts %'!O187</f>
        <v>0.51474487549624171</v>
      </c>
      <c r="X184" s="3">
        <f>'[2]Discounts %'!P187</f>
        <v>0.31254065370585177</v>
      </c>
      <c r="Y184" s="3">
        <f>'[2]Discounts %'!Q187</f>
        <v>0.43857353413447653</v>
      </c>
      <c r="Z184" s="3">
        <f>'[2]Discounts %'!R187</f>
        <v>0.33670827222716398</v>
      </c>
      <c r="AA184" s="3">
        <f>'[2]Discounts %'!S187</f>
        <v>0.3881733687017177</v>
      </c>
      <c r="AB184" s="3">
        <f>'[2]Discounts %'!T187</f>
        <v>0.37648645468028752</v>
      </c>
      <c r="AC184" s="3">
        <f>'[2]Discounts %'!U187</f>
        <v>0.53293948840504035</v>
      </c>
      <c r="AD184" s="3">
        <f>'[2]Discounts %'!V187</f>
        <v>0.6157368014572796</v>
      </c>
      <c r="AE184" s="6">
        <f t="shared" si="31"/>
        <v>0</v>
      </c>
      <c r="AF184" s="6">
        <f t="shared" si="32"/>
        <v>0</v>
      </c>
      <c r="AG184" s="6">
        <f t="shared" si="33"/>
        <v>0</v>
      </c>
      <c r="AH184" s="6">
        <f t="shared" si="34"/>
        <v>0</v>
      </c>
      <c r="AI184" s="6">
        <f t="shared" si="35"/>
        <v>0</v>
      </c>
      <c r="AJ184" s="6">
        <f t="shared" si="36"/>
        <v>0</v>
      </c>
      <c r="AK184" s="6">
        <f t="shared" si="37"/>
        <v>0</v>
      </c>
      <c r="AL184" s="6">
        <f t="shared" si="38"/>
        <v>-7.1480444123739328E-3</v>
      </c>
      <c r="AM184" s="6">
        <f t="shared" si="39"/>
        <v>-4.9197351843854875E-4</v>
      </c>
      <c r="AN184" s="6">
        <f t="shared" si="40"/>
        <v>6.494120621598487E-4</v>
      </c>
      <c r="AO184" s="6">
        <f t="shared" si="41"/>
        <v>0</v>
      </c>
      <c r="AP184" s="6">
        <f t="shared" si="42"/>
        <v>0</v>
      </c>
      <c r="AQ184" s="6">
        <f t="shared" si="43"/>
        <v>0</v>
      </c>
      <c r="AR184" s="6">
        <f t="shared" si="44"/>
        <v>0</v>
      </c>
    </row>
    <row r="185" spans="1:44" x14ac:dyDescent="0.25">
      <c r="A185" s="1" t="str">
        <f>'[2]Discounts %'!$E188</f>
        <v>HVplus</v>
      </c>
      <c r="B185" s="1" t="str">
        <f>'[2]Discounts per kWh'!$F188</f>
        <v>HV Medium Non-Domestic</v>
      </c>
      <c r="C185" s="6">
        <f>'[1]Discounts %'!I188</f>
        <v>0.33729803385179807</v>
      </c>
      <c r="D185" s="6">
        <f>'[1]Discounts %'!J188</f>
        <v>0.44048384170032046</v>
      </c>
      <c r="E185" s="6">
        <f>'[1]Discounts %'!K188</f>
        <v>0.41899526169864754</v>
      </c>
      <c r="F185" s="6">
        <f>'[1]Discounts %'!L188</f>
        <v>0.54067093902962005</v>
      </c>
      <c r="G185" s="6">
        <f>'[1]Discounts %'!M188</f>
        <v>0.40887428536689391</v>
      </c>
      <c r="H185" s="6">
        <f>'[1]Discounts %'!N188</f>
        <v>0.56981604188065293</v>
      </c>
      <c r="I185" s="6">
        <f>'[1]Discounts %'!O188</f>
        <v>0.45691526736300297</v>
      </c>
      <c r="J185" s="6">
        <f>'[1]Discounts %'!P188</f>
        <v>0.24369363181311468</v>
      </c>
      <c r="K185" s="6">
        <f>'[1]Discounts %'!Q188</f>
        <v>0.37585412766967097</v>
      </c>
      <c r="L185" s="6">
        <f>'[1]Discounts %'!R188</f>
        <v>0.26670907080805661</v>
      </c>
      <c r="M185" s="6">
        <f>'[1]Discounts %'!S188</f>
        <v>0.31073779783357575</v>
      </c>
      <c r="N185" s="6">
        <f>'[1]Discounts %'!T188</f>
        <v>0.28876248813543154</v>
      </c>
      <c r="O185" s="6">
        <f>'[1]Discounts %'!U188</f>
        <v>0.44983374587796121</v>
      </c>
      <c r="P185" s="6">
        <f>'[1]Discounts %'!V188</f>
        <v>0.54314802351604119</v>
      </c>
      <c r="Q185" s="3">
        <f>'[2]Discounts %'!I188</f>
        <v>0.33729803385179807</v>
      </c>
      <c r="R185" s="3">
        <f>'[2]Discounts %'!J188</f>
        <v>0.44048384170032046</v>
      </c>
      <c r="S185" s="3">
        <f>'[2]Discounts %'!K188</f>
        <v>0.41899526169864754</v>
      </c>
      <c r="T185" s="3">
        <f>'[2]Discounts %'!L188</f>
        <v>0.54067093902962005</v>
      </c>
      <c r="U185" s="3">
        <f>'[2]Discounts %'!M188</f>
        <v>0.40887428536689385</v>
      </c>
      <c r="V185" s="3">
        <f>'[2]Discounts %'!N188</f>
        <v>0.56981604188065293</v>
      </c>
      <c r="W185" s="3">
        <f>'[2]Discounts %'!O188</f>
        <v>0.45691526736300297</v>
      </c>
      <c r="X185" s="3">
        <f>'[2]Discounts %'!P188</f>
        <v>0.2376512128801446</v>
      </c>
      <c r="Y185" s="3">
        <f>'[2]Discounts %'!Q188</f>
        <v>0.37538558316118298</v>
      </c>
      <c r="Z185" s="3">
        <f>'[2]Discounts %'!R188</f>
        <v>0.26727841800901642</v>
      </c>
      <c r="AA185" s="3">
        <f>'[2]Discounts %'!S188</f>
        <v>0.31073779783357575</v>
      </c>
      <c r="AB185" s="3">
        <f>'[2]Discounts %'!T188</f>
        <v>0.28876248813543154</v>
      </c>
      <c r="AC185" s="3">
        <f>'[2]Discounts %'!U188</f>
        <v>0.44983374587796121</v>
      </c>
      <c r="AD185" s="3">
        <f>'[2]Discounts %'!V188</f>
        <v>0.54314802351604119</v>
      </c>
      <c r="AE185" s="6">
        <f t="shared" si="31"/>
        <v>0</v>
      </c>
      <c r="AF185" s="6">
        <f t="shared" si="32"/>
        <v>0</v>
      </c>
      <c r="AG185" s="6">
        <f t="shared" si="33"/>
        <v>0</v>
      </c>
      <c r="AH185" s="6">
        <f t="shared" si="34"/>
        <v>0</v>
      </c>
      <c r="AI185" s="6">
        <f t="shared" si="35"/>
        <v>0</v>
      </c>
      <c r="AJ185" s="6">
        <f t="shared" si="36"/>
        <v>0</v>
      </c>
      <c r="AK185" s="6">
        <f t="shared" si="37"/>
        <v>0</v>
      </c>
      <c r="AL185" s="6">
        <f t="shared" si="38"/>
        <v>-6.0424189329700839E-3</v>
      </c>
      <c r="AM185" s="6">
        <f t="shared" si="39"/>
        <v>-4.6854450848798912E-4</v>
      </c>
      <c r="AN185" s="6">
        <f t="shared" si="40"/>
        <v>5.6934720095980218E-4</v>
      </c>
      <c r="AO185" s="6">
        <f t="shared" si="41"/>
        <v>0</v>
      </c>
      <c r="AP185" s="6">
        <f t="shared" si="42"/>
        <v>0</v>
      </c>
      <c r="AQ185" s="6">
        <f t="shared" si="43"/>
        <v>0</v>
      </c>
      <c r="AR185" s="6">
        <f t="shared" si="44"/>
        <v>0</v>
      </c>
    </row>
    <row r="186" spans="1:44" x14ac:dyDescent="0.25">
      <c r="A186" s="1" t="str">
        <f>'[2]Discounts %'!$E189</f>
        <v>HVplus</v>
      </c>
      <c r="B186" s="1" t="str">
        <f>'[2]Discounts per kWh'!$F189</f>
        <v>LV Network Domestic</v>
      </c>
      <c r="C186" s="6">
        <f>'[1]Discounts %'!I189</f>
        <v>0.63282555943362184</v>
      </c>
      <c r="D186" s="6">
        <f>'[1]Discounts %'!J189</f>
        <v>0.72278076777853761</v>
      </c>
      <c r="E186" s="6">
        <f>'[1]Discounts %'!K189</f>
        <v>0.71528924405912986</v>
      </c>
      <c r="F186" s="6">
        <f>'[1]Discounts %'!L189</f>
        <v>0.69709823978549357</v>
      </c>
      <c r="G186" s="6">
        <f>'[1]Discounts %'!M189</f>
        <v>0.66588452458720304</v>
      </c>
      <c r="H186" s="6">
        <f>'[1]Discounts %'!N189</f>
        <v>0.76220651355825975</v>
      </c>
      <c r="I186" s="6">
        <f>'[1]Discounts %'!O189</f>
        <v>0.68855638260495156</v>
      </c>
      <c r="J186" s="6">
        <f>'[1]Discounts %'!P189</f>
        <v>0.50919256101700383</v>
      </c>
      <c r="K186" s="6">
        <f>'[1]Discounts %'!Q189</f>
        <v>0.61966442535794575</v>
      </c>
      <c r="L186" s="6">
        <f>'[1]Discounts %'!R189</f>
        <v>0.54588179358339728</v>
      </c>
      <c r="M186" s="6">
        <f>'[1]Discounts %'!S189</f>
        <v>0.57226375111785932</v>
      </c>
      <c r="N186" s="6">
        <f>'[1]Discounts %'!T189</f>
        <v>0.5877958001212179</v>
      </c>
      <c r="O186" s="6">
        <f>'[1]Discounts %'!U189</f>
        <v>0.71111622186955192</v>
      </c>
      <c r="P186" s="6">
        <f>'[1]Discounts %'!V189</f>
        <v>0.74371719201514574</v>
      </c>
      <c r="Q186" s="3">
        <f>'[2]Discounts %'!I189</f>
        <v>0.63282555943362184</v>
      </c>
      <c r="R186" s="3">
        <f>'[2]Discounts %'!J189</f>
        <v>0.72278076777853761</v>
      </c>
      <c r="S186" s="3">
        <f>'[2]Discounts %'!K189</f>
        <v>0.71528924405912986</v>
      </c>
      <c r="T186" s="3">
        <f>'[2]Discounts %'!L189</f>
        <v>0.69709823978549368</v>
      </c>
      <c r="U186" s="3">
        <f>'[2]Discounts %'!M189</f>
        <v>0.66588452458720304</v>
      </c>
      <c r="V186" s="3">
        <f>'[2]Discounts %'!N189</f>
        <v>0.76220651355825975</v>
      </c>
      <c r="W186" s="3">
        <f>'[2]Discounts %'!O189</f>
        <v>0.68855638260495156</v>
      </c>
      <c r="X186" s="3">
        <f>'[2]Discounts %'!P189</f>
        <v>0.50092725685437323</v>
      </c>
      <c r="Y186" s="3">
        <f>'[2]Discounts %'!Q189</f>
        <v>0.61919346920401241</v>
      </c>
      <c r="Z186" s="3">
        <f>'[2]Discounts %'!R189</f>
        <v>0.54660286420565429</v>
      </c>
      <c r="AA186" s="3">
        <f>'[2]Discounts %'!S189</f>
        <v>0.57226375111785932</v>
      </c>
      <c r="AB186" s="3">
        <f>'[2]Discounts %'!T189</f>
        <v>0.5877958001212179</v>
      </c>
      <c r="AC186" s="3">
        <f>'[2]Discounts %'!U189</f>
        <v>0.71111622186955192</v>
      </c>
      <c r="AD186" s="3">
        <f>'[2]Discounts %'!V189</f>
        <v>0.74371719201514574</v>
      </c>
      <c r="AE186" s="6">
        <f t="shared" si="31"/>
        <v>0</v>
      </c>
      <c r="AF186" s="6">
        <f t="shared" si="32"/>
        <v>0</v>
      </c>
      <c r="AG186" s="6">
        <f t="shared" si="33"/>
        <v>0</v>
      </c>
      <c r="AH186" s="6">
        <f t="shared" si="34"/>
        <v>0</v>
      </c>
      <c r="AI186" s="6">
        <f t="shared" si="35"/>
        <v>0</v>
      </c>
      <c r="AJ186" s="6">
        <f t="shared" si="36"/>
        <v>0</v>
      </c>
      <c r="AK186" s="6">
        <f t="shared" si="37"/>
        <v>0</v>
      </c>
      <c r="AL186" s="6">
        <f t="shared" si="38"/>
        <v>-8.2653041626306045E-3</v>
      </c>
      <c r="AM186" s="6">
        <f t="shared" si="39"/>
        <v>-4.709561539333329E-4</v>
      </c>
      <c r="AN186" s="6">
        <f t="shared" si="40"/>
        <v>7.2107062225701402E-4</v>
      </c>
      <c r="AO186" s="6">
        <f t="shared" si="41"/>
        <v>0</v>
      </c>
      <c r="AP186" s="6">
        <f t="shared" si="42"/>
        <v>0</v>
      </c>
      <c r="AQ186" s="6">
        <f t="shared" si="43"/>
        <v>0</v>
      </c>
      <c r="AR186" s="6">
        <f t="shared" si="44"/>
        <v>0</v>
      </c>
    </row>
    <row r="187" spans="1:44" x14ac:dyDescent="0.25">
      <c r="A187" s="1" t="str">
        <f>'[2]Discounts %'!$E190</f>
        <v>HVplus</v>
      </c>
      <c r="B187" s="1" t="str">
        <f>'[2]Discounts per kWh'!$F190</f>
        <v>LV Network Non-Domestic Non-CT</v>
      </c>
      <c r="C187" s="6">
        <f>'[1]Discounts %'!I190</f>
        <v>0.63282555943362184</v>
      </c>
      <c r="D187" s="6">
        <f>'[1]Discounts %'!J190</f>
        <v>0.72278076777853761</v>
      </c>
      <c r="E187" s="6">
        <f>'[1]Discounts %'!K190</f>
        <v>0.71528924405912986</v>
      </c>
      <c r="F187" s="6">
        <f>'[1]Discounts %'!L190</f>
        <v>0.69709823978549357</v>
      </c>
      <c r="G187" s="6">
        <f>'[1]Discounts %'!M190</f>
        <v>0.66588452458720304</v>
      </c>
      <c r="H187" s="6">
        <f>'[1]Discounts %'!N190</f>
        <v>0.76220651355825975</v>
      </c>
      <c r="I187" s="6">
        <f>'[1]Discounts %'!O190</f>
        <v>0.68855638260495156</v>
      </c>
      <c r="J187" s="6">
        <f>'[1]Discounts %'!P190</f>
        <v>0.50919256101700383</v>
      </c>
      <c r="K187" s="6">
        <f>'[1]Discounts %'!Q190</f>
        <v>0.61966442535794575</v>
      </c>
      <c r="L187" s="6">
        <f>'[1]Discounts %'!R190</f>
        <v>0.54588179358339728</v>
      </c>
      <c r="M187" s="6">
        <f>'[1]Discounts %'!S190</f>
        <v>0.57226375111785932</v>
      </c>
      <c r="N187" s="6">
        <f>'[1]Discounts %'!T190</f>
        <v>0.5877958001212179</v>
      </c>
      <c r="O187" s="6">
        <f>'[1]Discounts %'!U190</f>
        <v>0.71111622186955192</v>
      </c>
      <c r="P187" s="6">
        <f>'[1]Discounts %'!V190</f>
        <v>0.74371719201514574</v>
      </c>
      <c r="Q187" s="3">
        <f>'[2]Discounts %'!I190</f>
        <v>0.63282555943362184</v>
      </c>
      <c r="R187" s="3">
        <f>'[2]Discounts %'!J190</f>
        <v>0.72278076777853761</v>
      </c>
      <c r="S187" s="3">
        <f>'[2]Discounts %'!K190</f>
        <v>0.71528924405912986</v>
      </c>
      <c r="T187" s="3">
        <f>'[2]Discounts %'!L190</f>
        <v>0.69709823978549368</v>
      </c>
      <c r="U187" s="3">
        <f>'[2]Discounts %'!M190</f>
        <v>0.66588452458720304</v>
      </c>
      <c r="V187" s="3">
        <f>'[2]Discounts %'!N190</f>
        <v>0.76220651355825975</v>
      </c>
      <c r="W187" s="3">
        <f>'[2]Discounts %'!O190</f>
        <v>0.68855638260495156</v>
      </c>
      <c r="X187" s="3">
        <f>'[2]Discounts %'!P190</f>
        <v>0.50092725685437323</v>
      </c>
      <c r="Y187" s="3">
        <f>'[2]Discounts %'!Q190</f>
        <v>0.61919346920401241</v>
      </c>
      <c r="Z187" s="3">
        <f>'[2]Discounts %'!R190</f>
        <v>0.54660286420565429</v>
      </c>
      <c r="AA187" s="3">
        <f>'[2]Discounts %'!S190</f>
        <v>0.57226375111785932</v>
      </c>
      <c r="AB187" s="3">
        <f>'[2]Discounts %'!T190</f>
        <v>0.5877958001212179</v>
      </c>
      <c r="AC187" s="3">
        <f>'[2]Discounts %'!U190</f>
        <v>0.71111622186955192</v>
      </c>
      <c r="AD187" s="3">
        <f>'[2]Discounts %'!V190</f>
        <v>0.74371719201514574</v>
      </c>
      <c r="AE187" s="6">
        <f t="shared" si="31"/>
        <v>0</v>
      </c>
      <c r="AF187" s="6">
        <f t="shared" si="32"/>
        <v>0</v>
      </c>
      <c r="AG187" s="6">
        <f t="shared" si="33"/>
        <v>0</v>
      </c>
      <c r="AH187" s="6">
        <f t="shared" si="34"/>
        <v>0</v>
      </c>
      <c r="AI187" s="6">
        <f t="shared" si="35"/>
        <v>0</v>
      </c>
      <c r="AJ187" s="6">
        <f t="shared" si="36"/>
        <v>0</v>
      </c>
      <c r="AK187" s="6">
        <f t="shared" si="37"/>
        <v>0</v>
      </c>
      <c r="AL187" s="6">
        <f t="shared" si="38"/>
        <v>-8.2653041626306045E-3</v>
      </c>
      <c r="AM187" s="6">
        <f t="shared" si="39"/>
        <v>-4.709561539333329E-4</v>
      </c>
      <c r="AN187" s="6">
        <f t="shared" si="40"/>
        <v>7.2107062225701402E-4</v>
      </c>
      <c r="AO187" s="6">
        <f t="shared" si="41"/>
        <v>0</v>
      </c>
      <c r="AP187" s="6">
        <f t="shared" si="42"/>
        <v>0</v>
      </c>
      <c r="AQ187" s="6">
        <f t="shared" si="43"/>
        <v>0</v>
      </c>
      <c r="AR187" s="6">
        <f t="shared" si="44"/>
        <v>0</v>
      </c>
    </row>
    <row r="188" spans="1:44" x14ac:dyDescent="0.25">
      <c r="A188" s="1" t="str">
        <f>'[2]Discounts %'!$E191</f>
        <v>HVplus</v>
      </c>
      <c r="B188" s="1" t="str">
        <f>'[2]Discounts per kWh'!$F191</f>
        <v>LV HH Metered</v>
      </c>
      <c r="C188" s="6">
        <f>'[1]Discounts %'!I191</f>
        <v>0.63282555943362184</v>
      </c>
      <c r="D188" s="6">
        <f>'[1]Discounts %'!J191</f>
        <v>0.72278076777853761</v>
      </c>
      <c r="E188" s="6">
        <f>'[1]Discounts %'!K191</f>
        <v>0.71528924405912986</v>
      </c>
      <c r="F188" s="6">
        <f>'[1]Discounts %'!L191</f>
        <v>0.69709823978549357</v>
      </c>
      <c r="G188" s="6">
        <f>'[1]Discounts %'!M191</f>
        <v>0.66588452458720304</v>
      </c>
      <c r="H188" s="6">
        <f>'[1]Discounts %'!N191</f>
        <v>0.76220651355825975</v>
      </c>
      <c r="I188" s="6">
        <f>'[1]Discounts %'!O191</f>
        <v>0.68855638260495156</v>
      </c>
      <c r="J188" s="6">
        <f>'[1]Discounts %'!P191</f>
        <v>0.50919256101700383</v>
      </c>
      <c r="K188" s="6">
        <f>'[1]Discounts %'!Q191</f>
        <v>0.61966442535794575</v>
      </c>
      <c r="L188" s="6">
        <f>'[1]Discounts %'!R191</f>
        <v>0.54588179358339728</v>
      </c>
      <c r="M188" s="6">
        <f>'[1]Discounts %'!S191</f>
        <v>0.57226375111785932</v>
      </c>
      <c r="N188" s="6">
        <f>'[1]Discounts %'!T191</f>
        <v>0.5877958001212179</v>
      </c>
      <c r="O188" s="6">
        <f>'[1]Discounts %'!U191</f>
        <v>0.71111622186955192</v>
      </c>
      <c r="P188" s="6">
        <f>'[1]Discounts %'!V191</f>
        <v>0.74371719201514574</v>
      </c>
      <c r="Q188" s="3">
        <f>'[2]Discounts %'!I191</f>
        <v>0.63282555943362184</v>
      </c>
      <c r="R188" s="3">
        <f>'[2]Discounts %'!J191</f>
        <v>0.72278076777853761</v>
      </c>
      <c r="S188" s="3">
        <f>'[2]Discounts %'!K191</f>
        <v>0.71528924405912986</v>
      </c>
      <c r="T188" s="3">
        <f>'[2]Discounts %'!L191</f>
        <v>0.69709823978549368</v>
      </c>
      <c r="U188" s="3">
        <f>'[2]Discounts %'!M191</f>
        <v>0.66588452458720304</v>
      </c>
      <c r="V188" s="3">
        <f>'[2]Discounts %'!N191</f>
        <v>0.76220651355825975</v>
      </c>
      <c r="W188" s="3">
        <f>'[2]Discounts %'!O191</f>
        <v>0.68855638260495156</v>
      </c>
      <c r="X188" s="3">
        <f>'[2]Discounts %'!P191</f>
        <v>0.50092725685437323</v>
      </c>
      <c r="Y188" s="3">
        <f>'[2]Discounts %'!Q191</f>
        <v>0.61919346920401241</v>
      </c>
      <c r="Z188" s="3">
        <f>'[2]Discounts %'!R191</f>
        <v>0.54660286420565429</v>
      </c>
      <c r="AA188" s="3">
        <f>'[2]Discounts %'!S191</f>
        <v>0.57226375111785932</v>
      </c>
      <c r="AB188" s="3">
        <f>'[2]Discounts %'!T191</f>
        <v>0.5877958001212179</v>
      </c>
      <c r="AC188" s="3">
        <f>'[2]Discounts %'!U191</f>
        <v>0.71111622186955192</v>
      </c>
      <c r="AD188" s="3">
        <f>'[2]Discounts %'!V191</f>
        <v>0.74371719201514574</v>
      </c>
      <c r="AE188" s="6">
        <f t="shared" si="31"/>
        <v>0</v>
      </c>
      <c r="AF188" s="6">
        <f t="shared" si="32"/>
        <v>0</v>
      </c>
      <c r="AG188" s="6">
        <f t="shared" si="33"/>
        <v>0</v>
      </c>
      <c r="AH188" s="6">
        <f t="shared" si="34"/>
        <v>0</v>
      </c>
      <c r="AI188" s="6">
        <f t="shared" si="35"/>
        <v>0</v>
      </c>
      <c r="AJ188" s="6">
        <f t="shared" si="36"/>
        <v>0</v>
      </c>
      <c r="AK188" s="6">
        <f t="shared" si="37"/>
        <v>0</v>
      </c>
      <c r="AL188" s="6">
        <f t="shared" si="38"/>
        <v>-8.2653041626306045E-3</v>
      </c>
      <c r="AM188" s="6">
        <f t="shared" si="39"/>
        <v>-4.709561539333329E-4</v>
      </c>
      <c r="AN188" s="6">
        <f t="shared" si="40"/>
        <v>7.2107062225701402E-4</v>
      </c>
      <c r="AO188" s="6">
        <f t="shared" si="41"/>
        <v>0</v>
      </c>
      <c r="AP188" s="6">
        <f t="shared" si="42"/>
        <v>0</v>
      </c>
      <c r="AQ188" s="6">
        <f t="shared" si="43"/>
        <v>0</v>
      </c>
      <c r="AR188" s="6">
        <f t="shared" si="44"/>
        <v>0</v>
      </c>
    </row>
    <row r="189" spans="1:44" x14ac:dyDescent="0.25">
      <c r="A189" s="1" t="str">
        <f>'[2]Discounts %'!$E192</f>
        <v>HVplus</v>
      </c>
      <c r="B189" s="1" t="str">
        <f>'[2]Discounts per kWh'!$F192</f>
        <v>LV Sub HH Metered</v>
      </c>
      <c r="C189" s="6">
        <f>'[1]Discounts %'!I192</f>
        <v>0.43392080555400925</v>
      </c>
      <c r="D189" s="6">
        <f>'[1]Discounts %'!J192</f>
        <v>0.54023480850754624</v>
      </c>
      <c r="E189" s="6">
        <f>'[1]Discounts %'!K192</f>
        <v>0.53154890143217204</v>
      </c>
      <c r="F189" s="6">
        <f>'[1]Discounts %'!L192</f>
        <v>0.57645934470284799</v>
      </c>
      <c r="G189" s="6">
        <f>'[1]Discounts %'!M192</f>
        <v>0.47963753740780707</v>
      </c>
      <c r="H189" s="6">
        <f>'[1]Discounts %'!N192</f>
        <v>0.62165019242243935</v>
      </c>
      <c r="I189" s="6">
        <f>'[1]Discounts %'!O192</f>
        <v>0.51474487549624171</v>
      </c>
      <c r="J189" s="6">
        <f>'[1]Discounts %'!P192</f>
        <v>0.3196886981182257</v>
      </c>
      <c r="K189" s="6">
        <f>'[1]Discounts %'!Q192</f>
        <v>0.43906550765291508</v>
      </c>
      <c r="L189" s="6">
        <f>'[1]Discounts %'!R192</f>
        <v>0.33605886016500414</v>
      </c>
      <c r="M189" s="6">
        <f>'[1]Discounts %'!S192</f>
        <v>0.3881733687017177</v>
      </c>
      <c r="N189" s="6">
        <f>'[1]Discounts %'!T192</f>
        <v>0.37648645468028752</v>
      </c>
      <c r="O189" s="6">
        <f>'[1]Discounts %'!U192</f>
        <v>0.53293948840504035</v>
      </c>
      <c r="P189" s="6">
        <f>'[1]Discounts %'!V192</f>
        <v>0.6157368014572796</v>
      </c>
      <c r="Q189" s="3">
        <f>'[2]Discounts %'!I192</f>
        <v>0.43392080555400925</v>
      </c>
      <c r="R189" s="3">
        <f>'[2]Discounts %'!J192</f>
        <v>0.54023480850754624</v>
      </c>
      <c r="S189" s="3">
        <f>'[2]Discounts %'!K192</f>
        <v>0.53154890143217204</v>
      </c>
      <c r="T189" s="3">
        <f>'[2]Discounts %'!L192</f>
        <v>0.57645934470284799</v>
      </c>
      <c r="U189" s="3">
        <f>'[2]Discounts %'!M192</f>
        <v>0.47963753740780701</v>
      </c>
      <c r="V189" s="3">
        <f>'[2]Discounts %'!N192</f>
        <v>0.62165019242243935</v>
      </c>
      <c r="W189" s="3">
        <f>'[2]Discounts %'!O192</f>
        <v>0.51474487549624171</v>
      </c>
      <c r="X189" s="3">
        <f>'[2]Discounts %'!P192</f>
        <v>0.31254065370585177</v>
      </c>
      <c r="Y189" s="3">
        <f>'[2]Discounts %'!Q192</f>
        <v>0.43857353413447653</v>
      </c>
      <c r="Z189" s="3">
        <f>'[2]Discounts %'!R192</f>
        <v>0.33670827222716398</v>
      </c>
      <c r="AA189" s="3">
        <f>'[2]Discounts %'!S192</f>
        <v>0.3881733687017177</v>
      </c>
      <c r="AB189" s="3">
        <f>'[2]Discounts %'!T192</f>
        <v>0.37648645468028752</v>
      </c>
      <c r="AC189" s="3">
        <f>'[2]Discounts %'!U192</f>
        <v>0.53293948840504035</v>
      </c>
      <c r="AD189" s="3">
        <f>'[2]Discounts %'!V192</f>
        <v>0.6157368014572796</v>
      </c>
      <c r="AE189" s="6">
        <f t="shared" si="31"/>
        <v>0</v>
      </c>
      <c r="AF189" s="6">
        <f t="shared" si="32"/>
        <v>0</v>
      </c>
      <c r="AG189" s="6">
        <f t="shared" si="33"/>
        <v>0</v>
      </c>
      <c r="AH189" s="6">
        <f t="shared" si="34"/>
        <v>0</v>
      </c>
      <c r="AI189" s="6">
        <f t="shared" si="35"/>
        <v>0</v>
      </c>
      <c r="AJ189" s="6">
        <f t="shared" si="36"/>
        <v>0</v>
      </c>
      <c r="AK189" s="6">
        <f t="shared" si="37"/>
        <v>0</v>
      </c>
      <c r="AL189" s="6">
        <f t="shared" si="38"/>
        <v>-7.1480444123739328E-3</v>
      </c>
      <c r="AM189" s="6">
        <f t="shared" si="39"/>
        <v>-4.9197351843854875E-4</v>
      </c>
      <c r="AN189" s="6">
        <f t="shared" si="40"/>
        <v>6.494120621598487E-4</v>
      </c>
      <c r="AO189" s="6">
        <f t="shared" si="41"/>
        <v>0</v>
      </c>
      <c r="AP189" s="6">
        <f t="shared" si="42"/>
        <v>0</v>
      </c>
      <c r="AQ189" s="6">
        <f t="shared" si="43"/>
        <v>0</v>
      </c>
      <c r="AR189" s="6">
        <f t="shared" si="44"/>
        <v>0</v>
      </c>
    </row>
    <row r="190" spans="1:44" x14ac:dyDescent="0.25">
      <c r="A190" s="1" t="str">
        <f>'[2]Discounts %'!$E193</f>
        <v>HVplus</v>
      </c>
      <c r="B190" s="1" t="str">
        <f>'[2]Discounts per kWh'!$F193</f>
        <v>HV HH Metered</v>
      </c>
      <c r="C190" s="6">
        <f>'[1]Discounts %'!I193</f>
        <v>0.33729803385179807</v>
      </c>
      <c r="D190" s="6">
        <f>'[1]Discounts %'!J193</f>
        <v>0.44048384170032046</v>
      </c>
      <c r="E190" s="6">
        <f>'[1]Discounts %'!K193</f>
        <v>0.41899526169864754</v>
      </c>
      <c r="F190" s="6">
        <f>'[1]Discounts %'!L193</f>
        <v>0.54067093902962005</v>
      </c>
      <c r="G190" s="6">
        <f>'[1]Discounts %'!M193</f>
        <v>0.40887428536689391</v>
      </c>
      <c r="H190" s="6">
        <f>'[1]Discounts %'!N193</f>
        <v>0.56981604188065293</v>
      </c>
      <c r="I190" s="6">
        <f>'[1]Discounts %'!O193</f>
        <v>0.45691526736300297</v>
      </c>
      <c r="J190" s="6">
        <f>'[1]Discounts %'!P193</f>
        <v>0.24369363181311468</v>
      </c>
      <c r="K190" s="6">
        <f>'[1]Discounts %'!Q193</f>
        <v>0.37585412766967097</v>
      </c>
      <c r="L190" s="6">
        <f>'[1]Discounts %'!R193</f>
        <v>0.26670907080805661</v>
      </c>
      <c r="M190" s="6">
        <f>'[1]Discounts %'!S193</f>
        <v>0.31073779783357575</v>
      </c>
      <c r="N190" s="6">
        <f>'[1]Discounts %'!T193</f>
        <v>0.28876248813543154</v>
      </c>
      <c r="O190" s="6">
        <f>'[1]Discounts %'!U193</f>
        <v>0.44983374587796121</v>
      </c>
      <c r="P190" s="6">
        <f>'[1]Discounts %'!V193</f>
        <v>0.54314802351604119</v>
      </c>
      <c r="Q190" s="3">
        <f>'[2]Discounts %'!I193</f>
        <v>0.33729803385179807</v>
      </c>
      <c r="R190" s="3">
        <f>'[2]Discounts %'!J193</f>
        <v>0.44048384170032046</v>
      </c>
      <c r="S190" s="3">
        <f>'[2]Discounts %'!K193</f>
        <v>0.41899526169864754</v>
      </c>
      <c r="T190" s="3">
        <f>'[2]Discounts %'!L193</f>
        <v>0.54067093902962005</v>
      </c>
      <c r="U190" s="3">
        <f>'[2]Discounts %'!M193</f>
        <v>0.40887428536689385</v>
      </c>
      <c r="V190" s="3">
        <f>'[2]Discounts %'!N193</f>
        <v>0.56981604188065293</v>
      </c>
      <c r="W190" s="3">
        <f>'[2]Discounts %'!O193</f>
        <v>0.45691526736300297</v>
      </c>
      <c r="X190" s="3">
        <f>'[2]Discounts %'!P193</f>
        <v>0.2376512128801446</v>
      </c>
      <c r="Y190" s="3">
        <f>'[2]Discounts %'!Q193</f>
        <v>0.37538558316118298</v>
      </c>
      <c r="Z190" s="3">
        <f>'[2]Discounts %'!R193</f>
        <v>0.26727841800901642</v>
      </c>
      <c r="AA190" s="3">
        <f>'[2]Discounts %'!S193</f>
        <v>0.31073779783357575</v>
      </c>
      <c r="AB190" s="3">
        <f>'[2]Discounts %'!T193</f>
        <v>0.28876248813543154</v>
      </c>
      <c r="AC190" s="3">
        <f>'[2]Discounts %'!U193</f>
        <v>0.44983374587796121</v>
      </c>
      <c r="AD190" s="3">
        <f>'[2]Discounts %'!V193</f>
        <v>0.54314802351604119</v>
      </c>
      <c r="AE190" s="6">
        <f t="shared" si="31"/>
        <v>0</v>
      </c>
      <c r="AF190" s="6">
        <f t="shared" si="32"/>
        <v>0</v>
      </c>
      <c r="AG190" s="6">
        <f t="shared" si="33"/>
        <v>0</v>
      </c>
      <c r="AH190" s="6">
        <f t="shared" si="34"/>
        <v>0</v>
      </c>
      <c r="AI190" s="6">
        <f t="shared" si="35"/>
        <v>0</v>
      </c>
      <c r="AJ190" s="6">
        <f t="shared" si="36"/>
        <v>0</v>
      </c>
      <c r="AK190" s="6">
        <f t="shared" si="37"/>
        <v>0</v>
      </c>
      <c r="AL190" s="6">
        <f t="shared" si="38"/>
        <v>-6.0424189329700839E-3</v>
      </c>
      <c r="AM190" s="6">
        <f t="shared" si="39"/>
        <v>-4.6854450848798912E-4</v>
      </c>
      <c r="AN190" s="6">
        <f t="shared" si="40"/>
        <v>5.6934720095980218E-4</v>
      </c>
      <c r="AO190" s="6">
        <f t="shared" si="41"/>
        <v>0</v>
      </c>
      <c r="AP190" s="6">
        <f t="shared" si="42"/>
        <v>0</v>
      </c>
      <c r="AQ190" s="6">
        <f t="shared" si="43"/>
        <v>0</v>
      </c>
      <c r="AR190" s="6">
        <f t="shared" si="44"/>
        <v>0</v>
      </c>
    </row>
    <row r="191" spans="1:44" x14ac:dyDescent="0.25">
      <c r="A191" s="1" t="str">
        <f>'[2]Discounts %'!$E194</f>
        <v>HVplus</v>
      </c>
      <c r="B191" s="1" t="str">
        <f>'[2]Discounts per kWh'!$F194</f>
        <v>NHH UMS category A</v>
      </c>
      <c r="C191" s="6">
        <f>'[1]Discounts %'!I194</f>
        <v>0.63282555943362184</v>
      </c>
      <c r="D191" s="6">
        <f>'[1]Discounts %'!J194</f>
        <v>0.72278076777853761</v>
      </c>
      <c r="E191" s="6">
        <f>'[1]Discounts %'!K194</f>
        <v>0.71528924405912986</v>
      </c>
      <c r="F191" s="6">
        <f>'[1]Discounts %'!L194</f>
        <v>0.69709823978549357</v>
      </c>
      <c r="G191" s="6">
        <f>'[1]Discounts %'!M194</f>
        <v>0.66588452458720304</v>
      </c>
      <c r="H191" s="6">
        <f>'[1]Discounts %'!N194</f>
        <v>0.76220651355825975</v>
      </c>
      <c r="I191" s="6">
        <f>'[1]Discounts %'!O194</f>
        <v>0.68855638260495156</v>
      </c>
      <c r="J191" s="6">
        <f>'[1]Discounts %'!P194</f>
        <v>0.50919256101700383</v>
      </c>
      <c r="K191" s="6">
        <f>'[1]Discounts %'!Q194</f>
        <v>0.61966442535794575</v>
      </c>
      <c r="L191" s="6">
        <f>'[1]Discounts %'!R194</f>
        <v>0.54588179358339728</v>
      </c>
      <c r="M191" s="6">
        <f>'[1]Discounts %'!S194</f>
        <v>0.57226375111785932</v>
      </c>
      <c r="N191" s="6">
        <f>'[1]Discounts %'!T194</f>
        <v>0.5877958001212179</v>
      </c>
      <c r="O191" s="6">
        <f>'[1]Discounts %'!U194</f>
        <v>0.71111622186955192</v>
      </c>
      <c r="P191" s="6">
        <f>'[1]Discounts %'!V194</f>
        <v>0.74371719201514574</v>
      </c>
      <c r="Q191" s="3">
        <f>'[2]Discounts %'!I194</f>
        <v>0.63282555943362184</v>
      </c>
      <c r="R191" s="3">
        <f>'[2]Discounts %'!J194</f>
        <v>0.72278076777853761</v>
      </c>
      <c r="S191" s="3">
        <f>'[2]Discounts %'!K194</f>
        <v>0.71528924405912986</v>
      </c>
      <c r="T191" s="3">
        <f>'[2]Discounts %'!L194</f>
        <v>0.69709823978549368</v>
      </c>
      <c r="U191" s="3">
        <f>'[2]Discounts %'!M194</f>
        <v>0.66588452458720304</v>
      </c>
      <c r="V191" s="3">
        <f>'[2]Discounts %'!N194</f>
        <v>0.76220651355825975</v>
      </c>
      <c r="W191" s="3">
        <f>'[2]Discounts %'!O194</f>
        <v>0.68855638260495156</v>
      </c>
      <c r="X191" s="3">
        <f>'[2]Discounts %'!P194</f>
        <v>0.50092725685437323</v>
      </c>
      <c r="Y191" s="3">
        <f>'[2]Discounts %'!Q194</f>
        <v>0.61919346920401241</v>
      </c>
      <c r="Z191" s="3">
        <f>'[2]Discounts %'!R194</f>
        <v>0.54660286420565429</v>
      </c>
      <c r="AA191" s="3">
        <f>'[2]Discounts %'!S194</f>
        <v>0.57226375111785932</v>
      </c>
      <c r="AB191" s="3">
        <f>'[2]Discounts %'!T194</f>
        <v>0.5877958001212179</v>
      </c>
      <c r="AC191" s="3">
        <f>'[2]Discounts %'!U194</f>
        <v>0.71111622186955192</v>
      </c>
      <c r="AD191" s="3">
        <f>'[2]Discounts %'!V194</f>
        <v>0.74371719201514574</v>
      </c>
      <c r="AE191" s="6">
        <f t="shared" si="31"/>
        <v>0</v>
      </c>
      <c r="AF191" s="6">
        <f t="shared" si="32"/>
        <v>0</v>
      </c>
      <c r="AG191" s="6">
        <f t="shared" si="33"/>
        <v>0</v>
      </c>
      <c r="AH191" s="6">
        <f t="shared" si="34"/>
        <v>0</v>
      </c>
      <c r="AI191" s="6">
        <f t="shared" si="35"/>
        <v>0</v>
      </c>
      <c r="AJ191" s="6">
        <f t="shared" si="36"/>
        <v>0</v>
      </c>
      <c r="AK191" s="6">
        <f t="shared" si="37"/>
        <v>0</v>
      </c>
      <c r="AL191" s="6">
        <f t="shared" si="38"/>
        <v>-8.2653041626306045E-3</v>
      </c>
      <c r="AM191" s="6">
        <f t="shared" si="39"/>
        <v>-4.709561539333329E-4</v>
      </c>
      <c r="AN191" s="6">
        <f t="shared" si="40"/>
        <v>7.2107062225701402E-4</v>
      </c>
      <c r="AO191" s="6">
        <f t="shared" si="41"/>
        <v>0</v>
      </c>
      <c r="AP191" s="6">
        <f t="shared" si="42"/>
        <v>0</v>
      </c>
      <c r="AQ191" s="6">
        <f t="shared" si="43"/>
        <v>0</v>
      </c>
      <c r="AR191" s="6">
        <f t="shared" si="44"/>
        <v>0</v>
      </c>
    </row>
    <row r="192" spans="1:44" x14ac:dyDescent="0.25">
      <c r="A192" s="1" t="str">
        <f>'[2]Discounts %'!$E195</f>
        <v>HVplus</v>
      </c>
      <c r="B192" s="1" t="str">
        <f>'[2]Discounts per kWh'!$F195</f>
        <v>NHH UMS category B</v>
      </c>
      <c r="C192" s="6">
        <f>'[1]Discounts %'!I195</f>
        <v>0.63282555943362184</v>
      </c>
      <c r="D192" s="6">
        <f>'[1]Discounts %'!J195</f>
        <v>0.72278076777853761</v>
      </c>
      <c r="E192" s="6">
        <f>'[1]Discounts %'!K195</f>
        <v>0.71528924405912986</v>
      </c>
      <c r="F192" s="6">
        <f>'[1]Discounts %'!L195</f>
        <v>0.69709823978549357</v>
      </c>
      <c r="G192" s="6">
        <f>'[1]Discounts %'!M195</f>
        <v>0.66588452458720304</v>
      </c>
      <c r="H192" s="6">
        <f>'[1]Discounts %'!N195</f>
        <v>0.76220651355825975</v>
      </c>
      <c r="I192" s="6">
        <f>'[1]Discounts %'!O195</f>
        <v>0.68855638260495156</v>
      </c>
      <c r="J192" s="6">
        <f>'[1]Discounts %'!P195</f>
        <v>0.50919256101700383</v>
      </c>
      <c r="K192" s="6">
        <f>'[1]Discounts %'!Q195</f>
        <v>0.61966442535794575</v>
      </c>
      <c r="L192" s="6">
        <f>'[1]Discounts %'!R195</f>
        <v>0.54588179358339728</v>
      </c>
      <c r="M192" s="6">
        <f>'[1]Discounts %'!S195</f>
        <v>0.57226375111785932</v>
      </c>
      <c r="N192" s="6">
        <f>'[1]Discounts %'!T195</f>
        <v>0.5877958001212179</v>
      </c>
      <c r="O192" s="6">
        <f>'[1]Discounts %'!U195</f>
        <v>0.71111622186955192</v>
      </c>
      <c r="P192" s="6">
        <f>'[1]Discounts %'!V195</f>
        <v>0.74371719201514574</v>
      </c>
      <c r="Q192" s="3">
        <f>'[2]Discounts %'!I195</f>
        <v>0.63282555943362184</v>
      </c>
      <c r="R192" s="3">
        <f>'[2]Discounts %'!J195</f>
        <v>0.72278076777853761</v>
      </c>
      <c r="S192" s="3">
        <f>'[2]Discounts %'!K195</f>
        <v>0.71528924405912986</v>
      </c>
      <c r="T192" s="3">
        <f>'[2]Discounts %'!L195</f>
        <v>0.69709823978549368</v>
      </c>
      <c r="U192" s="3">
        <f>'[2]Discounts %'!M195</f>
        <v>0.66588452458720304</v>
      </c>
      <c r="V192" s="3">
        <f>'[2]Discounts %'!N195</f>
        <v>0.76220651355825975</v>
      </c>
      <c r="W192" s="3">
        <f>'[2]Discounts %'!O195</f>
        <v>0.68855638260495156</v>
      </c>
      <c r="X192" s="3">
        <f>'[2]Discounts %'!P195</f>
        <v>0.50092725685437323</v>
      </c>
      <c r="Y192" s="3">
        <f>'[2]Discounts %'!Q195</f>
        <v>0.61919346920401241</v>
      </c>
      <c r="Z192" s="3">
        <f>'[2]Discounts %'!R195</f>
        <v>0.54660286420565429</v>
      </c>
      <c r="AA192" s="3">
        <f>'[2]Discounts %'!S195</f>
        <v>0.57226375111785932</v>
      </c>
      <c r="AB192" s="3">
        <f>'[2]Discounts %'!T195</f>
        <v>0.5877958001212179</v>
      </c>
      <c r="AC192" s="3">
        <f>'[2]Discounts %'!U195</f>
        <v>0.71111622186955192</v>
      </c>
      <c r="AD192" s="3">
        <f>'[2]Discounts %'!V195</f>
        <v>0.74371719201514574</v>
      </c>
      <c r="AE192" s="6">
        <f t="shared" si="31"/>
        <v>0</v>
      </c>
      <c r="AF192" s="6">
        <f t="shared" si="32"/>
        <v>0</v>
      </c>
      <c r="AG192" s="6">
        <f t="shared" si="33"/>
        <v>0</v>
      </c>
      <c r="AH192" s="6">
        <f t="shared" si="34"/>
        <v>0</v>
      </c>
      <c r="AI192" s="6">
        <f t="shared" si="35"/>
        <v>0</v>
      </c>
      <c r="AJ192" s="6">
        <f t="shared" si="36"/>
        <v>0</v>
      </c>
      <c r="AK192" s="6">
        <f t="shared" si="37"/>
        <v>0</v>
      </c>
      <c r="AL192" s="6">
        <f t="shared" si="38"/>
        <v>-8.2653041626306045E-3</v>
      </c>
      <c r="AM192" s="6">
        <f t="shared" si="39"/>
        <v>-4.709561539333329E-4</v>
      </c>
      <c r="AN192" s="6">
        <f t="shared" si="40"/>
        <v>7.2107062225701402E-4</v>
      </c>
      <c r="AO192" s="6">
        <f t="shared" si="41"/>
        <v>0</v>
      </c>
      <c r="AP192" s="6">
        <f t="shared" si="42"/>
        <v>0</v>
      </c>
      <c r="AQ192" s="6">
        <f t="shared" si="43"/>
        <v>0</v>
      </c>
      <c r="AR192" s="6">
        <f t="shared" si="44"/>
        <v>0</v>
      </c>
    </row>
    <row r="193" spans="1:44" x14ac:dyDescent="0.25">
      <c r="A193" s="1" t="str">
        <f>'[2]Discounts %'!$E196</f>
        <v>HVplus</v>
      </c>
      <c r="B193" s="1" t="str">
        <f>'[2]Discounts per kWh'!$F196</f>
        <v>NHH UMS category C</v>
      </c>
      <c r="C193" s="6">
        <f>'[1]Discounts %'!I196</f>
        <v>0.63282555943362184</v>
      </c>
      <c r="D193" s="6">
        <f>'[1]Discounts %'!J196</f>
        <v>0.72278076777853761</v>
      </c>
      <c r="E193" s="6">
        <f>'[1]Discounts %'!K196</f>
        <v>0.71528924405912986</v>
      </c>
      <c r="F193" s="6">
        <f>'[1]Discounts %'!L196</f>
        <v>0.69709823978549357</v>
      </c>
      <c r="G193" s="6">
        <f>'[1]Discounts %'!M196</f>
        <v>0.66588452458720304</v>
      </c>
      <c r="H193" s="6">
        <f>'[1]Discounts %'!N196</f>
        <v>0.76220651355825975</v>
      </c>
      <c r="I193" s="6">
        <f>'[1]Discounts %'!O196</f>
        <v>0.68855638260495156</v>
      </c>
      <c r="J193" s="6">
        <f>'[1]Discounts %'!P196</f>
        <v>0.50919256101700383</v>
      </c>
      <c r="K193" s="6">
        <f>'[1]Discounts %'!Q196</f>
        <v>0.61966442535794575</v>
      </c>
      <c r="L193" s="6">
        <f>'[1]Discounts %'!R196</f>
        <v>0.54588179358339728</v>
      </c>
      <c r="M193" s="6">
        <f>'[1]Discounts %'!S196</f>
        <v>0.57226375111785932</v>
      </c>
      <c r="N193" s="6">
        <f>'[1]Discounts %'!T196</f>
        <v>0.5877958001212179</v>
      </c>
      <c r="O193" s="6">
        <f>'[1]Discounts %'!U196</f>
        <v>0.71111622186955192</v>
      </c>
      <c r="P193" s="6">
        <f>'[1]Discounts %'!V196</f>
        <v>0.74371719201514574</v>
      </c>
      <c r="Q193" s="3">
        <f>'[2]Discounts %'!I196</f>
        <v>0.63282555943362184</v>
      </c>
      <c r="R193" s="3">
        <f>'[2]Discounts %'!J196</f>
        <v>0.72278076777853761</v>
      </c>
      <c r="S193" s="3">
        <f>'[2]Discounts %'!K196</f>
        <v>0.71528924405912986</v>
      </c>
      <c r="T193" s="3">
        <f>'[2]Discounts %'!L196</f>
        <v>0.69709823978549368</v>
      </c>
      <c r="U193" s="3">
        <f>'[2]Discounts %'!M196</f>
        <v>0.66588452458720304</v>
      </c>
      <c r="V193" s="3">
        <f>'[2]Discounts %'!N196</f>
        <v>0.76220651355825975</v>
      </c>
      <c r="W193" s="3">
        <f>'[2]Discounts %'!O196</f>
        <v>0.68855638260495156</v>
      </c>
      <c r="X193" s="3">
        <f>'[2]Discounts %'!P196</f>
        <v>0.50092725685437323</v>
      </c>
      <c r="Y193" s="3">
        <f>'[2]Discounts %'!Q196</f>
        <v>0.61919346920401241</v>
      </c>
      <c r="Z193" s="3">
        <f>'[2]Discounts %'!R196</f>
        <v>0.54660286420565429</v>
      </c>
      <c r="AA193" s="3">
        <f>'[2]Discounts %'!S196</f>
        <v>0.57226375111785932</v>
      </c>
      <c r="AB193" s="3">
        <f>'[2]Discounts %'!T196</f>
        <v>0.5877958001212179</v>
      </c>
      <c r="AC193" s="3">
        <f>'[2]Discounts %'!U196</f>
        <v>0.71111622186955192</v>
      </c>
      <c r="AD193" s="3">
        <f>'[2]Discounts %'!V196</f>
        <v>0.74371719201514574</v>
      </c>
      <c r="AE193" s="6">
        <f t="shared" si="31"/>
        <v>0</v>
      </c>
      <c r="AF193" s="6">
        <f t="shared" si="32"/>
        <v>0</v>
      </c>
      <c r="AG193" s="6">
        <f t="shared" si="33"/>
        <v>0</v>
      </c>
      <c r="AH193" s="6">
        <f t="shared" si="34"/>
        <v>0</v>
      </c>
      <c r="AI193" s="6">
        <f t="shared" si="35"/>
        <v>0</v>
      </c>
      <c r="AJ193" s="6">
        <f t="shared" si="36"/>
        <v>0</v>
      </c>
      <c r="AK193" s="6">
        <f t="shared" si="37"/>
        <v>0</v>
      </c>
      <c r="AL193" s="6">
        <f t="shared" si="38"/>
        <v>-8.2653041626306045E-3</v>
      </c>
      <c r="AM193" s="6">
        <f t="shared" si="39"/>
        <v>-4.709561539333329E-4</v>
      </c>
      <c r="AN193" s="6">
        <f t="shared" si="40"/>
        <v>7.2107062225701402E-4</v>
      </c>
      <c r="AO193" s="6">
        <f t="shared" si="41"/>
        <v>0</v>
      </c>
      <c r="AP193" s="6">
        <f t="shared" si="42"/>
        <v>0</v>
      </c>
      <c r="AQ193" s="6">
        <f t="shared" si="43"/>
        <v>0</v>
      </c>
      <c r="AR193" s="6">
        <f t="shared" si="44"/>
        <v>0</v>
      </c>
    </row>
    <row r="194" spans="1:44" x14ac:dyDescent="0.25">
      <c r="A194" s="1" t="str">
        <f>'[2]Discounts %'!$E197</f>
        <v>HVplus</v>
      </c>
      <c r="B194" s="1" t="str">
        <f>'[2]Discounts per kWh'!$F197</f>
        <v>NHH UMS category D</v>
      </c>
      <c r="C194" s="6">
        <f>'[1]Discounts %'!I197</f>
        <v>0.63282555943362184</v>
      </c>
      <c r="D194" s="6">
        <f>'[1]Discounts %'!J197</f>
        <v>0.72278076777853761</v>
      </c>
      <c r="E194" s="6">
        <f>'[1]Discounts %'!K197</f>
        <v>0.71528924405912986</v>
      </c>
      <c r="F194" s="6">
        <f>'[1]Discounts %'!L197</f>
        <v>0.69709823978549357</v>
      </c>
      <c r="G194" s="6">
        <f>'[1]Discounts %'!M197</f>
        <v>0.66588452458720304</v>
      </c>
      <c r="H194" s="6">
        <f>'[1]Discounts %'!N197</f>
        <v>0.76220651355825975</v>
      </c>
      <c r="I194" s="6">
        <f>'[1]Discounts %'!O197</f>
        <v>0.68855638260495156</v>
      </c>
      <c r="J194" s="6">
        <f>'[1]Discounts %'!P197</f>
        <v>0.50919256101700383</v>
      </c>
      <c r="K194" s="6">
        <f>'[1]Discounts %'!Q197</f>
        <v>0.61966442535794575</v>
      </c>
      <c r="L194" s="6">
        <f>'[1]Discounts %'!R197</f>
        <v>0.54588179358339728</v>
      </c>
      <c r="M194" s="6">
        <f>'[1]Discounts %'!S197</f>
        <v>0.57226375111785932</v>
      </c>
      <c r="N194" s="6">
        <f>'[1]Discounts %'!T197</f>
        <v>0.5877958001212179</v>
      </c>
      <c r="O194" s="6">
        <f>'[1]Discounts %'!U197</f>
        <v>0.71111622186955192</v>
      </c>
      <c r="P194" s="6">
        <f>'[1]Discounts %'!V197</f>
        <v>0.74371719201514574</v>
      </c>
      <c r="Q194" s="3">
        <f>'[2]Discounts %'!I197</f>
        <v>0.63282555943362184</v>
      </c>
      <c r="R194" s="3">
        <f>'[2]Discounts %'!J197</f>
        <v>0.72278076777853761</v>
      </c>
      <c r="S194" s="3">
        <f>'[2]Discounts %'!K197</f>
        <v>0.71528924405912986</v>
      </c>
      <c r="T194" s="3">
        <f>'[2]Discounts %'!L197</f>
        <v>0.69709823978549368</v>
      </c>
      <c r="U194" s="3">
        <f>'[2]Discounts %'!M197</f>
        <v>0.66588452458720304</v>
      </c>
      <c r="V194" s="3">
        <f>'[2]Discounts %'!N197</f>
        <v>0.76220651355825975</v>
      </c>
      <c r="W194" s="3">
        <f>'[2]Discounts %'!O197</f>
        <v>0.68855638260495156</v>
      </c>
      <c r="X194" s="3">
        <f>'[2]Discounts %'!P197</f>
        <v>0.50092725685437323</v>
      </c>
      <c r="Y194" s="3">
        <f>'[2]Discounts %'!Q197</f>
        <v>0.61919346920401241</v>
      </c>
      <c r="Z194" s="3">
        <f>'[2]Discounts %'!R197</f>
        <v>0.54660286420565429</v>
      </c>
      <c r="AA194" s="3">
        <f>'[2]Discounts %'!S197</f>
        <v>0.57226375111785932</v>
      </c>
      <c r="AB194" s="3">
        <f>'[2]Discounts %'!T197</f>
        <v>0.5877958001212179</v>
      </c>
      <c r="AC194" s="3">
        <f>'[2]Discounts %'!U197</f>
        <v>0.71111622186955192</v>
      </c>
      <c r="AD194" s="3">
        <f>'[2]Discounts %'!V197</f>
        <v>0.74371719201514574</v>
      </c>
      <c r="AE194" s="6">
        <f t="shared" si="31"/>
        <v>0</v>
      </c>
      <c r="AF194" s="6">
        <f t="shared" si="32"/>
        <v>0</v>
      </c>
      <c r="AG194" s="6">
        <f t="shared" si="33"/>
        <v>0</v>
      </c>
      <c r="AH194" s="6">
        <f t="shared" si="34"/>
        <v>0</v>
      </c>
      <c r="AI194" s="6">
        <f t="shared" si="35"/>
        <v>0</v>
      </c>
      <c r="AJ194" s="6">
        <f t="shared" si="36"/>
        <v>0</v>
      </c>
      <c r="AK194" s="6">
        <f t="shared" si="37"/>
        <v>0</v>
      </c>
      <c r="AL194" s="6">
        <f t="shared" si="38"/>
        <v>-8.2653041626306045E-3</v>
      </c>
      <c r="AM194" s="6">
        <f t="shared" si="39"/>
        <v>-4.709561539333329E-4</v>
      </c>
      <c r="AN194" s="6">
        <f t="shared" si="40"/>
        <v>7.2107062225701402E-4</v>
      </c>
      <c r="AO194" s="6">
        <f t="shared" si="41"/>
        <v>0</v>
      </c>
      <c r="AP194" s="6">
        <f t="shared" si="42"/>
        <v>0</v>
      </c>
      <c r="AQ194" s="6">
        <f t="shared" si="43"/>
        <v>0</v>
      </c>
      <c r="AR194" s="6">
        <f t="shared" si="44"/>
        <v>0</v>
      </c>
    </row>
    <row r="195" spans="1:44" x14ac:dyDescent="0.25">
      <c r="A195" s="1" t="str">
        <f>'[2]Discounts %'!$E198</f>
        <v>HVplus</v>
      </c>
      <c r="B195" s="1" t="str">
        <f>'[2]Discounts per kWh'!$F198</f>
        <v>LV UMS (Pseudo HH Metered)</v>
      </c>
      <c r="C195" s="6">
        <f>'[1]Discounts %'!I198</f>
        <v>0.63282555943362184</v>
      </c>
      <c r="D195" s="6">
        <f>'[1]Discounts %'!J198</f>
        <v>0.72278076777853761</v>
      </c>
      <c r="E195" s="6">
        <f>'[1]Discounts %'!K198</f>
        <v>0.71528924405912986</v>
      </c>
      <c r="F195" s="6">
        <f>'[1]Discounts %'!L198</f>
        <v>0.69709823978549357</v>
      </c>
      <c r="G195" s="6">
        <f>'[1]Discounts %'!M198</f>
        <v>0.66588452458720304</v>
      </c>
      <c r="H195" s="6">
        <f>'[1]Discounts %'!N198</f>
        <v>0.76220651355825975</v>
      </c>
      <c r="I195" s="6">
        <f>'[1]Discounts %'!O198</f>
        <v>0.68855638260495156</v>
      </c>
      <c r="J195" s="6">
        <f>'[1]Discounts %'!P198</f>
        <v>0.50919256101700383</v>
      </c>
      <c r="K195" s="6">
        <f>'[1]Discounts %'!Q198</f>
        <v>0.61966442535794575</v>
      </c>
      <c r="L195" s="6">
        <f>'[1]Discounts %'!R198</f>
        <v>0.54588179358339728</v>
      </c>
      <c r="M195" s="6">
        <f>'[1]Discounts %'!S198</f>
        <v>0.57226375111785932</v>
      </c>
      <c r="N195" s="6">
        <f>'[1]Discounts %'!T198</f>
        <v>0.5877958001212179</v>
      </c>
      <c r="O195" s="6">
        <f>'[1]Discounts %'!U198</f>
        <v>0.71111622186955192</v>
      </c>
      <c r="P195" s="6">
        <f>'[1]Discounts %'!V198</f>
        <v>0.74371719201514574</v>
      </c>
      <c r="Q195" s="3">
        <f>'[2]Discounts %'!I198</f>
        <v>0.63282555943362184</v>
      </c>
      <c r="R195" s="3">
        <f>'[2]Discounts %'!J198</f>
        <v>0.72278076777853761</v>
      </c>
      <c r="S195" s="3">
        <f>'[2]Discounts %'!K198</f>
        <v>0.71528924405912986</v>
      </c>
      <c r="T195" s="3">
        <f>'[2]Discounts %'!L198</f>
        <v>0.69709823978549368</v>
      </c>
      <c r="U195" s="3">
        <f>'[2]Discounts %'!M198</f>
        <v>0.66588452458720304</v>
      </c>
      <c r="V195" s="3">
        <f>'[2]Discounts %'!N198</f>
        <v>0.76220651355825975</v>
      </c>
      <c r="W195" s="3">
        <f>'[2]Discounts %'!O198</f>
        <v>0.68855638260495156</v>
      </c>
      <c r="X195" s="3">
        <f>'[2]Discounts %'!P198</f>
        <v>0.50092725685437323</v>
      </c>
      <c r="Y195" s="3">
        <f>'[2]Discounts %'!Q198</f>
        <v>0.61919346920401241</v>
      </c>
      <c r="Z195" s="3">
        <f>'[2]Discounts %'!R198</f>
        <v>0.54660286420565429</v>
      </c>
      <c r="AA195" s="3">
        <f>'[2]Discounts %'!S198</f>
        <v>0.57226375111785932</v>
      </c>
      <c r="AB195" s="3">
        <f>'[2]Discounts %'!T198</f>
        <v>0.5877958001212179</v>
      </c>
      <c r="AC195" s="3">
        <f>'[2]Discounts %'!U198</f>
        <v>0.71111622186955192</v>
      </c>
      <c r="AD195" s="3">
        <f>'[2]Discounts %'!V198</f>
        <v>0.74371719201514574</v>
      </c>
      <c r="AE195" s="6">
        <f t="shared" si="31"/>
        <v>0</v>
      </c>
      <c r="AF195" s="6">
        <f t="shared" si="32"/>
        <v>0</v>
      </c>
      <c r="AG195" s="6">
        <f t="shared" si="33"/>
        <v>0</v>
      </c>
      <c r="AH195" s="6">
        <f t="shared" si="34"/>
        <v>0</v>
      </c>
      <c r="AI195" s="6">
        <f t="shared" si="35"/>
        <v>0</v>
      </c>
      <c r="AJ195" s="6">
        <f t="shared" si="36"/>
        <v>0</v>
      </c>
      <c r="AK195" s="6">
        <f t="shared" si="37"/>
        <v>0</v>
      </c>
      <c r="AL195" s="6">
        <f t="shared" si="38"/>
        <v>-8.2653041626306045E-3</v>
      </c>
      <c r="AM195" s="6">
        <f t="shared" si="39"/>
        <v>-4.709561539333329E-4</v>
      </c>
      <c r="AN195" s="6">
        <f t="shared" si="40"/>
        <v>7.2107062225701402E-4</v>
      </c>
      <c r="AO195" s="6">
        <f t="shared" si="41"/>
        <v>0</v>
      </c>
      <c r="AP195" s="6">
        <f t="shared" si="42"/>
        <v>0</v>
      </c>
      <c r="AQ195" s="6">
        <f t="shared" si="43"/>
        <v>0</v>
      </c>
      <c r="AR195" s="6">
        <f t="shared" si="44"/>
        <v>0</v>
      </c>
    </row>
    <row r="196" spans="1:44" x14ac:dyDescent="0.25">
      <c r="A196" s="1" t="str">
        <f>'[2]Discounts %'!$E199</f>
        <v>HVplus</v>
      </c>
      <c r="B196" s="1" t="str">
        <f>'[2]Discounts per kWh'!$F199</f>
        <v>LV Generation NHH or Aggregate HH</v>
      </c>
      <c r="C196" s="6">
        <f>'[1]Discounts %'!I199</f>
        <v>0.43392080555400925</v>
      </c>
      <c r="D196" s="6">
        <f>'[1]Discounts %'!J199</f>
        <v>0.54023480850754624</v>
      </c>
      <c r="E196" s="6">
        <f>'[1]Discounts %'!K199</f>
        <v>0.53154890143217204</v>
      </c>
      <c r="F196" s="6">
        <f>'[1]Discounts %'!L199</f>
        <v>0.57645934470284799</v>
      </c>
      <c r="G196" s="6">
        <f>'[1]Discounts %'!M199</f>
        <v>0.47963753740780707</v>
      </c>
      <c r="H196" s="6">
        <f>'[1]Discounts %'!N199</f>
        <v>0.62165019242243935</v>
      </c>
      <c r="I196" s="6">
        <f>'[1]Discounts %'!O199</f>
        <v>0.51474487549624171</v>
      </c>
      <c r="J196" s="6">
        <f>'[1]Discounts %'!P199</f>
        <v>0.3196886981182257</v>
      </c>
      <c r="K196" s="6">
        <f>'[1]Discounts %'!Q199</f>
        <v>0.43906550765291508</v>
      </c>
      <c r="L196" s="6">
        <f>'[1]Discounts %'!R199</f>
        <v>0.33605886016500414</v>
      </c>
      <c r="M196" s="6">
        <f>'[1]Discounts %'!S199</f>
        <v>0.3881733687017177</v>
      </c>
      <c r="N196" s="6">
        <f>'[1]Discounts %'!T199</f>
        <v>0.37648645468028752</v>
      </c>
      <c r="O196" s="6">
        <f>'[1]Discounts %'!U199</f>
        <v>0.53293948840504035</v>
      </c>
      <c r="P196" s="6">
        <f>'[1]Discounts %'!V199</f>
        <v>0.6157368014572796</v>
      </c>
      <c r="Q196" s="3">
        <f>'[2]Discounts %'!I199</f>
        <v>0.43392080555400925</v>
      </c>
      <c r="R196" s="3">
        <f>'[2]Discounts %'!J199</f>
        <v>0.54023480850754624</v>
      </c>
      <c r="S196" s="3">
        <f>'[2]Discounts %'!K199</f>
        <v>0.53154890143217204</v>
      </c>
      <c r="T196" s="3">
        <f>'[2]Discounts %'!L199</f>
        <v>0.57645934470284799</v>
      </c>
      <c r="U196" s="3">
        <f>'[2]Discounts %'!M199</f>
        <v>0.47963753740780701</v>
      </c>
      <c r="V196" s="3">
        <f>'[2]Discounts %'!N199</f>
        <v>0.62165019242243935</v>
      </c>
      <c r="W196" s="3">
        <f>'[2]Discounts %'!O199</f>
        <v>0.51474487549624171</v>
      </c>
      <c r="X196" s="3">
        <f>'[2]Discounts %'!P199</f>
        <v>0.31254065370585177</v>
      </c>
      <c r="Y196" s="3">
        <f>'[2]Discounts %'!Q199</f>
        <v>0.43857353413447653</v>
      </c>
      <c r="Z196" s="3">
        <f>'[2]Discounts %'!R199</f>
        <v>0.33670827222716398</v>
      </c>
      <c r="AA196" s="3">
        <f>'[2]Discounts %'!S199</f>
        <v>0.3881733687017177</v>
      </c>
      <c r="AB196" s="3">
        <f>'[2]Discounts %'!T199</f>
        <v>0.37648645468028752</v>
      </c>
      <c r="AC196" s="3">
        <f>'[2]Discounts %'!U199</f>
        <v>0.53293948840504035</v>
      </c>
      <c r="AD196" s="3">
        <f>'[2]Discounts %'!V199</f>
        <v>0.6157368014572796</v>
      </c>
      <c r="AE196" s="6">
        <f t="shared" si="31"/>
        <v>0</v>
      </c>
      <c r="AF196" s="6">
        <f t="shared" si="32"/>
        <v>0</v>
      </c>
      <c r="AG196" s="6">
        <f t="shared" si="33"/>
        <v>0</v>
      </c>
      <c r="AH196" s="6">
        <f t="shared" si="34"/>
        <v>0</v>
      </c>
      <c r="AI196" s="6">
        <f t="shared" si="35"/>
        <v>0</v>
      </c>
      <c r="AJ196" s="6">
        <f t="shared" si="36"/>
        <v>0</v>
      </c>
      <c r="AK196" s="6">
        <f t="shared" si="37"/>
        <v>0</v>
      </c>
      <c r="AL196" s="6">
        <f t="shared" si="38"/>
        <v>-7.1480444123739328E-3</v>
      </c>
      <c r="AM196" s="6">
        <f t="shared" si="39"/>
        <v>-4.9197351843854875E-4</v>
      </c>
      <c r="AN196" s="6">
        <f t="shared" si="40"/>
        <v>6.494120621598487E-4</v>
      </c>
      <c r="AO196" s="6">
        <f t="shared" si="41"/>
        <v>0</v>
      </c>
      <c r="AP196" s="6">
        <f t="shared" si="42"/>
        <v>0</v>
      </c>
      <c r="AQ196" s="6">
        <f t="shared" si="43"/>
        <v>0</v>
      </c>
      <c r="AR196" s="6">
        <f t="shared" si="44"/>
        <v>0</v>
      </c>
    </row>
    <row r="197" spans="1:44" x14ac:dyDescent="0.25">
      <c r="A197" s="1" t="str">
        <f>'[2]Discounts %'!$E200</f>
        <v>HVplus</v>
      </c>
      <c r="B197" s="1" t="str">
        <f>'[2]Discounts per kWh'!$F200</f>
        <v>LV Sub Generation NHH</v>
      </c>
      <c r="C197" s="6">
        <f>'[1]Discounts %'!I200</f>
        <v>0.33729803385179807</v>
      </c>
      <c r="D197" s="6">
        <f>'[1]Discounts %'!J200</f>
        <v>0.44048384170032046</v>
      </c>
      <c r="E197" s="6">
        <f>'[1]Discounts %'!K200</f>
        <v>0.41899526169864754</v>
      </c>
      <c r="F197" s="6">
        <f>'[1]Discounts %'!L200</f>
        <v>0.54067093902962005</v>
      </c>
      <c r="G197" s="6">
        <f>'[1]Discounts %'!M200</f>
        <v>0.40887428536689391</v>
      </c>
      <c r="H197" s="6">
        <f>'[1]Discounts %'!N200</f>
        <v>0.56981604188065293</v>
      </c>
      <c r="I197" s="6">
        <f>'[1]Discounts %'!O200</f>
        <v>0.45691526736300297</v>
      </c>
      <c r="J197" s="6">
        <f>'[1]Discounts %'!P200</f>
        <v>0.24369363181311468</v>
      </c>
      <c r="K197" s="6">
        <f>'[1]Discounts %'!Q200</f>
        <v>0.37585412766967097</v>
      </c>
      <c r="L197" s="6">
        <f>'[1]Discounts %'!R200</f>
        <v>0.26670907080805661</v>
      </c>
      <c r="M197" s="6">
        <f>'[1]Discounts %'!S200</f>
        <v>0.31073779783357575</v>
      </c>
      <c r="N197" s="6">
        <f>'[1]Discounts %'!T200</f>
        <v>0.28876248813543154</v>
      </c>
      <c r="O197" s="6">
        <f>'[1]Discounts %'!U200</f>
        <v>0.44983374587796121</v>
      </c>
      <c r="P197" s="6">
        <f>'[1]Discounts %'!V200</f>
        <v>0.54314802351604119</v>
      </c>
      <c r="Q197" s="3">
        <f>'[2]Discounts %'!I200</f>
        <v>0.33729803385179807</v>
      </c>
      <c r="R197" s="3">
        <f>'[2]Discounts %'!J200</f>
        <v>0.44048384170032046</v>
      </c>
      <c r="S197" s="3">
        <f>'[2]Discounts %'!K200</f>
        <v>0.41899526169864754</v>
      </c>
      <c r="T197" s="3">
        <f>'[2]Discounts %'!L200</f>
        <v>0.54067093902962005</v>
      </c>
      <c r="U197" s="3">
        <f>'[2]Discounts %'!M200</f>
        <v>0.40887428536689385</v>
      </c>
      <c r="V197" s="3">
        <f>'[2]Discounts %'!N200</f>
        <v>0.56981604188065293</v>
      </c>
      <c r="W197" s="3">
        <f>'[2]Discounts %'!O200</f>
        <v>0.45691526736300297</v>
      </c>
      <c r="X197" s="3">
        <f>'[2]Discounts %'!P200</f>
        <v>0.2376512128801446</v>
      </c>
      <c r="Y197" s="3">
        <f>'[2]Discounts %'!Q200</f>
        <v>0.37538558316118298</v>
      </c>
      <c r="Z197" s="3">
        <f>'[2]Discounts %'!R200</f>
        <v>0.26727841800901642</v>
      </c>
      <c r="AA197" s="3">
        <f>'[2]Discounts %'!S200</f>
        <v>0.31073779783357575</v>
      </c>
      <c r="AB197" s="3">
        <f>'[2]Discounts %'!T200</f>
        <v>0.28876248813543154</v>
      </c>
      <c r="AC197" s="3">
        <f>'[2]Discounts %'!U200</f>
        <v>0.44983374587796121</v>
      </c>
      <c r="AD197" s="3">
        <f>'[2]Discounts %'!V200</f>
        <v>0.54314802351604119</v>
      </c>
      <c r="AE197" s="6">
        <f t="shared" si="31"/>
        <v>0</v>
      </c>
      <c r="AF197" s="6">
        <f t="shared" si="32"/>
        <v>0</v>
      </c>
      <c r="AG197" s="6">
        <f t="shared" si="33"/>
        <v>0</v>
      </c>
      <c r="AH197" s="6">
        <f t="shared" si="34"/>
        <v>0</v>
      </c>
      <c r="AI197" s="6">
        <f t="shared" si="35"/>
        <v>0</v>
      </c>
      <c r="AJ197" s="6">
        <f t="shared" si="36"/>
        <v>0</v>
      </c>
      <c r="AK197" s="6">
        <f t="shared" si="37"/>
        <v>0</v>
      </c>
      <c r="AL197" s="6">
        <f t="shared" si="38"/>
        <v>-6.0424189329700839E-3</v>
      </c>
      <c r="AM197" s="6">
        <f t="shared" si="39"/>
        <v>-4.6854450848798912E-4</v>
      </c>
      <c r="AN197" s="6">
        <f t="shared" si="40"/>
        <v>5.6934720095980218E-4</v>
      </c>
      <c r="AO197" s="6">
        <f t="shared" si="41"/>
        <v>0</v>
      </c>
      <c r="AP197" s="6">
        <f t="shared" si="42"/>
        <v>0</v>
      </c>
      <c r="AQ197" s="6">
        <f t="shared" si="43"/>
        <v>0</v>
      </c>
      <c r="AR197" s="6">
        <f t="shared" si="44"/>
        <v>0</v>
      </c>
    </row>
    <row r="198" spans="1:44" x14ac:dyDescent="0.25">
      <c r="A198" s="1" t="str">
        <f>'[2]Discounts %'!$E201</f>
        <v>HVplus</v>
      </c>
      <c r="B198" s="1" t="str">
        <f>'[2]Discounts per kWh'!$F201</f>
        <v>LV Generation Intermittent</v>
      </c>
      <c r="C198" s="6">
        <f>'[1]Discounts %'!I201</f>
        <v>0.43392080555400925</v>
      </c>
      <c r="D198" s="6">
        <f>'[1]Discounts %'!J201</f>
        <v>0.54023480850754624</v>
      </c>
      <c r="E198" s="6">
        <f>'[1]Discounts %'!K201</f>
        <v>0.53154890143217204</v>
      </c>
      <c r="F198" s="6">
        <f>'[1]Discounts %'!L201</f>
        <v>0.57645934470284799</v>
      </c>
      <c r="G198" s="6">
        <f>'[1]Discounts %'!M201</f>
        <v>0.47963753740780707</v>
      </c>
      <c r="H198" s="6">
        <f>'[1]Discounts %'!N201</f>
        <v>0.62165019242243935</v>
      </c>
      <c r="I198" s="6">
        <f>'[1]Discounts %'!O201</f>
        <v>0.51474487549624171</v>
      </c>
      <c r="J198" s="6">
        <f>'[1]Discounts %'!P201</f>
        <v>0.3196886981182257</v>
      </c>
      <c r="K198" s="6">
        <f>'[1]Discounts %'!Q201</f>
        <v>0.43906550765291508</v>
      </c>
      <c r="L198" s="6">
        <f>'[1]Discounts %'!R201</f>
        <v>0.33605886016500414</v>
      </c>
      <c r="M198" s="6">
        <f>'[1]Discounts %'!S201</f>
        <v>0.3881733687017177</v>
      </c>
      <c r="N198" s="6">
        <f>'[1]Discounts %'!T201</f>
        <v>0.37648645468028752</v>
      </c>
      <c r="O198" s="6">
        <f>'[1]Discounts %'!U201</f>
        <v>0.53293948840504035</v>
      </c>
      <c r="P198" s="6">
        <f>'[1]Discounts %'!V201</f>
        <v>0.6157368014572796</v>
      </c>
      <c r="Q198" s="3">
        <f>'[2]Discounts %'!I201</f>
        <v>0.43392080555400925</v>
      </c>
      <c r="R198" s="3">
        <f>'[2]Discounts %'!J201</f>
        <v>0.54023480850754624</v>
      </c>
      <c r="S198" s="3">
        <f>'[2]Discounts %'!K201</f>
        <v>0.53154890143217204</v>
      </c>
      <c r="T198" s="3">
        <f>'[2]Discounts %'!L201</f>
        <v>0.57645934470284799</v>
      </c>
      <c r="U198" s="3">
        <f>'[2]Discounts %'!M201</f>
        <v>0.47963753740780701</v>
      </c>
      <c r="V198" s="3">
        <f>'[2]Discounts %'!N201</f>
        <v>0.62165019242243935</v>
      </c>
      <c r="W198" s="3">
        <f>'[2]Discounts %'!O201</f>
        <v>0.51474487549624171</v>
      </c>
      <c r="X198" s="3">
        <f>'[2]Discounts %'!P201</f>
        <v>0.31254065370585177</v>
      </c>
      <c r="Y198" s="3">
        <f>'[2]Discounts %'!Q201</f>
        <v>0.43857353413447653</v>
      </c>
      <c r="Z198" s="3">
        <f>'[2]Discounts %'!R201</f>
        <v>0.33670827222716398</v>
      </c>
      <c r="AA198" s="3">
        <f>'[2]Discounts %'!S201</f>
        <v>0.3881733687017177</v>
      </c>
      <c r="AB198" s="3">
        <f>'[2]Discounts %'!T201</f>
        <v>0.37648645468028752</v>
      </c>
      <c r="AC198" s="3">
        <f>'[2]Discounts %'!U201</f>
        <v>0.53293948840504035</v>
      </c>
      <c r="AD198" s="3">
        <f>'[2]Discounts %'!V201</f>
        <v>0.6157368014572796</v>
      </c>
      <c r="AE198" s="6">
        <f t="shared" si="31"/>
        <v>0</v>
      </c>
      <c r="AF198" s="6">
        <f t="shared" si="32"/>
        <v>0</v>
      </c>
      <c r="AG198" s="6">
        <f t="shared" si="33"/>
        <v>0</v>
      </c>
      <c r="AH198" s="6">
        <f t="shared" si="34"/>
        <v>0</v>
      </c>
      <c r="AI198" s="6">
        <f t="shared" si="35"/>
        <v>0</v>
      </c>
      <c r="AJ198" s="6">
        <f t="shared" si="36"/>
        <v>0</v>
      </c>
      <c r="AK198" s="6">
        <f t="shared" si="37"/>
        <v>0</v>
      </c>
      <c r="AL198" s="6">
        <f t="shared" si="38"/>
        <v>-7.1480444123739328E-3</v>
      </c>
      <c r="AM198" s="6">
        <f t="shared" si="39"/>
        <v>-4.9197351843854875E-4</v>
      </c>
      <c r="AN198" s="6">
        <f t="shared" si="40"/>
        <v>6.494120621598487E-4</v>
      </c>
      <c r="AO198" s="6">
        <f t="shared" si="41"/>
        <v>0</v>
      </c>
      <c r="AP198" s="6">
        <f t="shared" si="42"/>
        <v>0</v>
      </c>
      <c r="AQ198" s="6">
        <f t="shared" si="43"/>
        <v>0</v>
      </c>
      <c r="AR198" s="6">
        <f t="shared" si="44"/>
        <v>0</v>
      </c>
    </row>
    <row r="199" spans="1:44" x14ac:dyDescent="0.25">
      <c r="A199" s="1" t="str">
        <f>'[2]Discounts %'!$E202</f>
        <v>HVplus</v>
      </c>
      <c r="B199" s="1" t="str">
        <f>'[2]Discounts per kWh'!$F202</f>
        <v>LV Generation Non-Intermittent</v>
      </c>
      <c r="C199" s="6">
        <f>'[1]Discounts %'!I202</f>
        <v>0.43392080555400925</v>
      </c>
      <c r="D199" s="6">
        <f>'[1]Discounts %'!J202</f>
        <v>0.54023480850754624</v>
      </c>
      <c r="E199" s="6">
        <f>'[1]Discounts %'!K202</f>
        <v>0.53154890143217204</v>
      </c>
      <c r="F199" s="6">
        <f>'[1]Discounts %'!L202</f>
        <v>0.57645934470284799</v>
      </c>
      <c r="G199" s="6">
        <f>'[1]Discounts %'!M202</f>
        <v>0.47963753740780707</v>
      </c>
      <c r="H199" s="6">
        <f>'[1]Discounts %'!N202</f>
        <v>0.62165019242243935</v>
      </c>
      <c r="I199" s="6">
        <f>'[1]Discounts %'!O202</f>
        <v>0.51474487549624171</v>
      </c>
      <c r="J199" s="6">
        <f>'[1]Discounts %'!P202</f>
        <v>0.3196886981182257</v>
      </c>
      <c r="K199" s="6">
        <f>'[1]Discounts %'!Q202</f>
        <v>0.43906550765291508</v>
      </c>
      <c r="L199" s="6">
        <f>'[1]Discounts %'!R202</f>
        <v>0.33605886016500414</v>
      </c>
      <c r="M199" s="6">
        <f>'[1]Discounts %'!S202</f>
        <v>0.3881733687017177</v>
      </c>
      <c r="N199" s="6">
        <f>'[1]Discounts %'!T202</f>
        <v>0.37648645468028752</v>
      </c>
      <c r="O199" s="6">
        <f>'[1]Discounts %'!U202</f>
        <v>0.53293948840504035</v>
      </c>
      <c r="P199" s="6">
        <f>'[1]Discounts %'!V202</f>
        <v>0.6157368014572796</v>
      </c>
      <c r="Q199" s="3">
        <f>'[2]Discounts %'!I202</f>
        <v>0.43392080555400925</v>
      </c>
      <c r="R199" s="3">
        <f>'[2]Discounts %'!J202</f>
        <v>0.54023480850754624</v>
      </c>
      <c r="S199" s="3">
        <f>'[2]Discounts %'!K202</f>
        <v>0.53154890143217204</v>
      </c>
      <c r="T199" s="3">
        <f>'[2]Discounts %'!L202</f>
        <v>0.57645934470284799</v>
      </c>
      <c r="U199" s="3">
        <f>'[2]Discounts %'!M202</f>
        <v>0.47963753740780701</v>
      </c>
      <c r="V199" s="3">
        <f>'[2]Discounts %'!N202</f>
        <v>0.62165019242243935</v>
      </c>
      <c r="W199" s="3">
        <f>'[2]Discounts %'!O202</f>
        <v>0.51474487549624171</v>
      </c>
      <c r="X199" s="3">
        <f>'[2]Discounts %'!P202</f>
        <v>0.31254065370585177</v>
      </c>
      <c r="Y199" s="3">
        <f>'[2]Discounts %'!Q202</f>
        <v>0.43857353413447653</v>
      </c>
      <c r="Z199" s="3">
        <f>'[2]Discounts %'!R202</f>
        <v>0.33670827222716398</v>
      </c>
      <c r="AA199" s="3">
        <f>'[2]Discounts %'!S202</f>
        <v>0.3881733687017177</v>
      </c>
      <c r="AB199" s="3">
        <f>'[2]Discounts %'!T202</f>
        <v>0.37648645468028752</v>
      </c>
      <c r="AC199" s="3">
        <f>'[2]Discounts %'!U202</f>
        <v>0.53293948840504035</v>
      </c>
      <c r="AD199" s="3">
        <f>'[2]Discounts %'!V202</f>
        <v>0.6157368014572796</v>
      </c>
      <c r="AE199" s="6">
        <f t="shared" si="31"/>
        <v>0</v>
      </c>
      <c r="AF199" s="6">
        <f t="shared" si="32"/>
        <v>0</v>
      </c>
      <c r="AG199" s="6">
        <f t="shared" si="33"/>
        <v>0</v>
      </c>
      <c r="AH199" s="6">
        <f t="shared" si="34"/>
        <v>0</v>
      </c>
      <c r="AI199" s="6">
        <f t="shared" si="35"/>
        <v>0</v>
      </c>
      <c r="AJ199" s="6">
        <f t="shared" si="36"/>
        <v>0</v>
      </c>
      <c r="AK199" s="6">
        <f t="shared" si="37"/>
        <v>0</v>
      </c>
      <c r="AL199" s="6">
        <f t="shared" si="38"/>
        <v>-7.1480444123739328E-3</v>
      </c>
      <c r="AM199" s="6">
        <f t="shared" si="39"/>
        <v>-4.9197351843854875E-4</v>
      </c>
      <c r="AN199" s="6">
        <f t="shared" si="40"/>
        <v>6.494120621598487E-4</v>
      </c>
      <c r="AO199" s="6">
        <f t="shared" si="41"/>
        <v>0</v>
      </c>
      <c r="AP199" s="6">
        <f t="shared" si="42"/>
        <v>0</v>
      </c>
      <c r="AQ199" s="6">
        <f t="shared" si="43"/>
        <v>0</v>
      </c>
      <c r="AR199" s="6">
        <f t="shared" si="44"/>
        <v>0</v>
      </c>
    </row>
    <row r="200" spans="1:44" x14ac:dyDescent="0.25">
      <c r="A200" s="1" t="str">
        <f>'[2]Discounts %'!$E203</f>
        <v>HVplus</v>
      </c>
      <c r="B200" s="1" t="str">
        <f>'[2]Discounts per kWh'!$F203</f>
        <v>LV Sub Generation Intermittent</v>
      </c>
      <c r="C200" s="6">
        <f>'[1]Discounts %'!I203</f>
        <v>0.33729803385179807</v>
      </c>
      <c r="D200" s="6">
        <f>'[1]Discounts %'!J203</f>
        <v>0.44048384170032046</v>
      </c>
      <c r="E200" s="6">
        <f>'[1]Discounts %'!K203</f>
        <v>0.41899526169864754</v>
      </c>
      <c r="F200" s="6">
        <f>'[1]Discounts %'!L203</f>
        <v>0.54067093902962005</v>
      </c>
      <c r="G200" s="6">
        <f>'[1]Discounts %'!M203</f>
        <v>0.40887428536689391</v>
      </c>
      <c r="H200" s="6">
        <f>'[1]Discounts %'!N203</f>
        <v>0.56981604188065293</v>
      </c>
      <c r="I200" s="6">
        <f>'[1]Discounts %'!O203</f>
        <v>0.45691526736300297</v>
      </c>
      <c r="J200" s="6">
        <f>'[1]Discounts %'!P203</f>
        <v>0.24369363181311468</v>
      </c>
      <c r="K200" s="6">
        <f>'[1]Discounts %'!Q203</f>
        <v>0.37585412766967097</v>
      </c>
      <c r="L200" s="6">
        <f>'[1]Discounts %'!R203</f>
        <v>0.26670907080805661</v>
      </c>
      <c r="M200" s="6">
        <f>'[1]Discounts %'!S203</f>
        <v>0.31073779783357575</v>
      </c>
      <c r="N200" s="6">
        <f>'[1]Discounts %'!T203</f>
        <v>0.28876248813543154</v>
      </c>
      <c r="O200" s="6">
        <f>'[1]Discounts %'!U203</f>
        <v>0.44983374587796121</v>
      </c>
      <c r="P200" s="6">
        <f>'[1]Discounts %'!V203</f>
        <v>0.54314802351604119</v>
      </c>
      <c r="Q200" s="3">
        <f>'[2]Discounts %'!I203</f>
        <v>0.33729803385179807</v>
      </c>
      <c r="R200" s="3">
        <f>'[2]Discounts %'!J203</f>
        <v>0.44048384170032046</v>
      </c>
      <c r="S200" s="3">
        <f>'[2]Discounts %'!K203</f>
        <v>0.41899526169864754</v>
      </c>
      <c r="T200" s="3">
        <f>'[2]Discounts %'!L203</f>
        <v>0.54067093902962005</v>
      </c>
      <c r="U200" s="3">
        <f>'[2]Discounts %'!M203</f>
        <v>0.40887428536689385</v>
      </c>
      <c r="V200" s="3">
        <f>'[2]Discounts %'!N203</f>
        <v>0.56981604188065293</v>
      </c>
      <c r="W200" s="3">
        <f>'[2]Discounts %'!O203</f>
        <v>0.45691526736300297</v>
      </c>
      <c r="X200" s="3">
        <f>'[2]Discounts %'!P203</f>
        <v>0.2376512128801446</v>
      </c>
      <c r="Y200" s="3">
        <f>'[2]Discounts %'!Q203</f>
        <v>0.37538558316118298</v>
      </c>
      <c r="Z200" s="3">
        <f>'[2]Discounts %'!R203</f>
        <v>0.26727841800901642</v>
      </c>
      <c r="AA200" s="3">
        <f>'[2]Discounts %'!S203</f>
        <v>0.31073779783357575</v>
      </c>
      <c r="AB200" s="3">
        <f>'[2]Discounts %'!T203</f>
        <v>0.28876248813543154</v>
      </c>
      <c r="AC200" s="3">
        <f>'[2]Discounts %'!U203</f>
        <v>0.44983374587796121</v>
      </c>
      <c r="AD200" s="3">
        <f>'[2]Discounts %'!V203</f>
        <v>0.54314802351604119</v>
      </c>
      <c r="AE200" s="6">
        <f t="shared" si="31"/>
        <v>0</v>
      </c>
      <c r="AF200" s="6">
        <f t="shared" si="32"/>
        <v>0</v>
      </c>
      <c r="AG200" s="6">
        <f t="shared" si="33"/>
        <v>0</v>
      </c>
      <c r="AH200" s="6">
        <f t="shared" si="34"/>
        <v>0</v>
      </c>
      <c r="AI200" s="6">
        <f t="shared" si="35"/>
        <v>0</v>
      </c>
      <c r="AJ200" s="6">
        <f t="shared" si="36"/>
        <v>0</v>
      </c>
      <c r="AK200" s="6">
        <f t="shared" si="37"/>
        <v>0</v>
      </c>
      <c r="AL200" s="6">
        <f t="shared" si="38"/>
        <v>-6.0424189329700839E-3</v>
      </c>
      <c r="AM200" s="6">
        <f t="shared" si="39"/>
        <v>-4.6854450848798912E-4</v>
      </c>
      <c r="AN200" s="6">
        <f t="shared" si="40"/>
        <v>5.6934720095980218E-4</v>
      </c>
      <c r="AO200" s="6">
        <f t="shared" si="41"/>
        <v>0</v>
      </c>
      <c r="AP200" s="6">
        <f t="shared" si="42"/>
        <v>0</v>
      </c>
      <c r="AQ200" s="6">
        <f t="shared" si="43"/>
        <v>0</v>
      </c>
      <c r="AR200" s="6">
        <f t="shared" si="44"/>
        <v>0</v>
      </c>
    </row>
    <row r="201" spans="1:44" x14ac:dyDescent="0.25">
      <c r="A201" s="1" t="str">
        <f>'[2]Discounts %'!$E204</f>
        <v>HVplus</v>
      </c>
      <c r="B201" s="1" t="str">
        <f>'[2]Discounts per kWh'!$F204</f>
        <v>LV Sub Generation Non-Intermittent</v>
      </c>
      <c r="C201" s="6">
        <f>'[1]Discounts %'!I204</f>
        <v>0.33729803385179807</v>
      </c>
      <c r="D201" s="6">
        <f>'[1]Discounts %'!J204</f>
        <v>0.44048384170032046</v>
      </c>
      <c r="E201" s="6">
        <f>'[1]Discounts %'!K204</f>
        <v>0.41899526169864754</v>
      </c>
      <c r="F201" s="6">
        <f>'[1]Discounts %'!L204</f>
        <v>0.54067093902962005</v>
      </c>
      <c r="G201" s="6">
        <f>'[1]Discounts %'!M204</f>
        <v>0.40887428536689391</v>
      </c>
      <c r="H201" s="6">
        <f>'[1]Discounts %'!N204</f>
        <v>0.56981604188065293</v>
      </c>
      <c r="I201" s="6">
        <f>'[1]Discounts %'!O204</f>
        <v>0.45691526736300297</v>
      </c>
      <c r="J201" s="6">
        <f>'[1]Discounts %'!P204</f>
        <v>0.24369363181311468</v>
      </c>
      <c r="K201" s="6">
        <f>'[1]Discounts %'!Q204</f>
        <v>0.37585412766967097</v>
      </c>
      <c r="L201" s="6">
        <f>'[1]Discounts %'!R204</f>
        <v>0.26670907080805661</v>
      </c>
      <c r="M201" s="6">
        <f>'[1]Discounts %'!S204</f>
        <v>0.31073779783357575</v>
      </c>
      <c r="N201" s="6">
        <f>'[1]Discounts %'!T204</f>
        <v>0.28876248813543154</v>
      </c>
      <c r="O201" s="6">
        <f>'[1]Discounts %'!U204</f>
        <v>0.44983374587796121</v>
      </c>
      <c r="P201" s="6">
        <f>'[1]Discounts %'!V204</f>
        <v>0.54314802351604119</v>
      </c>
      <c r="Q201" s="3">
        <f>'[2]Discounts %'!I204</f>
        <v>0.33729803385179807</v>
      </c>
      <c r="R201" s="3">
        <f>'[2]Discounts %'!J204</f>
        <v>0.44048384170032046</v>
      </c>
      <c r="S201" s="3">
        <f>'[2]Discounts %'!K204</f>
        <v>0.41899526169864754</v>
      </c>
      <c r="T201" s="3">
        <f>'[2]Discounts %'!L204</f>
        <v>0.54067093902962005</v>
      </c>
      <c r="U201" s="3">
        <f>'[2]Discounts %'!M204</f>
        <v>0.40887428536689385</v>
      </c>
      <c r="V201" s="3">
        <f>'[2]Discounts %'!N204</f>
        <v>0.56981604188065293</v>
      </c>
      <c r="W201" s="3">
        <f>'[2]Discounts %'!O204</f>
        <v>0.45691526736300297</v>
      </c>
      <c r="X201" s="3">
        <f>'[2]Discounts %'!P204</f>
        <v>0.2376512128801446</v>
      </c>
      <c r="Y201" s="3">
        <f>'[2]Discounts %'!Q204</f>
        <v>0.37538558316118298</v>
      </c>
      <c r="Z201" s="3">
        <f>'[2]Discounts %'!R204</f>
        <v>0.26727841800901642</v>
      </c>
      <c r="AA201" s="3">
        <f>'[2]Discounts %'!S204</f>
        <v>0.31073779783357575</v>
      </c>
      <c r="AB201" s="3">
        <f>'[2]Discounts %'!T204</f>
        <v>0.28876248813543154</v>
      </c>
      <c r="AC201" s="3">
        <f>'[2]Discounts %'!U204</f>
        <v>0.44983374587796121</v>
      </c>
      <c r="AD201" s="3">
        <f>'[2]Discounts %'!V204</f>
        <v>0.54314802351604119</v>
      </c>
      <c r="AE201" s="6">
        <f t="shared" si="31"/>
        <v>0</v>
      </c>
      <c r="AF201" s="6">
        <f t="shared" si="32"/>
        <v>0</v>
      </c>
      <c r="AG201" s="6">
        <f t="shared" si="33"/>
        <v>0</v>
      </c>
      <c r="AH201" s="6">
        <f t="shared" si="34"/>
        <v>0</v>
      </c>
      <c r="AI201" s="6">
        <f t="shared" si="35"/>
        <v>0</v>
      </c>
      <c r="AJ201" s="6">
        <f t="shared" si="36"/>
        <v>0</v>
      </c>
      <c r="AK201" s="6">
        <f t="shared" si="37"/>
        <v>0</v>
      </c>
      <c r="AL201" s="6">
        <f t="shared" si="38"/>
        <v>-6.0424189329700839E-3</v>
      </c>
      <c r="AM201" s="6">
        <f t="shared" si="39"/>
        <v>-4.6854450848798912E-4</v>
      </c>
      <c r="AN201" s="6">
        <f t="shared" si="40"/>
        <v>5.6934720095980218E-4</v>
      </c>
      <c r="AO201" s="6">
        <f t="shared" si="41"/>
        <v>0</v>
      </c>
      <c r="AP201" s="6">
        <f t="shared" si="42"/>
        <v>0</v>
      </c>
      <c r="AQ201" s="6">
        <f t="shared" si="43"/>
        <v>0</v>
      </c>
      <c r="AR201" s="6">
        <f t="shared" si="44"/>
        <v>0</v>
      </c>
    </row>
    <row r="202" spans="1:44" x14ac:dyDescent="0.25">
      <c r="A202" s="1" t="str">
        <f>'[2]Discounts %'!$E205</f>
        <v>HVplus</v>
      </c>
      <c r="B202" s="1" t="str">
        <f>'[2]Discounts per kWh'!$F205</f>
        <v>HV Generation Intermittent</v>
      </c>
      <c r="C202" s="6">
        <f>'[1]Discounts %'!I205</f>
        <v>0</v>
      </c>
      <c r="D202" s="6">
        <f>'[1]Discounts %'!J205</f>
        <v>0</v>
      </c>
      <c r="E202" s="6">
        <f>'[1]Discounts %'!K205</f>
        <v>0</v>
      </c>
      <c r="F202" s="6">
        <f>'[1]Discounts %'!L205</f>
        <v>0</v>
      </c>
      <c r="G202" s="6">
        <f>'[1]Discounts %'!M205</f>
        <v>0</v>
      </c>
      <c r="H202" s="6">
        <f>'[1]Discounts %'!N205</f>
        <v>0</v>
      </c>
      <c r="I202" s="6">
        <f>'[1]Discounts %'!O205</f>
        <v>0</v>
      </c>
      <c r="J202" s="6">
        <f>'[1]Discounts %'!P205</f>
        <v>0</v>
      </c>
      <c r="K202" s="6">
        <f>'[1]Discounts %'!Q205</f>
        <v>0</v>
      </c>
      <c r="L202" s="6">
        <f>'[1]Discounts %'!R205</f>
        <v>0</v>
      </c>
      <c r="M202" s="6">
        <f>'[1]Discounts %'!S205</f>
        <v>0</v>
      </c>
      <c r="N202" s="6">
        <f>'[1]Discounts %'!T205</f>
        <v>0</v>
      </c>
      <c r="O202" s="6">
        <f>'[1]Discounts %'!U205</f>
        <v>0</v>
      </c>
      <c r="P202" s="6">
        <f>'[1]Discounts %'!V205</f>
        <v>0</v>
      </c>
      <c r="Q202" s="3">
        <f>'[2]Discounts %'!I205</f>
        <v>0</v>
      </c>
      <c r="R202" s="3">
        <f>'[2]Discounts %'!J205</f>
        <v>0</v>
      </c>
      <c r="S202" s="3">
        <f>'[2]Discounts %'!K205</f>
        <v>0</v>
      </c>
      <c r="T202" s="3">
        <f>'[2]Discounts %'!L205</f>
        <v>0</v>
      </c>
      <c r="U202" s="3">
        <f>'[2]Discounts %'!M205</f>
        <v>0</v>
      </c>
      <c r="V202" s="3">
        <f>'[2]Discounts %'!N205</f>
        <v>0</v>
      </c>
      <c r="W202" s="3">
        <f>'[2]Discounts %'!O205</f>
        <v>0</v>
      </c>
      <c r="X202" s="3">
        <f>'[2]Discounts %'!P205</f>
        <v>0</v>
      </c>
      <c r="Y202" s="3">
        <f>'[2]Discounts %'!Q205</f>
        <v>0</v>
      </c>
      <c r="Z202" s="3">
        <f>'[2]Discounts %'!R205</f>
        <v>0</v>
      </c>
      <c r="AA202" s="3">
        <f>'[2]Discounts %'!S205</f>
        <v>0</v>
      </c>
      <c r="AB202" s="3">
        <f>'[2]Discounts %'!T205</f>
        <v>0</v>
      </c>
      <c r="AC202" s="3">
        <f>'[2]Discounts %'!U205</f>
        <v>0</v>
      </c>
      <c r="AD202" s="3">
        <f>'[2]Discounts %'!V205</f>
        <v>0</v>
      </c>
      <c r="AE202" s="6">
        <f t="shared" si="31"/>
        <v>0</v>
      </c>
      <c r="AF202" s="6">
        <f t="shared" si="32"/>
        <v>0</v>
      </c>
      <c r="AG202" s="6">
        <f t="shared" si="33"/>
        <v>0</v>
      </c>
      <c r="AH202" s="6">
        <f t="shared" si="34"/>
        <v>0</v>
      </c>
      <c r="AI202" s="6">
        <f t="shared" si="35"/>
        <v>0</v>
      </c>
      <c r="AJ202" s="6">
        <f t="shared" si="36"/>
        <v>0</v>
      </c>
      <c r="AK202" s="6">
        <f t="shared" si="37"/>
        <v>0</v>
      </c>
      <c r="AL202" s="6">
        <f t="shared" si="38"/>
        <v>0</v>
      </c>
      <c r="AM202" s="6">
        <f t="shared" si="39"/>
        <v>0</v>
      </c>
      <c r="AN202" s="6">
        <f t="shared" si="40"/>
        <v>0</v>
      </c>
      <c r="AO202" s="6">
        <f t="shared" si="41"/>
        <v>0</v>
      </c>
      <c r="AP202" s="6">
        <f t="shared" si="42"/>
        <v>0</v>
      </c>
      <c r="AQ202" s="6">
        <f t="shared" si="43"/>
        <v>0</v>
      </c>
      <c r="AR202" s="6">
        <f t="shared" si="44"/>
        <v>0</v>
      </c>
    </row>
    <row r="203" spans="1:44" x14ac:dyDescent="0.25">
      <c r="A203" s="1" t="str">
        <f>'[2]Discounts %'!$E206</f>
        <v>HVplus</v>
      </c>
      <c r="B203" s="1" t="str">
        <f>'[2]Discounts per kWh'!$F206</f>
        <v>HV Generation Non-Intermittent</v>
      </c>
      <c r="C203" s="6">
        <f>'[1]Discounts %'!I206</f>
        <v>0</v>
      </c>
      <c r="D203" s="6">
        <f>'[1]Discounts %'!J206</f>
        <v>0</v>
      </c>
      <c r="E203" s="6">
        <f>'[1]Discounts %'!K206</f>
        <v>0</v>
      </c>
      <c r="F203" s="6">
        <f>'[1]Discounts %'!L206</f>
        <v>0</v>
      </c>
      <c r="G203" s="6">
        <f>'[1]Discounts %'!M206</f>
        <v>0</v>
      </c>
      <c r="H203" s="6">
        <f>'[1]Discounts %'!N206</f>
        <v>0</v>
      </c>
      <c r="I203" s="6">
        <f>'[1]Discounts %'!O206</f>
        <v>0</v>
      </c>
      <c r="J203" s="6">
        <f>'[1]Discounts %'!P206</f>
        <v>0</v>
      </c>
      <c r="K203" s="6">
        <f>'[1]Discounts %'!Q206</f>
        <v>0</v>
      </c>
      <c r="L203" s="6">
        <f>'[1]Discounts %'!R206</f>
        <v>0</v>
      </c>
      <c r="M203" s="6">
        <f>'[1]Discounts %'!S206</f>
        <v>0</v>
      </c>
      <c r="N203" s="6">
        <f>'[1]Discounts %'!T206</f>
        <v>0</v>
      </c>
      <c r="O203" s="6">
        <f>'[1]Discounts %'!U206</f>
        <v>0</v>
      </c>
      <c r="P203" s="6">
        <f>'[1]Discounts %'!V206</f>
        <v>0</v>
      </c>
      <c r="Q203" s="3">
        <f>'[2]Discounts %'!I206</f>
        <v>0</v>
      </c>
      <c r="R203" s="3">
        <f>'[2]Discounts %'!J206</f>
        <v>0</v>
      </c>
      <c r="S203" s="3">
        <f>'[2]Discounts %'!K206</f>
        <v>0</v>
      </c>
      <c r="T203" s="3">
        <f>'[2]Discounts %'!L206</f>
        <v>0</v>
      </c>
      <c r="U203" s="3">
        <f>'[2]Discounts %'!M206</f>
        <v>0</v>
      </c>
      <c r="V203" s="3">
        <f>'[2]Discounts %'!N206</f>
        <v>0</v>
      </c>
      <c r="W203" s="3">
        <f>'[2]Discounts %'!O206</f>
        <v>0</v>
      </c>
      <c r="X203" s="3">
        <f>'[2]Discounts %'!P206</f>
        <v>0</v>
      </c>
      <c r="Y203" s="3">
        <f>'[2]Discounts %'!Q206</f>
        <v>0</v>
      </c>
      <c r="Z203" s="3">
        <f>'[2]Discounts %'!R206</f>
        <v>0</v>
      </c>
      <c r="AA203" s="3">
        <f>'[2]Discounts %'!S206</f>
        <v>0</v>
      </c>
      <c r="AB203" s="3">
        <f>'[2]Discounts %'!T206</f>
        <v>0</v>
      </c>
      <c r="AC203" s="3">
        <f>'[2]Discounts %'!U206</f>
        <v>0</v>
      </c>
      <c r="AD203" s="3">
        <f>'[2]Discounts %'!V206</f>
        <v>0</v>
      </c>
      <c r="AE203" s="6">
        <f t="shared" si="31"/>
        <v>0</v>
      </c>
      <c r="AF203" s="6">
        <f t="shared" si="32"/>
        <v>0</v>
      </c>
      <c r="AG203" s="6">
        <f t="shared" si="33"/>
        <v>0</v>
      </c>
      <c r="AH203" s="6">
        <f t="shared" si="34"/>
        <v>0</v>
      </c>
      <c r="AI203" s="6">
        <f t="shared" si="35"/>
        <v>0</v>
      </c>
      <c r="AJ203" s="6">
        <f t="shared" si="36"/>
        <v>0</v>
      </c>
      <c r="AK203" s="6">
        <f t="shared" si="37"/>
        <v>0</v>
      </c>
      <c r="AL203" s="6">
        <f t="shared" si="38"/>
        <v>0</v>
      </c>
      <c r="AM203" s="6">
        <f t="shared" si="39"/>
        <v>0</v>
      </c>
      <c r="AN203" s="6">
        <f t="shared" si="40"/>
        <v>0</v>
      </c>
      <c r="AO203" s="6">
        <f t="shared" si="41"/>
        <v>0</v>
      </c>
      <c r="AP203" s="6">
        <f t="shared" si="42"/>
        <v>0</v>
      </c>
      <c r="AQ203" s="6">
        <f t="shared" si="43"/>
        <v>0</v>
      </c>
      <c r="AR203" s="6">
        <f t="shared" si="44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G203"/>
  <sheetViews>
    <sheetView zoomScale="75" zoomScaleNormal="75" workbookViewId="0">
      <pane xSplit="2" ySplit="2" topLeftCell="X3" activePane="bottomRight" state="frozen"/>
      <selection pane="topRight" activeCell="C1" sqref="C1"/>
      <selection pane="bottomLeft" activeCell="A3" sqref="A3"/>
      <selection pane="bottomRight" activeCell="AG8" sqref="AG8"/>
    </sheetView>
  </sheetViews>
  <sheetFormatPr defaultColWidth="9.140625" defaultRowHeight="15" x14ac:dyDescent="0.25"/>
  <cols>
    <col min="1" max="1" width="10.7109375" style="1" bestFit="1" customWidth="1"/>
    <col min="2" max="3" width="44.140625" style="1" customWidth="1"/>
    <col min="4" max="4" width="6.140625" style="4" bestFit="1" customWidth="1"/>
    <col min="5" max="5" width="7.140625" style="4" bestFit="1" customWidth="1"/>
    <col min="6" max="6" width="6.140625" style="4" bestFit="1" customWidth="1"/>
    <col min="7" max="7" width="7.140625" style="4" bestFit="1" customWidth="1"/>
    <col min="8" max="8" width="6.140625" style="4" bestFit="1" customWidth="1"/>
    <col min="9" max="10" width="7.140625" style="4" bestFit="1" customWidth="1"/>
    <col min="11" max="14" width="6.140625" style="4" bestFit="1" customWidth="1"/>
    <col min="15" max="15" width="6.42578125" style="4" bestFit="1" customWidth="1"/>
    <col min="16" max="16" width="7.140625" style="4" bestFit="1" customWidth="1"/>
    <col min="17" max="17" width="8" style="4" bestFit="1" customWidth="1"/>
    <col min="18" max="18" width="6.140625" style="1" bestFit="1" customWidth="1"/>
    <col min="19" max="19" width="7.140625" style="1" bestFit="1" customWidth="1"/>
    <col min="20" max="20" width="6.140625" style="1" bestFit="1" customWidth="1"/>
    <col min="21" max="21" width="7.140625" style="1" bestFit="1" customWidth="1"/>
    <col min="22" max="22" width="6.140625" style="1" bestFit="1" customWidth="1"/>
    <col min="23" max="24" width="7.140625" style="1" bestFit="1" customWidth="1"/>
    <col min="25" max="28" width="6.140625" style="1" bestFit="1" customWidth="1"/>
    <col min="29" max="29" width="6.42578125" style="1" bestFit="1" customWidth="1"/>
    <col min="30" max="30" width="7.140625" style="1" bestFit="1" customWidth="1"/>
    <col min="31" max="31" width="8" style="1" bestFit="1" customWidth="1"/>
    <col min="32" max="32" width="6.140625" style="4" bestFit="1" customWidth="1"/>
    <col min="33" max="33" width="6" style="4" bestFit="1" customWidth="1"/>
    <col min="34" max="37" width="5.85546875" style="4" bestFit="1" customWidth="1"/>
    <col min="38" max="38" width="6.7109375" style="4" bestFit="1" customWidth="1"/>
    <col min="39" max="42" width="5.85546875" style="4" bestFit="1" customWidth="1"/>
    <col min="43" max="43" width="6.42578125" style="4" bestFit="1" customWidth="1"/>
    <col min="44" max="44" width="6.85546875" style="4" bestFit="1" customWidth="1"/>
    <col min="45" max="45" width="8" style="4" bestFit="1" customWidth="1"/>
    <col min="46" max="46" width="6.140625" style="1" bestFit="1" customWidth="1"/>
    <col min="47" max="47" width="6" style="1" bestFit="1" customWidth="1"/>
    <col min="48" max="51" width="5.85546875" style="1" bestFit="1" customWidth="1"/>
    <col min="52" max="52" width="6.7109375" style="1" bestFit="1" customWidth="1"/>
    <col min="53" max="56" width="5.85546875" style="1" bestFit="1" customWidth="1"/>
    <col min="57" max="57" width="6.42578125" style="1" bestFit="1" customWidth="1"/>
    <col min="58" max="58" width="6.85546875" style="1" bestFit="1" customWidth="1"/>
    <col min="59" max="59" width="8" style="1" bestFit="1" customWidth="1"/>
    <col min="60" max="16384" width="9.140625" style="1"/>
  </cols>
  <sheetData>
    <row r="1" spans="1:59" x14ac:dyDescent="0.25">
      <c r="D1" s="4" t="s">
        <v>17</v>
      </c>
      <c r="R1" s="1" t="s">
        <v>18</v>
      </c>
      <c r="AF1" s="4" t="s">
        <v>76</v>
      </c>
      <c r="AT1" s="1" t="s">
        <v>77</v>
      </c>
    </row>
    <row r="2" spans="1:59" x14ac:dyDescent="0.25">
      <c r="C2" s="1" t="s">
        <v>79</v>
      </c>
      <c r="D2" s="4" t="str">
        <f>'[1]Discounts per kWh'!X5</f>
        <v>ENWL</v>
      </c>
      <c r="E2" s="4" t="str">
        <f>'[1]Discounts per kWh'!Y5</f>
        <v>NPgN</v>
      </c>
      <c r="F2" s="4" t="str">
        <f>'[1]Discounts per kWh'!Z5</f>
        <v>NPgY</v>
      </c>
      <c r="G2" s="4" t="str">
        <f>'[1]Discounts per kWh'!AA5</f>
        <v>SSEH</v>
      </c>
      <c r="H2" s="4" t="str">
        <f>'[1]Discounts per kWh'!AB5</f>
        <v>SSES</v>
      </c>
      <c r="I2" s="4" t="str">
        <f>'[1]Discounts per kWh'!AC5</f>
        <v>SPD</v>
      </c>
      <c r="J2" s="4" t="str">
        <f>'[1]Discounts per kWh'!AD5</f>
        <v>SPMW</v>
      </c>
      <c r="K2" s="4" t="str">
        <f>'[1]Discounts per kWh'!AE5</f>
        <v>LPN</v>
      </c>
      <c r="L2" s="4" t="str">
        <f>'[1]Discounts per kWh'!AF5</f>
        <v>SPN</v>
      </c>
      <c r="M2" s="4" t="str">
        <f>'[1]Discounts per kWh'!AG5</f>
        <v>EPN</v>
      </c>
      <c r="N2" s="4" t="str">
        <f>'[1]Discounts per kWh'!AH5</f>
        <v>EMID</v>
      </c>
      <c r="O2" s="4" t="str">
        <f>'[1]Discounts per kWh'!AI5</f>
        <v>WMID</v>
      </c>
      <c r="P2" s="4" t="str">
        <f>'[1]Discounts per kWh'!AJ5</f>
        <v>SWEST</v>
      </c>
      <c r="Q2" s="4" t="str">
        <f>'[1]Discounts per kWh'!AK5</f>
        <v>SWALES</v>
      </c>
      <c r="R2" s="1" t="str">
        <f>'[2]Discounts per kWh'!X5</f>
        <v>ENWL</v>
      </c>
      <c r="S2" s="1" t="str">
        <f>'[2]Discounts per kWh'!Y5</f>
        <v>NPgN</v>
      </c>
      <c r="T2" s="1" t="str">
        <f>'[2]Discounts per kWh'!Z5</f>
        <v>NPgY</v>
      </c>
      <c r="U2" s="1" t="str">
        <f>'[2]Discounts per kWh'!AA5</f>
        <v>SSEH</v>
      </c>
      <c r="V2" s="1" t="str">
        <f>'[2]Discounts per kWh'!AB5</f>
        <v>SSES</v>
      </c>
      <c r="W2" s="1" t="str">
        <f>'[2]Discounts per kWh'!AC5</f>
        <v>SPD</v>
      </c>
      <c r="X2" s="1" t="str">
        <f>'[2]Discounts per kWh'!AD5</f>
        <v>SPMW</v>
      </c>
      <c r="Y2" s="1" t="str">
        <f>'[2]Discounts per kWh'!AE5</f>
        <v>LPN</v>
      </c>
      <c r="Z2" s="1" t="str">
        <f>'[2]Discounts per kWh'!AF5</f>
        <v>SPN</v>
      </c>
      <c r="AA2" s="1" t="str">
        <f>'[2]Discounts per kWh'!AG5</f>
        <v>EPN</v>
      </c>
      <c r="AB2" s="1" t="str">
        <f>'[2]Discounts per kWh'!AH5</f>
        <v>EMID</v>
      </c>
      <c r="AC2" s="1" t="str">
        <f>'[2]Discounts per kWh'!AI5</f>
        <v>WMID</v>
      </c>
      <c r="AD2" s="1" t="str">
        <f>'[2]Discounts per kWh'!AJ5</f>
        <v>SWEST</v>
      </c>
      <c r="AE2" s="1" t="str">
        <f>'[2]Discounts per kWh'!AK5</f>
        <v>SWALES</v>
      </c>
      <c r="AF2" s="5" t="s">
        <v>0</v>
      </c>
      <c r="AG2" s="5" t="s">
        <v>1</v>
      </c>
      <c r="AH2" s="5" t="s">
        <v>2</v>
      </c>
      <c r="AI2" s="5" t="s">
        <v>3</v>
      </c>
      <c r="AJ2" s="5" t="s">
        <v>4</v>
      </c>
      <c r="AK2" s="5" t="s">
        <v>5</v>
      </c>
      <c r="AL2" s="5" t="s">
        <v>6</v>
      </c>
      <c r="AM2" s="5" t="s">
        <v>7</v>
      </c>
      <c r="AN2" s="5" t="s">
        <v>8</v>
      </c>
      <c r="AO2" s="5" t="s">
        <v>9</v>
      </c>
      <c r="AP2" s="5" t="s">
        <v>10</v>
      </c>
      <c r="AQ2" s="5" t="s">
        <v>11</v>
      </c>
      <c r="AR2" s="5" t="s">
        <v>12</v>
      </c>
      <c r="AS2" s="5" t="s">
        <v>13</v>
      </c>
      <c r="AT2" s="68" t="s">
        <v>0</v>
      </c>
      <c r="AU2" s="68" t="s">
        <v>1</v>
      </c>
      <c r="AV2" s="68" t="s">
        <v>2</v>
      </c>
      <c r="AW2" s="68" t="s">
        <v>3</v>
      </c>
      <c r="AX2" s="68" t="s">
        <v>4</v>
      </c>
      <c r="AY2" s="68" t="s">
        <v>5</v>
      </c>
      <c r="AZ2" s="68" t="s">
        <v>6</v>
      </c>
      <c r="BA2" s="68" t="s">
        <v>7</v>
      </c>
      <c r="BB2" s="68" t="s">
        <v>8</v>
      </c>
      <c r="BC2" s="68" t="s">
        <v>9</v>
      </c>
      <c r="BD2" s="68" t="s">
        <v>10</v>
      </c>
      <c r="BE2" s="68" t="s">
        <v>11</v>
      </c>
      <c r="BF2" s="68" t="s">
        <v>12</v>
      </c>
      <c r="BG2" s="68" t="s">
        <v>13</v>
      </c>
    </row>
    <row r="3" spans="1:59" x14ac:dyDescent="0.25">
      <c r="A3" s="1" t="str">
        <f>'[2]Discounts %'!$E6</f>
        <v>LV</v>
      </c>
      <c r="B3" s="1" t="str">
        <f>'[2]Discounts per kWh'!$F6</f>
        <v>Domestic Unrestricted</v>
      </c>
      <c r="C3" s="1" t="str">
        <f>A3&amp;B3</f>
        <v>LVDomestic Unrestricted</v>
      </c>
      <c r="D3" s="7">
        <f>'[1]Discounts per kWh'!X6</f>
        <v>0.86546236940110721</v>
      </c>
      <c r="E3" s="7">
        <f>'[1]Discounts per kWh'!Y6</f>
        <v>1.04303358837136</v>
      </c>
      <c r="F3" s="7">
        <f>'[1]Discounts per kWh'!Z6</f>
        <v>0.93890689876614974</v>
      </c>
      <c r="G3" s="7">
        <f>'[1]Discounts per kWh'!AA6</f>
        <v>1.0154480231389464</v>
      </c>
      <c r="H3" s="7">
        <f>'[1]Discounts per kWh'!AB6</f>
        <v>0.77275969487184482</v>
      </c>
      <c r="I3" s="7">
        <f>'[1]Discounts per kWh'!AC6</f>
        <v>1.0871907010415722</v>
      </c>
      <c r="J3" s="7">
        <f>'[1]Discounts per kWh'!AD6</f>
        <v>1.1327754398844483</v>
      </c>
      <c r="K3" s="7">
        <f>'[1]Discounts per kWh'!AE6</f>
        <v>0.52583912312592807</v>
      </c>
      <c r="L3" s="7">
        <f>'[1]Discounts per kWh'!AF6</f>
        <v>0.71729180383430524</v>
      </c>
      <c r="M3" s="7">
        <f>'[1]Discounts per kWh'!AG6</f>
        <v>0.60464531882618366</v>
      </c>
      <c r="N3" s="7">
        <f>'[1]Discounts per kWh'!AH6</f>
        <v>0.68039986536282626</v>
      </c>
      <c r="O3" s="7">
        <f>'[1]Discounts per kWh'!AI6</f>
        <v>0.88771323037126537</v>
      </c>
      <c r="P3" s="7">
        <f>'[1]Discounts per kWh'!AJ6</f>
        <v>1.1706161101944406</v>
      </c>
      <c r="Q3" s="7">
        <f>'[1]Discounts per kWh'!AK6</f>
        <v>1.0526657280004004</v>
      </c>
      <c r="R3" s="2">
        <f>'[2]Discounts per kWh'!X6</f>
        <v>0.94240842195317209</v>
      </c>
      <c r="S3" s="2">
        <f>'[2]Discounts per kWh'!Y6</f>
        <v>1.1412483977129719</v>
      </c>
      <c r="T3" s="2">
        <f>'[2]Discounts per kWh'!Z6</f>
        <v>0.98406009576825793</v>
      </c>
      <c r="U3" s="2">
        <f>'[2]Discounts per kWh'!AA6</f>
        <v>1.0802373504569551</v>
      </c>
      <c r="V3" s="2">
        <f>'[2]Discounts per kWh'!AB6</f>
        <v>0.77173331753815944</v>
      </c>
      <c r="W3" s="2">
        <f>'[2]Discounts per kWh'!AC6</f>
        <v>1.156551561407573</v>
      </c>
      <c r="X3" s="2">
        <f>'[2]Discounts per kWh'!AD6</f>
        <v>1.3143537947222497</v>
      </c>
      <c r="Y3" s="2">
        <f>'[2]Discounts per kWh'!AE6</f>
        <v>0.56948167829435414</v>
      </c>
      <c r="Z3" s="2">
        <f>'[2]Discounts per kWh'!AF6</f>
        <v>0.78074638731592094</v>
      </c>
      <c r="AA3" s="2">
        <f>'[2]Discounts per kWh'!AG6</f>
        <v>0.66637370989680944</v>
      </c>
      <c r="AB3" s="2">
        <f>'[2]Discounts per kWh'!AH6</f>
        <v>0.71669093794217453</v>
      </c>
      <c r="AC3" s="2">
        <f>'[2]Discounts per kWh'!AI6</f>
        <v>0.91337775591414927</v>
      </c>
      <c r="AD3" s="2">
        <f>'[2]Discounts per kWh'!AJ6</f>
        <v>1.1996539911016564</v>
      </c>
      <c r="AE3" s="2">
        <f>'[2]Discounts per kWh'!AK6</f>
        <v>1.0690704292878028</v>
      </c>
      <c r="AF3" s="7">
        <f>R3-D3</f>
        <v>7.6946052552064881E-2</v>
      </c>
      <c r="AG3" s="7">
        <f t="shared" ref="AG3:AP18" si="0">S3-E3</f>
        <v>9.8214809341611975E-2</v>
      </c>
      <c r="AH3" s="7">
        <f t="shared" si="0"/>
        <v>4.5153197002108181E-2</v>
      </c>
      <c r="AI3" s="7">
        <f t="shared" si="0"/>
        <v>6.4789327318008683E-2</v>
      </c>
      <c r="AJ3" s="7">
        <f t="shared" si="0"/>
        <v>-1.0263773336853799E-3</v>
      </c>
      <c r="AK3" s="7">
        <f t="shared" si="0"/>
        <v>6.9360860366000754E-2</v>
      </c>
      <c r="AL3" s="7">
        <f t="shared" si="0"/>
        <v>0.18157835483780138</v>
      </c>
      <c r="AM3" s="7">
        <f t="shared" si="0"/>
        <v>4.3642555168426078E-2</v>
      </c>
      <c r="AN3" s="7">
        <f t="shared" si="0"/>
        <v>6.3454583481615701E-2</v>
      </c>
      <c r="AO3" s="7">
        <f t="shared" si="0"/>
        <v>6.1728391070625777E-2</v>
      </c>
      <c r="AP3" s="7">
        <f>AB3-N3</f>
        <v>3.6291072579348271E-2</v>
      </c>
      <c r="AQ3" s="7">
        <f t="shared" ref="AQ3:AS18" si="1">AC3-O3</f>
        <v>2.5664525542883898E-2</v>
      </c>
      <c r="AR3" s="7">
        <f>AD3-P3</f>
        <v>2.9037880907215818E-2</v>
      </c>
      <c r="AS3" s="7">
        <f>AE3-Q3</f>
        <v>1.6404701287402457E-2</v>
      </c>
      <c r="AT3" s="68">
        <f>IFERROR(AF3/D3,"")</f>
        <v>8.8907450251489162E-2</v>
      </c>
      <c r="AU3" s="68">
        <f t="shared" ref="AU3:BG3" si="2">IFERROR(AG3/E3,"")</f>
        <v>9.4162652513395131E-2</v>
      </c>
      <c r="AV3" s="68">
        <f t="shared" si="2"/>
        <v>4.8091239995622113E-2</v>
      </c>
      <c r="AW3" s="68">
        <f t="shared" si="2"/>
        <v>6.3803686492719072E-2</v>
      </c>
      <c r="AX3" s="68">
        <f t="shared" si="2"/>
        <v>-1.3281972914692391E-3</v>
      </c>
      <c r="AY3" s="68">
        <f t="shared" si="2"/>
        <v>6.3798246526161673E-2</v>
      </c>
      <c r="AZ3" s="68">
        <f t="shared" si="2"/>
        <v>0.16029510213985904</v>
      </c>
      <c r="BA3" s="68">
        <f t="shared" si="2"/>
        <v>8.2996021499858144E-2</v>
      </c>
      <c r="BB3" s="68">
        <f t="shared" si="2"/>
        <v>8.8464113408820905E-2</v>
      </c>
      <c r="BC3" s="68">
        <f t="shared" si="2"/>
        <v>0.10209024885938252</v>
      </c>
      <c r="BD3" s="68">
        <f t="shared" si="2"/>
        <v>5.33378597304629E-2</v>
      </c>
      <c r="BE3" s="68">
        <f t="shared" si="2"/>
        <v>2.8910829156111945E-2</v>
      </c>
      <c r="BF3" s="68">
        <f t="shared" si="2"/>
        <v>2.4805639230774463E-2</v>
      </c>
      <c r="BG3" s="68">
        <f t="shared" si="2"/>
        <v>1.558396065440844E-2</v>
      </c>
    </row>
    <row r="4" spans="1:59" x14ac:dyDescent="0.25">
      <c r="A4" s="1" t="str">
        <f>'[2]Discounts %'!$E7</f>
        <v>LV</v>
      </c>
      <c r="B4" s="1" t="str">
        <f>'[2]Discounts per kWh'!$F7</f>
        <v>Domestic Two Rate</v>
      </c>
      <c r="C4" s="1" t="str">
        <f t="shared" ref="C4:C67" si="3">A4&amp;B4</f>
        <v>LVDomestic Two Rate</v>
      </c>
      <c r="D4" s="7">
        <f>'[1]Discounts per kWh'!X7</f>
        <v>0.87544893813324187</v>
      </c>
      <c r="E4" s="7">
        <f>'[1]Discounts per kWh'!Y7</f>
        <v>1.1074329710014819</v>
      </c>
      <c r="F4" s="7">
        <f>'[1]Discounts per kWh'!Z7</f>
        <v>0.9509810782605973</v>
      </c>
      <c r="G4" s="7">
        <f>'[1]Discounts per kWh'!AA7</f>
        <v>1.2497802678945187</v>
      </c>
      <c r="H4" s="7">
        <f>'[1]Discounts per kWh'!AB7</f>
        <v>0.82724191376478984</v>
      </c>
      <c r="I4" s="7">
        <f>'[1]Discounts per kWh'!AC7</f>
        <v>1.3186815079837286</v>
      </c>
      <c r="J4" s="7">
        <f>'[1]Discounts per kWh'!AD7</f>
        <v>1.1505376424809564</v>
      </c>
      <c r="K4" s="7">
        <f>'[1]Discounts per kWh'!AE7</f>
        <v>0.56158029392374187</v>
      </c>
      <c r="L4" s="7">
        <f>'[1]Discounts per kWh'!AF7</f>
        <v>0.72939666261562719</v>
      </c>
      <c r="M4" s="7">
        <f>'[1]Discounts per kWh'!AG7</f>
        <v>0.61473958694523212</v>
      </c>
      <c r="N4" s="7">
        <f>'[1]Discounts per kWh'!AH7</f>
        <v>0.6855718699636405</v>
      </c>
      <c r="O4" s="7">
        <f>'[1]Discounts per kWh'!AI7</f>
        <v>0.89405589034485577</v>
      </c>
      <c r="P4" s="7">
        <f>'[1]Discounts per kWh'!AJ7</f>
        <v>1.1886641005866239</v>
      </c>
      <c r="Q4" s="7">
        <f>'[1]Discounts per kWh'!AK7</f>
        <v>1.0561343186577334</v>
      </c>
      <c r="R4" s="2">
        <f>'[2]Discounts per kWh'!X7</f>
        <v>0.95094086275895706</v>
      </c>
      <c r="S4" s="2">
        <f>'[2]Discounts per kWh'!Y7</f>
        <v>1.1965913999095494</v>
      </c>
      <c r="T4" s="2">
        <f>'[2]Discounts per kWh'!Z7</f>
        <v>0.99565310243891436</v>
      </c>
      <c r="U4" s="2">
        <f>'[2]Discounts per kWh'!AA7</f>
        <v>1.3193510394147538</v>
      </c>
      <c r="V4" s="2">
        <f>'[2]Discounts per kWh'!AB7</f>
        <v>0.83378074067470775</v>
      </c>
      <c r="W4" s="2">
        <f>'[2]Discounts per kWh'!AC7</f>
        <v>1.3687490450360611</v>
      </c>
      <c r="X4" s="2">
        <f>'[2]Discounts per kWh'!AD7</f>
        <v>1.3297938442621622</v>
      </c>
      <c r="Y4" s="2">
        <f>'[2]Discounts per kWh'!AE7</f>
        <v>0.60362320321007501</v>
      </c>
      <c r="Z4" s="2">
        <f>'[2]Discounts per kWh'!AF7</f>
        <v>0.79375226622084949</v>
      </c>
      <c r="AA4" s="2">
        <f>'[2]Discounts per kWh'!AG7</f>
        <v>0.67525145437281042</v>
      </c>
      <c r="AB4" s="2">
        <f>'[2]Discounts per kWh'!AH7</f>
        <v>0.72074987893526155</v>
      </c>
      <c r="AC4" s="2">
        <f>'[2]Discounts per kWh'!AI7</f>
        <v>0.91985908097494418</v>
      </c>
      <c r="AD4" s="2">
        <f>'[2]Discounts per kWh'!AJ7</f>
        <v>1.2201963190893401</v>
      </c>
      <c r="AE4" s="2">
        <f>'[2]Discounts per kWh'!AK7</f>
        <v>1.0727178111472342</v>
      </c>
      <c r="AF4" s="7">
        <f t="shared" ref="AF4:AS35" si="4">R4-D4</f>
        <v>7.549192462571519E-2</v>
      </c>
      <c r="AG4" s="7">
        <f t="shared" si="0"/>
        <v>8.9158428908067577E-2</v>
      </c>
      <c r="AH4" s="7">
        <f t="shared" si="0"/>
        <v>4.467202417831706E-2</v>
      </c>
      <c r="AI4" s="7">
        <f t="shared" si="0"/>
        <v>6.9570771520235164E-2</v>
      </c>
      <c r="AJ4" s="7">
        <f t="shared" si="0"/>
        <v>6.5388269099179164E-3</v>
      </c>
      <c r="AK4" s="7">
        <f t="shared" si="0"/>
        <v>5.0067537052332467E-2</v>
      </c>
      <c r="AL4" s="7">
        <f t="shared" si="0"/>
        <v>0.17925620178120583</v>
      </c>
      <c r="AM4" s="7">
        <f t="shared" si="0"/>
        <v>4.2042909286333141E-2</v>
      </c>
      <c r="AN4" s="7">
        <f t="shared" si="0"/>
        <v>6.43556036052223E-2</v>
      </c>
      <c r="AO4" s="7">
        <f t="shared" si="0"/>
        <v>6.0511867427578303E-2</v>
      </c>
      <c r="AP4" s="7">
        <f t="shared" si="0"/>
        <v>3.5178008971621044E-2</v>
      </c>
      <c r="AQ4" s="7">
        <f t="shared" si="1"/>
        <v>2.5803190630088402E-2</v>
      </c>
      <c r="AR4" s="7">
        <f t="shared" si="1"/>
        <v>3.1532218502716258E-2</v>
      </c>
      <c r="AS4" s="7">
        <f t="shared" si="1"/>
        <v>1.6583492489500751E-2</v>
      </c>
      <c r="AT4" s="68">
        <f t="shared" ref="AT4:AT67" si="5">IFERROR(AF4/D4,"")</f>
        <v>8.6232241924571781E-2</v>
      </c>
      <c r="AU4" s="68">
        <f t="shared" ref="AU4:AU67" si="6">IFERROR(AG4/E4,"")</f>
        <v>8.0509097383509517E-2</v>
      </c>
      <c r="AV4" s="68">
        <f t="shared" ref="AV4:AV67" si="7">IFERROR(AH4/F4,"")</f>
        <v>4.6974671946181025E-2</v>
      </c>
      <c r="AW4" s="68">
        <f t="shared" ref="AW4:AW67" si="8">IFERROR(AI4/G4,"")</f>
        <v>5.5666402572861658E-2</v>
      </c>
      <c r="AX4" s="68">
        <f t="shared" ref="AX4:AX67" si="9">IFERROR(AJ4/H4,"")</f>
        <v>7.9043708993897822E-3</v>
      </c>
      <c r="AY4" s="68">
        <f t="shared" ref="AY4:AY67" si="10">IFERROR(AK4/I4,"")</f>
        <v>3.7967876814232429E-2</v>
      </c>
      <c r="AZ4" s="68">
        <f t="shared" ref="AZ4:AZ67" si="11">IFERROR(AL4/J4,"")</f>
        <v>0.15580211821202788</v>
      </c>
      <c r="BA4" s="68">
        <f t="shared" ref="BA4:BA67" si="12">IFERROR(AM4/K4,"")</f>
        <v>7.4865357173737004E-2</v>
      </c>
      <c r="BB4" s="68">
        <f t="shared" ref="BB4:BB67" si="13">IFERROR(AN4/L4,"")</f>
        <v>8.8231283338262273E-2</v>
      </c>
      <c r="BC4" s="68">
        <f t="shared" ref="BC4:BC67" si="14">IFERROR(AO4/M4,"")</f>
        <v>9.8434961262661255E-2</v>
      </c>
      <c r="BD4" s="68">
        <f t="shared" ref="BD4:BD67" si="15">IFERROR(AP4/N4,"")</f>
        <v>5.1311920037627447E-2</v>
      </c>
      <c r="BE4" s="68">
        <f t="shared" ref="BE4:BE67" si="16">IFERROR(AQ4/O4,"")</f>
        <v>2.8860825043203486E-2</v>
      </c>
      <c r="BF4" s="68">
        <f t="shared" ref="BF4:BF67" si="17">IFERROR(AR4/P4,"")</f>
        <v>2.6527442434876789E-2</v>
      </c>
      <c r="BG4" s="68">
        <f t="shared" ref="BG4:BG67" si="18">IFERROR(AS4/Q4,"")</f>
        <v>1.5702067622020949E-2</v>
      </c>
    </row>
    <row r="5" spans="1:59" x14ac:dyDescent="0.25">
      <c r="A5" s="1" t="str">
        <f>'[2]Discounts %'!$E8</f>
        <v>LV</v>
      </c>
      <c r="B5" s="1" t="str">
        <f>'[2]Discounts per kWh'!$F8</f>
        <v>Domestic Off Peak (related MPAN)</v>
      </c>
      <c r="C5" s="1" t="str">
        <f t="shared" si="3"/>
        <v>LVDomestic Off Peak (related MPAN)</v>
      </c>
      <c r="D5" s="7">
        <f>'[1]Discounts per kWh'!X8</f>
        <v>0.34405336952145182</v>
      </c>
      <c r="E5" s="7">
        <f>'[1]Discounts per kWh'!Y8</f>
        <v>0.58265086824642986</v>
      </c>
      <c r="F5" s="7">
        <f>'[1]Discounts per kWh'!Z8</f>
        <v>0.6040032253884362</v>
      </c>
      <c r="G5" s="7">
        <f>'[1]Discounts per kWh'!AA8</f>
        <v>0.78272798077276506</v>
      </c>
      <c r="H5" s="7">
        <f>'[1]Discounts per kWh'!AB8</f>
        <v>0.37240115755677</v>
      </c>
      <c r="I5" s="7">
        <f>'[1]Discounts per kWh'!AC8</f>
        <v>0.60677085480380055</v>
      </c>
      <c r="J5" s="7">
        <f>'[1]Discounts per kWh'!AD8</f>
        <v>0.56091526787611701</v>
      </c>
      <c r="K5" s="7">
        <f>'[1]Discounts per kWh'!AE8</f>
        <v>0</v>
      </c>
      <c r="L5" s="7">
        <f>'[1]Discounts per kWh'!AF8</f>
        <v>0.18844600180652457</v>
      </c>
      <c r="M5" s="7">
        <f>'[1]Discounts per kWh'!AG8</f>
        <v>6.7695295489718588E-2</v>
      </c>
      <c r="N5" s="7">
        <f>'[1]Discounts per kWh'!AH8</f>
        <v>0.39452697475373588</v>
      </c>
      <c r="O5" s="7">
        <f>'[1]Discounts per kWh'!AI8</f>
        <v>0.47437312924827657</v>
      </c>
      <c r="P5" s="7">
        <f>'[1]Discounts per kWh'!AJ8</f>
        <v>0.67100961159412176</v>
      </c>
      <c r="Q5" s="7">
        <f>'[1]Discounts per kWh'!AK8</f>
        <v>0.6173510230599214</v>
      </c>
      <c r="R5" s="2">
        <f>'[2]Discounts per kWh'!X8</f>
        <v>0.3841072870856253</v>
      </c>
      <c r="S5" s="2">
        <f>'[2]Discounts per kWh'!Y8</f>
        <v>0.65671484341955622</v>
      </c>
      <c r="T5" s="2">
        <f>'[2]Discounts per kWh'!Z8</f>
        <v>0.61032754768064801</v>
      </c>
      <c r="U5" s="2">
        <f>'[2]Discounts per kWh'!AA8</f>
        <v>0.84538328454126788</v>
      </c>
      <c r="V5" s="2">
        <f>'[2]Discounts per kWh'!AB8</f>
        <v>0.3243550171040871</v>
      </c>
      <c r="W5" s="2">
        <f>'[2]Discounts per kWh'!AC8</f>
        <v>0.67184575996935847</v>
      </c>
      <c r="X5" s="2">
        <f>'[2]Discounts per kWh'!AD8</f>
        <v>0.73792712694618079</v>
      </c>
      <c r="Y5" s="2">
        <f>'[2]Discounts per kWh'!AE8</f>
        <v>0</v>
      </c>
      <c r="Z5" s="2">
        <f>'[2]Discounts per kWh'!AF8</f>
        <v>0.20294952978286174</v>
      </c>
      <c r="AA5" s="2">
        <f>'[2]Discounts per kWh'!AG8</f>
        <v>8.1512995236380767E-2</v>
      </c>
      <c r="AB5" s="2">
        <f>'[2]Discounts per kWh'!AH8</f>
        <v>0.4307041497894914</v>
      </c>
      <c r="AC5" s="2">
        <f>'[2]Discounts per kWh'!AI8</f>
        <v>0.49897181184636769</v>
      </c>
      <c r="AD5" s="2">
        <f>'[2]Discounts per kWh'!AJ8</f>
        <v>0.68566964580851464</v>
      </c>
      <c r="AE5" s="2">
        <f>'[2]Discounts per kWh'!AK8</f>
        <v>0.63633514175083128</v>
      </c>
      <c r="AF5" s="7">
        <f t="shared" si="4"/>
        <v>4.005391756417348E-2</v>
      </c>
      <c r="AG5" s="7">
        <f t="shared" si="0"/>
        <v>7.4063975173126351E-2</v>
      </c>
      <c r="AH5" s="7">
        <f t="shared" si="0"/>
        <v>6.3243222922118036E-3</v>
      </c>
      <c r="AI5" s="7">
        <f t="shared" si="0"/>
        <v>6.2655303768502812E-2</v>
      </c>
      <c r="AJ5" s="7">
        <f t="shared" si="0"/>
        <v>-4.8046140452682906E-2</v>
      </c>
      <c r="AK5" s="7">
        <f t="shared" si="0"/>
        <v>6.5074905165557917E-2</v>
      </c>
      <c r="AL5" s="7">
        <f t="shared" si="0"/>
        <v>0.17701185907006378</v>
      </c>
      <c r="AM5" s="7">
        <f t="shared" si="0"/>
        <v>0</v>
      </c>
      <c r="AN5" s="7">
        <f t="shared" si="0"/>
        <v>1.4503527976337166E-2</v>
      </c>
      <c r="AO5" s="7">
        <f t="shared" si="0"/>
        <v>1.3817699746662179E-2</v>
      </c>
      <c r="AP5" s="7">
        <f t="shared" si="0"/>
        <v>3.6177175035755516E-2</v>
      </c>
      <c r="AQ5" s="7">
        <f t="shared" si="1"/>
        <v>2.4598682598091115E-2</v>
      </c>
      <c r="AR5" s="7">
        <f t="shared" si="1"/>
        <v>1.4660034214392881E-2</v>
      </c>
      <c r="AS5" s="7">
        <f t="shared" si="1"/>
        <v>1.8984118690909879E-2</v>
      </c>
      <c r="AT5" s="68">
        <f t="shared" si="5"/>
        <v>0.1164177453628342</v>
      </c>
      <c r="AU5" s="68">
        <f t="shared" si="6"/>
        <v>0.12711553214711985</v>
      </c>
      <c r="AV5" s="68">
        <f t="shared" si="7"/>
        <v>1.0470676357969139E-2</v>
      </c>
      <c r="AW5" s="68">
        <f t="shared" si="8"/>
        <v>8.0047354007512311E-2</v>
      </c>
      <c r="AX5" s="68">
        <f t="shared" si="9"/>
        <v>-0.12901716194412904</v>
      </c>
      <c r="AY5" s="68">
        <f t="shared" si="10"/>
        <v>0.10724790858090885</v>
      </c>
      <c r="AZ5" s="68">
        <f t="shared" si="11"/>
        <v>0.31557682453592684</v>
      </c>
      <c r="BA5" s="68" t="str">
        <f t="shared" si="12"/>
        <v/>
      </c>
      <c r="BB5" s="68">
        <f t="shared" si="13"/>
        <v>7.6963840236991488E-2</v>
      </c>
      <c r="BC5" s="68">
        <f t="shared" si="14"/>
        <v>0.20411610063450836</v>
      </c>
      <c r="BD5" s="68">
        <f t="shared" si="15"/>
        <v>9.1697595730526008E-2</v>
      </c>
      <c r="BE5" s="68">
        <f t="shared" si="16"/>
        <v>5.1855134874675204E-2</v>
      </c>
      <c r="BF5" s="68">
        <f t="shared" si="17"/>
        <v>2.1847726114630379E-2</v>
      </c>
      <c r="BG5" s="68">
        <f t="shared" si="18"/>
        <v>3.0750930964387888E-2</v>
      </c>
    </row>
    <row r="6" spans="1:59" x14ac:dyDescent="0.25">
      <c r="A6" s="1" t="str">
        <f>'[2]Discounts %'!$E9</f>
        <v>LV</v>
      </c>
      <c r="B6" s="1" t="str">
        <f>'[2]Discounts per kWh'!$F9</f>
        <v>Small Non Domestic Unrestricted</v>
      </c>
      <c r="C6" s="1" t="str">
        <f t="shared" si="3"/>
        <v>LVSmall Non Domestic Unrestricted</v>
      </c>
      <c r="D6" s="7">
        <f>'[1]Discounts per kWh'!X9</f>
        <v>0.86546236940110732</v>
      </c>
      <c r="E6" s="7">
        <f>'[1]Discounts per kWh'!Y9</f>
        <v>1.0430335883713597</v>
      </c>
      <c r="F6" s="7">
        <f>'[1]Discounts per kWh'!Z9</f>
        <v>0.93890689876614974</v>
      </c>
      <c r="G6" s="7">
        <f>'[1]Discounts per kWh'!AA9</f>
        <v>1.0154480231389464</v>
      </c>
      <c r="H6" s="7">
        <f>'[1]Discounts per kWh'!AB9</f>
        <v>0.77275969487184459</v>
      </c>
      <c r="I6" s="7">
        <f>'[1]Discounts per kWh'!AC9</f>
        <v>1.0871907010415722</v>
      </c>
      <c r="J6" s="7">
        <f>'[1]Discounts per kWh'!AD9</f>
        <v>1.1327754398844481</v>
      </c>
      <c r="K6" s="7">
        <f>'[1]Discounts per kWh'!AE9</f>
        <v>0.52583912312592807</v>
      </c>
      <c r="L6" s="7">
        <f>'[1]Discounts per kWh'!AF9</f>
        <v>0.71729180383430535</v>
      </c>
      <c r="M6" s="7">
        <f>'[1]Discounts per kWh'!AG9</f>
        <v>0.60464531882618344</v>
      </c>
      <c r="N6" s="7">
        <f>'[1]Discounts per kWh'!AH9</f>
        <v>0.68039986536282626</v>
      </c>
      <c r="O6" s="7">
        <f>'[1]Discounts per kWh'!AI9</f>
        <v>0.88771323037126537</v>
      </c>
      <c r="P6" s="7">
        <f>'[1]Discounts per kWh'!AJ9</f>
        <v>1.1706161101944406</v>
      </c>
      <c r="Q6" s="7">
        <f>'[1]Discounts per kWh'!AK9</f>
        <v>1.0526657280004006</v>
      </c>
      <c r="R6" s="2">
        <f>'[2]Discounts per kWh'!X9</f>
        <v>0.94240842195317209</v>
      </c>
      <c r="S6" s="2">
        <f>'[2]Discounts per kWh'!Y9</f>
        <v>1.1412483977129719</v>
      </c>
      <c r="T6" s="2">
        <f>'[2]Discounts per kWh'!Z9</f>
        <v>0.9840600957682577</v>
      </c>
      <c r="U6" s="2">
        <f>'[2]Discounts per kWh'!AA9</f>
        <v>1.0802373504569551</v>
      </c>
      <c r="V6" s="2">
        <f>'[2]Discounts per kWh'!AB9</f>
        <v>0.77173331753815955</v>
      </c>
      <c r="W6" s="2">
        <f>'[2]Discounts per kWh'!AC9</f>
        <v>1.156551561407573</v>
      </c>
      <c r="X6" s="2">
        <f>'[2]Discounts per kWh'!AD9</f>
        <v>1.3143537947222497</v>
      </c>
      <c r="Y6" s="2">
        <f>'[2]Discounts per kWh'!AE9</f>
        <v>0.56948167829435414</v>
      </c>
      <c r="Z6" s="2">
        <f>'[2]Discounts per kWh'!AF9</f>
        <v>0.78074638731592072</v>
      </c>
      <c r="AA6" s="2">
        <f>'[2]Discounts per kWh'!AG9</f>
        <v>0.66637370989680966</v>
      </c>
      <c r="AB6" s="2">
        <f>'[2]Discounts per kWh'!AH9</f>
        <v>0.71669093794217442</v>
      </c>
      <c r="AC6" s="2">
        <f>'[2]Discounts per kWh'!AI9</f>
        <v>0.91337775591414894</v>
      </c>
      <c r="AD6" s="2">
        <f>'[2]Discounts per kWh'!AJ9</f>
        <v>1.1996539911016564</v>
      </c>
      <c r="AE6" s="2">
        <f>'[2]Discounts per kWh'!AK9</f>
        <v>1.0690704292878026</v>
      </c>
      <c r="AF6" s="7">
        <f t="shared" si="4"/>
        <v>7.694605255206477E-2</v>
      </c>
      <c r="AG6" s="7">
        <f t="shared" si="0"/>
        <v>9.8214809341612197E-2</v>
      </c>
      <c r="AH6" s="7">
        <f t="shared" si="0"/>
        <v>4.5153197002107959E-2</v>
      </c>
      <c r="AI6" s="7">
        <f t="shared" si="0"/>
        <v>6.4789327318008683E-2</v>
      </c>
      <c r="AJ6" s="7">
        <f t="shared" si="0"/>
        <v>-1.0263773336850468E-3</v>
      </c>
      <c r="AK6" s="7">
        <f t="shared" si="0"/>
        <v>6.9360860366000754E-2</v>
      </c>
      <c r="AL6" s="7">
        <f t="shared" si="0"/>
        <v>0.1815783548378016</v>
      </c>
      <c r="AM6" s="7">
        <f t="shared" si="0"/>
        <v>4.3642555168426078E-2</v>
      </c>
      <c r="AN6" s="7">
        <f t="shared" si="0"/>
        <v>6.3454583481615368E-2</v>
      </c>
      <c r="AO6" s="7">
        <f t="shared" si="0"/>
        <v>6.1728391070626221E-2</v>
      </c>
      <c r="AP6" s="7">
        <f t="shared" si="0"/>
        <v>3.629107257934816E-2</v>
      </c>
      <c r="AQ6" s="7">
        <f t="shared" si="1"/>
        <v>2.5664525542883565E-2</v>
      </c>
      <c r="AR6" s="7">
        <f t="shared" si="1"/>
        <v>2.9037880907215818E-2</v>
      </c>
      <c r="AS6" s="7">
        <f t="shared" si="1"/>
        <v>1.6404701287402013E-2</v>
      </c>
      <c r="AT6" s="68">
        <f t="shared" si="5"/>
        <v>8.8907450251489023E-2</v>
      </c>
      <c r="AU6" s="68">
        <f t="shared" si="6"/>
        <v>9.4162652513395353E-2</v>
      </c>
      <c r="AV6" s="68">
        <f t="shared" si="7"/>
        <v>4.8091239995621878E-2</v>
      </c>
      <c r="AW6" s="68">
        <f t="shared" si="8"/>
        <v>6.3803686492719072E-2</v>
      </c>
      <c r="AX6" s="68">
        <f t="shared" si="9"/>
        <v>-1.3281972914688084E-3</v>
      </c>
      <c r="AY6" s="68">
        <f t="shared" si="10"/>
        <v>6.3798246526161673E-2</v>
      </c>
      <c r="AZ6" s="68">
        <f t="shared" si="11"/>
        <v>0.16029510213985926</v>
      </c>
      <c r="BA6" s="68">
        <f t="shared" si="12"/>
        <v>8.2996021499858144E-2</v>
      </c>
      <c r="BB6" s="68">
        <f t="shared" si="13"/>
        <v>8.8464113408820433E-2</v>
      </c>
      <c r="BC6" s="68">
        <f t="shared" si="14"/>
        <v>0.1020902488593833</v>
      </c>
      <c r="BD6" s="68">
        <f t="shared" si="15"/>
        <v>5.333785973046274E-2</v>
      </c>
      <c r="BE6" s="68">
        <f t="shared" si="16"/>
        <v>2.8910829156111571E-2</v>
      </c>
      <c r="BF6" s="68">
        <f t="shared" si="17"/>
        <v>2.4805639230774463E-2</v>
      </c>
      <c r="BG6" s="68">
        <f t="shared" si="18"/>
        <v>1.5583960654408015E-2</v>
      </c>
    </row>
    <row r="7" spans="1:59" x14ac:dyDescent="0.25">
      <c r="A7" s="1" t="str">
        <f>'[2]Discounts %'!$E10</f>
        <v>LV</v>
      </c>
      <c r="B7" s="1" t="str">
        <f>'[2]Discounts per kWh'!$F10</f>
        <v>Small Non Domestic Two Rate</v>
      </c>
      <c r="C7" s="1" t="str">
        <f t="shared" si="3"/>
        <v>LVSmall Non Domestic Two Rate</v>
      </c>
      <c r="D7" s="7">
        <f>'[1]Discounts per kWh'!X10</f>
        <v>0.87958826776488919</v>
      </c>
      <c r="E7" s="7">
        <f>'[1]Discounts per kWh'!Y10</f>
        <v>1.050846475063594</v>
      </c>
      <c r="F7" s="7">
        <f>'[1]Discounts per kWh'!Z10</f>
        <v>0.94755651309364475</v>
      </c>
      <c r="G7" s="7">
        <f>'[1]Discounts per kWh'!AA10</f>
        <v>1.059884863399567</v>
      </c>
      <c r="H7" s="7">
        <f>'[1]Discounts per kWh'!AB10</f>
        <v>0.79282564939429734</v>
      </c>
      <c r="I7" s="7">
        <f>'[1]Discounts per kWh'!AC10</f>
        <v>1.1716349807501514</v>
      </c>
      <c r="J7" s="7">
        <f>'[1]Discounts per kWh'!AD10</f>
        <v>1.1408161733852125</v>
      </c>
      <c r="K7" s="7">
        <f>'[1]Discounts per kWh'!AE10</f>
        <v>0.53873062006998418</v>
      </c>
      <c r="L7" s="7">
        <f>'[1]Discounts per kWh'!AF10</f>
        <v>0.72031366257953733</v>
      </c>
      <c r="M7" s="7">
        <f>'[1]Discounts per kWh'!AG10</f>
        <v>0.6091908476501593</v>
      </c>
      <c r="N7" s="7">
        <f>'[1]Discounts per kWh'!AH10</f>
        <v>0.68083895025715002</v>
      </c>
      <c r="O7" s="7">
        <f>'[1]Discounts per kWh'!AI10</f>
        <v>0.88974755351249135</v>
      </c>
      <c r="P7" s="7">
        <f>'[1]Discounts per kWh'!AJ10</f>
        <v>1.1848547580644537</v>
      </c>
      <c r="Q7" s="7">
        <f>'[1]Discounts per kWh'!AK10</f>
        <v>1.0550221717687758</v>
      </c>
      <c r="R7" s="2">
        <f>'[2]Discounts per kWh'!X10</f>
        <v>0.95842930202734755</v>
      </c>
      <c r="S7" s="2">
        <f>'[2]Discounts per kWh'!Y10</f>
        <v>1.1483738718784897</v>
      </c>
      <c r="T7" s="2">
        <f>'[2]Discounts per kWh'!Z10</f>
        <v>0.99002678949432543</v>
      </c>
      <c r="U7" s="2">
        <f>'[2]Discounts per kWh'!AA10</f>
        <v>1.1234927956424241</v>
      </c>
      <c r="V7" s="2">
        <f>'[2]Discounts per kWh'!AB10</f>
        <v>0.79599226320217331</v>
      </c>
      <c r="W7" s="2">
        <f>'[2]Discounts per kWh'!AC10</f>
        <v>1.2271127504718329</v>
      </c>
      <c r="X7" s="2">
        <f>'[2]Discounts per kWh'!AD10</f>
        <v>1.3211501015604876</v>
      </c>
      <c r="Y7" s="2">
        <f>'[2]Discounts per kWh'!AE10</f>
        <v>0.58240057982118432</v>
      </c>
      <c r="Z7" s="2">
        <f>'[2]Discounts per kWh'!AF10</f>
        <v>0.78447256235534712</v>
      </c>
      <c r="AA7" s="2">
        <f>'[2]Discounts per kWh'!AG10</f>
        <v>0.67062011396017773</v>
      </c>
      <c r="AB7" s="2">
        <f>'[2]Discounts per kWh'!AH10</f>
        <v>0.71713265133555459</v>
      </c>
      <c r="AC7" s="2">
        <f>'[2]Discounts per kWh'!AI10</f>
        <v>0.91603975936269444</v>
      </c>
      <c r="AD7" s="2">
        <f>'[2]Discounts per kWh'!AJ10</f>
        <v>1.2158956938220038</v>
      </c>
      <c r="AE7" s="2">
        <f>'[2]Discounts per kWh'!AK10</f>
        <v>1.0710854260627785</v>
      </c>
      <c r="AF7" s="7">
        <f t="shared" si="4"/>
        <v>7.8841034262458365E-2</v>
      </c>
      <c r="AG7" s="7">
        <f t="shared" si="0"/>
        <v>9.752739681489575E-2</v>
      </c>
      <c r="AH7" s="7">
        <f t="shared" si="0"/>
        <v>4.2470276400680684E-2</v>
      </c>
      <c r="AI7" s="7">
        <f t="shared" si="0"/>
        <v>6.3607932242857101E-2</v>
      </c>
      <c r="AJ7" s="7">
        <f t="shared" si="0"/>
        <v>3.1666138078759731E-3</v>
      </c>
      <c r="AK7" s="7">
        <f t="shared" si="0"/>
        <v>5.5477769721681502E-2</v>
      </c>
      <c r="AL7" s="7">
        <f t="shared" si="0"/>
        <v>0.18033392817527516</v>
      </c>
      <c r="AM7" s="7">
        <f t="shared" si="0"/>
        <v>4.3669959751200138E-2</v>
      </c>
      <c r="AN7" s="7">
        <f t="shared" si="0"/>
        <v>6.4158899775809797E-2</v>
      </c>
      <c r="AO7" s="7">
        <f t="shared" si="0"/>
        <v>6.1429266310018438E-2</v>
      </c>
      <c r="AP7" s="7">
        <f t="shared" si="0"/>
        <v>3.6293701078404572E-2</v>
      </c>
      <c r="AQ7" s="7">
        <f t="shared" si="1"/>
        <v>2.6292205850203088E-2</v>
      </c>
      <c r="AR7" s="7">
        <f t="shared" si="1"/>
        <v>3.104093575755007E-2</v>
      </c>
      <c r="AS7" s="7">
        <f t="shared" si="1"/>
        <v>1.6063254294002682E-2</v>
      </c>
      <c r="AT7" s="68">
        <f t="shared" si="5"/>
        <v>8.963402213492494E-2</v>
      </c>
      <c r="AU7" s="68">
        <f t="shared" si="6"/>
        <v>9.280841600481525E-2</v>
      </c>
      <c r="AV7" s="68">
        <f t="shared" si="7"/>
        <v>4.4820837399999432E-2</v>
      </c>
      <c r="AW7" s="68">
        <f t="shared" si="8"/>
        <v>6.0014001934922893E-2</v>
      </c>
      <c r="AX7" s="68">
        <f t="shared" si="9"/>
        <v>3.9940859762738522E-3</v>
      </c>
      <c r="AY7" s="68">
        <f t="shared" si="10"/>
        <v>4.7350728369480136E-2</v>
      </c>
      <c r="AZ7" s="68">
        <f t="shared" si="11"/>
        <v>0.15807448420034181</v>
      </c>
      <c r="BA7" s="68">
        <f t="shared" si="12"/>
        <v>8.1060845855628477E-2</v>
      </c>
      <c r="BB7" s="68">
        <f t="shared" si="13"/>
        <v>8.9070780007210179E-2</v>
      </c>
      <c r="BC7" s="68">
        <f t="shared" si="14"/>
        <v>0.10083747408052901</v>
      </c>
      <c r="BD7" s="68">
        <f t="shared" si="15"/>
        <v>5.3307321892639356E-2</v>
      </c>
      <c r="BE7" s="68">
        <f t="shared" si="16"/>
        <v>2.9550186169558224E-2</v>
      </c>
      <c r="BF7" s="68">
        <f t="shared" si="17"/>
        <v>2.619809351844752E-2</v>
      </c>
      <c r="BG7" s="68">
        <f t="shared" si="18"/>
        <v>1.5225513476244923E-2</v>
      </c>
    </row>
    <row r="8" spans="1:59" x14ac:dyDescent="0.25">
      <c r="A8" s="1" t="str">
        <f>'[2]Discounts %'!$E11</f>
        <v>LV</v>
      </c>
      <c r="B8" s="1" t="str">
        <f>'[2]Discounts per kWh'!$F11</f>
        <v>Small Non Domestic Off Peak (related MPAN)</v>
      </c>
      <c r="C8" s="1" t="str">
        <f t="shared" si="3"/>
        <v>LVSmall Non Domestic Off Peak (related MPAN)</v>
      </c>
      <c r="D8" s="7">
        <f>'[1]Discounts per kWh'!X11</f>
        <v>0.33153483158540126</v>
      </c>
      <c r="E8" s="7">
        <f>'[1]Discounts per kWh'!Y11</f>
        <v>0.58223681328375232</v>
      </c>
      <c r="F8" s="7">
        <f>'[1]Discounts per kWh'!Z11</f>
        <v>0.6369481441648609</v>
      </c>
      <c r="G8" s="7">
        <f>'[1]Discounts per kWh'!AA11</f>
        <v>0.66324321692591148</v>
      </c>
      <c r="H8" s="7">
        <f>'[1]Discounts per kWh'!AB11</f>
        <v>0.39443480921017038</v>
      </c>
      <c r="I8" s="7">
        <f>'[1]Discounts per kWh'!AC11</f>
        <v>0.77972349914242456</v>
      </c>
      <c r="J8" s="7">
        <f>'[1]Discounts per kWh'!AD11</f>
        <v>0.48158753979656915</v>
      </c>
      <c r="K8" s="7">
        <f>'[1]Discounts per kWh'!AE11</f>
        <v>0</v>
      </c>
      <c r="L8" s="7">
        <f>'[1]Discounts per kWh'!AF11</f>
        <v>0.3503275423889477</v>
      </c>
      <c r="M8" s="7">
        <f>'[1]Discounts per kWh'!AG11</f>
        <v>0.12087632521875555</v>
      </c>
      <c r="N8" s="7">
        <f>'[1]Discounts per kWh'!AH11</f>
        <v>0.35495276792963848</v>
      </c>
      <c r="O8" s="7">
        <f>'[1]Discounts per kWh'!AI11</f>
        <v>0.54226093906189032</v>
      </c>
      <c r="P8" s="7">
        <f>'[1]Discounts per kWh'!AJ11</f>
        <v>0.69571371002548177</v>
      </c>
      <c r="Q8" s="7">
        <f>'[1]Discounts per kWh'!AK11</f>
        <v>0.63002104926665381</v>
      </c>
      <c r="R8" s="2">
        <f>'[2]Discounts per kWh'!X11</f>
        <v>0.3667714624098834</v>
      </c>
      <c r="S8" s="2">
        <f>'[2]Discounts per kWh'!Y11</f>
        <v>0.68785683745446102</v>
      </c>
      <c r="T8" s="2">
        <f>'[2]Discounts per kWh'!Z11</f>
        <v>0.65229315612125471</v>
      </c>
      <c r="U8" s="2">
        <f>'[2]Discounts per kWh'!AA11</f>
        <v>0.72450830334384686</v>
      </c>
      <c r="V8" s="2">
        <f>'[2]Discounts per kWh'!AB11</f>
        <v>0.34123295183183233</v>
      </c>
      <c r="W8" s="2">
        <f>'[2]Discounts per kWh'!AC11</f>
        <v>0.86132514947475913</v>
      </c>
      <c r="X8" s="2">
        <f>'[2]Discounts per kWh'!AD11</f>
        <v>0.64755809484387128</v>
      </c>
      <c r="Y8" s="2">
        <f>'[2]Discounts per kWh'!AE11</f>
        <v>0</v>
      </c>
      <c r="Z8" s="2">
        <f>'[2]Discounts per kWh'!AF11</f>
        <v>0.32928302552258731</v>
      </c>
      <c r="AA8" s="2">
        <f>'[2]Discounts per kWh'!AG11</f>
        <v>0.13834237770274382</v>
      </c>
      <c r="AB8" s="2">
        <f>'[2]Discounts per kWh'!AH11</f>
        <v>0.3806562328806421</v>
      </c>
      <c r="AC8" s="2">
        <f>'[2]Discounts per kWh'!AI11</f>
        <v>0.55174482803783254</v>
      </c>
      <c r="AD8" s="2">
        <f>'[2]Discounts per kWh'!AJ11</f>
        <v>0.69613618142309552</v>
      </c>
      <c r="AE8" s="2">
        <f>'[2]Discounts per kWh'!AK11</f>
        <v>0.65658971216144302</v>
      </c>
      <c r="AF8" s="7">
        <f t="shared" si="4"/>
        <v>3.523663082448214E-2</v>
      </c>
      <c r="AG8" s="7">
        <f t="shared" si="0"/>
        <v>0.1056200241707087</v>
      </c>
      <c r="AH8" s="7">
        <f t="shared" si="0"/>
        <v>1.5345011956393817E-2</v>
      </c>
      <c r="AI8" s="7">
        <f t="shared" si="0"/>
        <v>6.1265086417935377E-2</v>
      </c>
      <c r="AJ8" s="7">
        <f t="shared" si="0"/>
        <v>-5.3201857378338047E-2</v>
      </c>
      <c r="AK8" s="7">
        <f t="shared" si="0"/>
        <v>8.1601650332334574E-2</v>
      </c>
      <c r="AL8" s="7">
        <f t="shared" si="0"/>
        <v>0.16597055504730213</v>
      </c>
      <c r="AM8" s="7">
        <f t="shared" si="0"/>
        <v>0</v>
      </c>
      <c r="AN8" s="7">
        <f t="shared" si="0"/>
        <v>-2.1044516866360385E-2</v>
      </c>
      <c r="AO8" s="7">
        <f t="shared" si="0"/>
        <v>1.7466052483988276E-2</v>
      </c>
      <c r="AP8" s="7">
        <f t="shared" si="0"/>
        <v>2.5703464951003618E-2</v>
      </c>
      <c r="AQ8" s="7">
        <f t="shared" si="1"/>
        <v>9.4838889759422118E-3</v>
      </c>
      <c r="AR8" s="7">
        <f t="shared" si="1"/>
        <v>4.2247139761375507E-4</v>
      </c>
      <c r="AS8" s="7">
        <f t="shared" si="1"/>
        <v>2.6568662894789208E-2</v>
      </c>
      <c r="AT8" s="68">
        <f t="shared" si="5"/>
        <v>0.10628334481773873</v>
      </c>
      <c r="AU8" s="68">
        <f t="shared" si="6"/>
        <v>0.18140389230118112</v>
      </c>
      <c r="AV8" s="68">
        <f t="shared" si="7"/>
        <v>2.4091461914083349E-2</v>
      </c>
      <c r="AW8" s="68">
        <f t="shared" si="8"/>
        <v>9.2371975852078833E-2</v>
      </c>
      <c r="AX8" s="68">
        <f t="shared" si="9"/>
        <v>-0.13488124307505023</v>
      </c>
      <c r="AY8" s="68">
        <f t="shared" si="10"/>
        <v>0.10465459925484327</v>
      </c>
      <c r="AZ8" s="68">
        <f t="shared" si="11"/>
        <v>0.34463216203104202</v>
      </c>
      <c r="BA8" s="68" t="str">
        <f t="shared" si="12"/>
        <v/>
      </c>
      <c r="BB8" s="68">
        <f t="shared" si="13"/>
        <v>-6.0070974502472653E-2</v>
      </c>
      <c r="BC8" s="68">
        <f t="shared" si="14"/>
        <v>0.14449523057868563</v>
      </c>
      <c r="BD8" s="68">
        <f t="shared" si="15"/>
        <v>7.2413761134830085E-2</v>
      </c>
      <c r="BE8" s="68">
        <f t="shared" si="16"/>
        <v>1.7489530026539087E-2</v>
      </c>
      <c r="BF8" s="68">
        <f t="shared" si="17"/>
        <v>6.0724891794683954E-4</v>
      </c>
      <c r="BG8" s="68">
        <f t="shared" si="18"/>
        <v>4.2171071785165277E-2</v>
      </c>
    </row>
    <row r="9" spans="1:59" x14ac:dyDescent="0.25">
      <c r="A9" s="1" t="str">
        <f>'[2]Discounts %'!$E12</f>
        <v>LV</v>
      </c>
      <c r="B9" s="1" t="str">
        <f>'[2]Discounts per kWh'!$F12</f>
        <v>LV Medium Non-Domestic</v>
      </c>
      <c r="C9" s="1" t="str">
        <f t="shared" si="3"/>
        <v>LVLV Medium Non-Domestic</v>
      </c>
      <c r="D9" s="7">
        <f>'[1]Discounts per kWh'!X12</f>
        <v>0.8654623694011071</v>
      </c>
      <c r="E9" s="7">
        <f>'[1]Discounts per kWh'!Y12</f>
        <v>1.0430335883713597</v>
      </c>
      <c r="F9" s="7">
        <f>'[1]Discounts per kWh'!Z12</f>
        <v>0.93890689876614986</v>
      </c>
      <c r="G9" s="7">
        <f>'[1]Discounts per kWh'!AA12</f>
        <v>1.0154480231389464</v>
      </c>
      <c r="H9" s="7">
        <f>'[1]Discounts per kWh'!AB12</f>
        <v>0.7727596948718447</v>
      </c>
      <c r="I9" s="7">
        <f>'[1]Discounts per kWh'!AC12</f>
        <v>1.0871907010415722</v>
      </c>
      <c r="J9" s="7">
        <f>'[1]Discounts per kWh'!AD12</f>
        <v>1.1327754398844483</v>
      </c>
      <c r="K9" s="7">
        <f>'[1]Discounts per kWh'!AE12</f>
        <v>0.52583912312592795</v>
      </c>
      <c r="L9" s="7">
        <f>'[1]Discounts per kWh'!AF12</f>
        <v>0.71729180383430535</v>
      </c>
      <c r="M9" s="7">
        <f>'[1]Discounts per kWh'!AG12</f>
        <v>0.60464531882618355</v>
      </c>
      <c r="N9" s="7">
        <f>'[1]Discounts per kWh'!AH12</f>
        <v>0.68039986536282615</v>
      </c>
      <c r="O9" s="7">
        <f>'[1]Discounts per kWh'!AI12</f>
        <v>0.88771323037126537</v>
      </c>
      <c r="P9" s="7">
        <f>'[1]Discounts per kWh'!AJ12</f>
        <v>1.1706161101944406</v>
      </c>
      <c r="Q9" s="7">
        <f>'[1]Discounts per kWh'!AK12</f>
        <v>1.0526657280004004</v>
      </c>
      <c r="R9" s="2">
        <f>'[2]Discounts per kWh'!X12</f>
        <v>0.94240842195317231</v>
      </c>
      <c r="S9" s="2">
        <f>'[2]Discounts per kWh'!Y12</f>
        <v>1.1412483977129719</v>
      </c>
      <c r="T9" s="2">
        <f>'[2]Discounts per kWh'!Z12</f>
        <v>0.98406009576825793</v>
      </c>
      <c r="U9" s="2">
        <f>'[2]Discounts per kWh'!AA12</f>
        <v>1.0802373504569551</v>
      </c>
      <c r="V9" s="2">
        <f>'[2]Discounts per kWh'!AB12</f>
        <v>0.77173331753815944</v>
      </c>
      <c r="W9" s="2">
        <f>'[2]Discounts per kWh'!AC12</f>
        <v>1.156551561407573</v>
      </c>
      <c r="X9" s="2">
        <f>'[2]Discounts per kWh'!AD12</f>
        <v>1.3143537947222497</v>
      </c>
      <c r="Y9" s="2">
        <f>'[2]Discounts per kWh'!AE12</f>
        <v>0.56948167829435403</v>
      </c>
      <c r="Z9" s="2">
        <f>'[2]Discounts per kWh'!AF12</f>
        <v>0.78074638731592083</v>
      </c>
      <c r="AA9" s="2">
        <f>'[2]Discounts per kWh'!AG12</f>
        <v>0.66637370989680966</v>
      </c>
      <c r="AB9" s="2">
        <f>'[2]Discounts per kWh'!AH12</f>
        <v>0.71669093794217442</v>
      </c>
      <c r="AC9" s="2">
        <f>'[2]Discounts per kWh'!AI12</f>
        <v>0.91337775591414916</v>
      </c>
      <c r="AD9" s="2">
        <f>'[2]Discounts per kWh'!AJ12</f>
        <v>1.1996539911016562</v>
      </c>
      <c r="AE9" s="2">
        <f>'[2]Discounts per kWh'!AK12</f>
        <v>1.0690704292878026</v>
      </c>
      <c r="AF9" s="7">
        <f t="shared" si="4"/>
        <v>7.6946052552065214E-2</v>
      </c>
      <c r="AG9" s="7">
        <f t="shared" si="0"/>
        <v>9.8214809341612197E-2</v>
      </c>
      <c r="AH9" s="7">
        <f t="shared" si="0"/>
        <v>4.515319700210807E-2</v>
      </c>
      <c r="AI9" s="7">
        <f t="shared" si="0"/>
        <v>6.4789327318008683E-2</v>
      </c>
      <c r="AJ9" s="7">
        <f t="shared" si="0"/>
        <v>-1.0263773336852688E-3</v>
      </c>
      <c r="AK9" s="7">
        <f t="shared" si="0"/>
        <v>6.9360860366000754E-2</v>
      </c>
      <c r="AL9" s="7">
        <f t="shared" si="0"/>
        <v>0.18157835483780138</v>
      </c>
      <c r="AM9" s="7">
        <f t="shared" si="0"/>
        <v>4.3642555168426078E-2</v>
      </c>
      <c r="AN9" s="7">
        <f t="shared" si="0"/>
        <v>6.3454583481615479E-2</v>
      </c>
      <c r="AO9" s="7">
        <f t="shared" si="0"/>
        <v>6.172839107062611E-2</v>
      </c>
      <c r="AP9" s="7">
        <f t="shared" si="0"/>
        <v>3.6291072579348271E-2</v>
      </c>
      <c r="AQ9" s="7">
        <f t="shared" si="1"/>
        <v>2.5664525542883787E-2</v>
      </c>
      <c r="AR9" s="7">
        <f t="shared" si="1"/>
        <v>2.9037880907215596E-2</v>
      </c>
      <c r="AS9" s="7">
        <f t="shared" si="1"/>
        <v>1.6404701287402235E-2</v>
      </c>
      <c r="AT9" s="68">
        <f t="shared" si="5"/>
        <v>8.8907450251489564E-2</v>
      </c>
      <c r="AU9" s="68">
        <f t="shared" si="6"/>
        <v>9.4162652513395353E-2</v>
      </c>
      <c r="AV9" s="68">
        <f t="shared" si="7"/>
        <v>4.8091239995621989E-2</v>
      </c>
      <c r="AW9" s="68">
        <f t="shared" si="8"/>
        <v>6.3803686492719072E-2</v>
      </c>
      <c r="AX9" s="68">
        <f t="shared" si="9"/>
        <v>-1.3281972914690955E-3</v>
      </c>
      <c r="AY9" s="68">
        <f t="shared" si="10"/>
        <v>6.3798246526161673E-2</v>
      </c>
      <c r="AZ9" s="68">
        <f t="shared" si="11"/>
        <v>0.16029510213985904</v>
      </c>
      <c r="BA9" s="68">
        <f t="shared" si="12"/>
        <v>8.2996021499858158E-2</v>
      </c>
      <c r="BB9" s="68">
        <f t="shared" si="13"/>
        <v>8.8464113408820585E-2</v>
      </c>
      <c r="BC9" s="68">
        <f t="shared" si="14"/>
        <v>0.10209024885938309</v>
      </c>
      <c r="BD9" s="68">
        <f t="shared" si="15"/>
        <v>5.3337859730462914E-2</v>
      </c>
      <c r="BE9" s="68">
        <f t="shared" si="16"/>
        <v>2.891082915611182E-2</v>
      </c>
      <c r="BF9" s="68">
        <f t="shared" si="17"/>
        <v>2.4805639230774276E-2</v>
      </c>
      <c r="BG9" s="68">
        <f t="shared" si="18"/>
        <v>1.558396065440823E-2</v>
      </c>
    </row>
    <row r="10" spans="1:59" x14ac:dyDescent="0.25">
      <c r="A10" s="1" t="str">
        <f>'[2]Discounts %'!$E13</f>
        <v>LV</v>
      </c>
      <c r="B10" s="1" t="str">
        <f>'[2]Discounts per kWh'!$F13</f>
        <v>LV Sub Medium Non-Domestic</v>
      </c>
      <c r="C10" s="1" t="str">
        <f t="shared" si="3"/>
        <v>LVLV Sub Medium Non-Domestic</v>
      </c>
      <c r="D10" s="7">
        <f>'[1]Discounts per kWh'!X13</f>
        <v>0</v>
      </c>
      <c r="E10" s="7">
        <f>'[1]Discounts per kWh'!Y13</f>
        <v>0</v>
      </c>
      <c r="F10" s="7">
        <f>'[1]Discounts per kWh'!Z13</f>
        <v>0</v>
      </c>
      <c r="G10" s="7">
        <f>'[1]Discounts per kWh'!AA13</f>
        <v>0</v>
      </c>
      <c r="H10" s="7">
        <f>'[1]Discounts per kWh'!AB13</f>
        <v>0</v>
      </c>
      <c r="I10" s="7">
        <f>'[1]Discounts per kWh'!AC13</f>
        <v>0</v>
      </c>
      <c r="J10" s="7">
        <f>'[1]Discounts per kWh'!AD13</f>
        <v>0</v>
      </c>
      <c r="K10" s="7">
        <f>'[1]Discounts per kWh'!AE13</f>
        <v>0</v>
      </c>
      <c r="L10" s="7">
        <f>'[1]Discounts per kWh'!AF13</f>
        <v>0</v>
      </c>
      <c r="M10" s="7">
        <f>'[1]Discounts per kWh'!AG13</f>
        <v>0</v>
      </c>
      <c r="N10" s="7">
        <f>'[1]Discounts per kWh'!AH13</f>
        <v>0</v>
      </c>
      <c r="O10" s="7">
        <f>'[1]Discounts per kWh'!AI13</f>
        <v>0</v>
      </c>
      <c r="P10" s="7">
        <f>'[1]Discounts per kWh'!AJ13</f>
        <v>0</v>
      </c>
      <c r="Q10" s="7">
        <f>'[1]Discounts per kWh'!AK13</f>
        <v>0</v>
      </c>
      <c r="R10" s="2">
        <f>'[2]Discounts per kWh'!X13</f>
        <v>0</v>
      </c>
      <c r="S10" s="2">
        <f>'[2]Discounts per kWh'!Y13</f>
        <v>0</v>
      </c>
      <c r="T10" s="2">
        <f>'[2]Discounts per kWh'!Z13</f>
        <v>0</v>
      </c>
      <c r="U10" s="2">
        <f>'[2]Discounts per kWh'!AA13</f>
        <v>0</v>
      </c>
      <c r="V10" s="2">
        <f>'[2]Discounts per kWh'!AB13</f>
        <v>0</v>
      </c>
      <c r="W10" s="2">
        <f>'[2]Discounts per kWh'!AC13</f>
        <v>0</v>
      </c>
      <c r="X10" s="2">
        <f>'[2]Discounts per kWh'!AD13</f>
        <v>0</v>
      </c>
      <c r="Y10" s="2">
        <f>'[2]Discounts per kWh'!AE13</f>
        <v>0</v>
      </c>
      <c r="Z10" s="2">
        <f>'[2]Discounts per kWh'!AF13</f>
        <v>0</v>
      </c>
      <c r="AA10" s="2">
        <f>'[2]Discounts per kWh'!AG13</f>
        <v>0</v>
      </c>
      <c r="AB10" s="2">
        <f>'[2]Discounts per kWh'!AH13</f>
        <v>0</v>
      </c>
      <c r="AC10" s="2">
        <f>'[2]Discounts per kWh'!AI13</f>
        <v>0</v>
      </c>
      <c r="AD10" s="2">
        <f>'[2]Discounts per kWh'!AJ13</f>
        <v>0</v>
      </c>
      <c r="AE10" s="2">
        <f>'[2]Discounts per kWh'!AK13</f>
        <v>0</v>
      </c>
      <c r="AF10" s="7">
        <f t="shared" si="4"/>
        <v>0</v>
      </c>
      <c r="AG10" s="7">
        <f t="shared" si="0"/>
        <v>0</v>
      </c>
      <c r="AH10" s="7">
        <f t="shared" si="0"/>
        <v>0</v>
      </c>
      <c r="AI10" s="7">
        <f t="shared" si="0"/>
        <v>0</v>
      </c>
      <c r="AJ10" s="7">
        <f t="shared" si="0"/>
        <v>0</v>
      </c>
      <c r="AK10" s="7">
        <f t="shared" si="0"/>
        <v>0</v>
      </c>
      <c r="AL10" s="7">
        <f t="shared" si="0"/>
        <v>0</v>
      </c>
      <c r="AM10" s="7">
        <f t="shared" si="0"/>
        <v>0</v>
      </c>
      <c r="AN10" s="7">
        <f t="shared" si="0"/>
        <v>0</v>
      </c>
      <c r="AO10" s="7">
        <f t="shared" si="0"/>
        <v>0</v>
      </c>
      <c r="AP10" s="7">
        <f t="shared" si="0"/>
        <v>0</v>
      </c>
      <c r="AQ10" s="7">
        <f t="shared" si="1"/>
        <v>0</v>
      </c>
      <c r="AR10" s="7">
        <f t="shared" si="1"/>
        <v>0</v>
      </c>
      <c r="AS10" s="7">
        <f t="shared" si="1"/>
        <v>0</v>
      </c>
      <c r="AT10" s="68" t="str">
        <f t="shared" si="5"/>
        <v/>
      </c>
      <c r="AU10" s="68" t="str">
        <f t="shared" si="6"/>
        <v/>
      </c>
      <c r="AV10" s="68" t="str">
        <f t="shared" si="7"/>
        <v/>
      </c>
      <c r="AW10" s="68" t="str">
        <f t="shared" si="8"/>
        <v/>
      </c>
      <c r="AX10" s="68" t="str">
        <f t="shared" si="9"/>
        <v/>
      </c>
      <c r="AY10" s="68" t="str">
        <f t="shared" si="10"/>
        <v/>
      </c>
      <c r="AZ10" s="68" t="str">
        <f t="shared" si="11"/>
        <v/>
      </c>
      <c r="BA10" s="68" t="str">
        <f t="shared" si="12"/>
        <v/>
      </c>
      <c r="BB10" s="68" t="str">
        <f t="shared" si="13"/>
        <v/>
      </c>
      <c r="BC10" s="68" t="str">
        <f t="shared" si="14"/>
        <v/>
      </c>
      <c r="BD10" s="68" t="str">
        <f t="shared" si="15"/>
        <v/>
      </c>
      <c r="BE10" s="68" t="str">
        <f t="shared" si="16"/>
        <v/>
      </c>
      <c r="BF10" s="68" t="str">
        <f t="shared" si="17"/>
        <v/>
      </c>
      <c r="BG10" s="68" t="str">
        <f t="shared" si="18"/>
        <v/>
      </c>
    </row>
    <row r="11" spans="1:59" x14ac:dyDescent="0.25">
      <c r="A11" s="1" t="str">
        <f>'[2]Discounts %'!$E14</f>
        <v>LV</v>
      </c>
      <c r="B11" s="1" t="str">
        <f>'[2]Discounts per kWh'!$F14</f>
        <v>HV Medium Non-Domestic</v>
      </c>
      <c r="C11" s="1" t="str">
        <f t="shared" si="3"/>
        <v>LVHV Medium Non-Domestic</v>
      </c>
      <c r="D11" s="7">
        <f>'[1]Discounts per kWh'!X14</f>
        <v>0</v>
      </c>
      <c r="E11" s="7">
        <f>'[1]Discounts per kWh'!Y14</f>
        <v>0</v>
      </c>
      <c r="F11" s="7">
        <f>'[1]Discounts per kWh'!Z14</f>
        <v>0</v>
      </c>
      <c r="G11" s="7">
        <f>'[1]Discounts per kWh'!AA14</f>
        <v>0</v>
      </c>
      <c r="H11" s="7">
        <f>'[1]Discounts per kWh'!AB14</f>
        <v>0</v>
      </c>
      <c r="I11" s="7">
        <f>'[1]Discounts per kWh'!AC14</f>
        <v>0</v>
      </c>
      <c r="J11" s="7">
        <f>'[1]Discounts per kWh'!AD14</f>
        <v>0</v>
      </c>
      <c r="K11" s="7">
        <f>'[1]Discounts per kWh'!AE14</f>
        <v>0</v>
      </c>
      <c r="L11" s="7">
        <f>'[1]Discounts per kWh'!AF14</f>
        <v>0</v>
      </c>
      <c r="M11" s="7">
        <f>'[1]Discounts per kWh'!AG14</f>
        <v>0</v>
      </c>
      <c r="N11" s="7">
        <f>'[1]Discounts per kWh'!AH14</f>
        <v>0</v>
      </c>
      <c r="O11" s="7">
        <f>'[1]Discounts per kWh'!AI14</f>
        <v>0</v>
      </c>
      <c r="P11" s="7">
        <f>'[1]Discounts per kWh'!AJ14</f>
        <v>0</v>
      </c>
      <c r="Q11" s="7">
        <f>'[1]Discounts per kWh'!AK14</f>
        <v>0</v>
      </c>
      <c r="R11" s="2">
        <f>'[2]Discounts per kWh'!X14</f>
        <v>0</v>
      </c>
      <c r="S11" s="2">
        <f>'[2]Discounts per kWh'!Y14</f>
        <v>0</v>
      </c>
      <c r="T11" s="2">
        <f>'[2]Discounts per kWh'!Z14</f>
        <v>0</v>
      </c>
      <c r="U11" s="2">
        <f>'[2]Discounts per kWh'!AA14</f>
        <v>0</v>
      </c>
      <c r="V11" s="2">
        <f>'[2]Discounts per kWh'!AB14</f>
        <v>0</v>
      </c>
      <c r="W11" s="2">
        <f>'[2]Discounts per kWh'!AC14</f>
        <v>0</v>
      </c>
      <c r="X11" s="2">
        <f>'[2]Discounts per kWh'!AD14</f>
        <v>0</v>
      </c>
      <c r="Y11" s="2">
        <f>'[2]Discounts per kWh'!AE14</f>
        <v>0</v>
      </c>
      <c r="Z11" s="2">
        <f>'[2]Discounts per kWh'!AF14</f>
        <v>0</v>
      </c>
      <c r="AA11" s="2">
        <f>'[2]Discounts per kWh'!AG14</f>
        <v>0</v>
      </c>
      <c r="AB11" s="2">
        <f>'[2]Discounts per kWh'!AH14</f>
        <v>0</v>
      </c>
      <c r="AC11" s="2">
        <f>'[2]Discounts per kWh'!AI14</f>
        <v>0</v>
      </c>
      <c r="AD11" s="2">
        <f>'[2]Discounts per kWh'!AJ14</f>
        <v>0</v>
      </c>
      <c r="AE11" s="2">
        <f>'[2]Discounts per kWh'!AK14</f>
        <v>0</v>
      </c>
      <c r="AF11" s="7">
        <f t="shared" si="4"/>
        <v>0</v>
      </c>
      <c r="AG11" s="7">
        <f t="shared" si="0"/>
        <v>0</v>
      </c>
      <c r="AH11" s="7">
        <f t="shared" si="0"/>
        <v>0</v>
      </c>
      <c r="AI11" s="7">
        <f t="shared" si="0"/>
        <v>0</v>
      </c>
      <c r="AJ11" s="7">
        <f t="shared" si="0"/>
        <v>0</v>
      </c>
      <c r="AK11" s="7">
        <f t="shared" si="0"/>
        <v>0</v>
      </c>
      <c r="AL11" s="7">
        <f t="shared" si="0"/>
        <v>0</v>
      </c>
      <c r="AM11" s="7">
        <f t="shared" si="0"/>
        <v>0</v>
      </c>
      <c r="AN11" s="7">
        <f t="shared" si="0"/>
        <v>0</v>
      </c>
      <c r="AO11" s="7">
        <f t="shared" si="0"/>
        <v>0</v>
      </c>
      <c r="AP11" s="7">
        <f t="shared" si="0"/>
        <v>0</v>
      </c>
      <c r="AQ11" s="7">
        <f t="shared" si="1"/>
        <v>0</v>
      </c>
      <c r="AR11" s="7">
        <f t="shared" si="1"/>
        <v>0</v>
      </c>
      <c r="AS11" s="7">
        <f t="shared" si="1"/>
        <v>0</v>
      </c>
      <c r="AT11" s="68" t="str">
        <f t="shared" si="5"/>
        <v/>
      </c>
      <c r="AU11" s="68" t="str">
        <f t="shared" si="6"/>
        <v/>
      </c>
      <c r="AV11" s="68" t="str">
        <f t="shared" si="7"/>
        <v/>
      </c>
      <c r="AW11" s="68" t="str">
        <f t="shared" si="8"/>
        <v/>
      </c>
      <c r="AX11" s="68" t="str">
        <f t="shared" si="9"/>
        <v/>
      </c>
      <c r="AY11" s="68" t="str">
        <f t="shared" si="10"/>
        <v/>
      </c>
      <c r="AZ11" s="68" t="str">
        <f t="shared" si="11"/>
        <v/>
      </c>
      <c r="BA11" s="68" t="str">
        <f t="shared" si="12"/>
        <v/>
      </c>
      <c r="BB11" s="68" t="str">
        <f t="shared" si="13"/>
        <v/>
      </c>
      <c r="BC11" s="68" t="str">
        <f t="shared" si="14"/>
        <v/>
      </c>
      <c r="BD11" s="68" t="str">
        <f t="shared" si="15"/>
        <v/>
      </c>
      <c r="BE11" s="68" t="str">
        <f t="shared" si="16"/>
        <v/>
      </c>
      <c r="BF11" s="68" t="str">
        <f t="shared" si="17"/>
        <v/>
      </c>
      <c r="BG11" s="68" t="str">
        <f t="shared" si="18"/>
        <v/>
      </c>
    </row>
    <row r="12" spans="1:59" x14ac:dyDescent="0.25">
      <c r="A12" s="1" t="str">
        <f>'[2]Discounts %'!$E15</f>
        <v>LV</v>
      </c>
      <c r="B12" s="1" t="str">
        <f>'[2]Discounts per kWh'!$F15</f>
        <v>LV Network Domestic</v>
      </c>
      <c r="C12" s="1" t="str">
        <f t="shared" si="3"/>
        <v>LVLV Network Domestic</v>
      </c>
      <c r="D12" s="7">
        <f>'[1]Discounts per kWh'!X15</f>
        <v>0.86546236940110721</v>
      </c>
      <c r="E12" s="7">
        <f>'[1]Discounts per kWh'!Y15</f>
        <v>1.0430335883713597</v>
      </c>
      <c r="F12" s="7">
        <f>'[1]Discounts per kWh'!Z15</f>
        <v>0.93890689876614974</v>
      </c>
      <c r="G12" s="7">
        <f>'[1]Discounts per kWh'!AA15</f>
        <v>1.0154480231389467</v>
      </c>
      <c r="H12" s="7">
        <f>'[1]Discounts per kWh'!AB15</f>
        <v>0.77275969487184459</v>
      </c>
      <c r="I12" s="7">
        <f>'[1]Discounts per kWh'!AC15</f>
        <v>1.087190701041572</v>
      </c>
      <c r="J12" s="7">
        <f>'[1]Discounts per kWh'!AD15</f>
        <v>1.1327754398844483</v>
      </c>
      <c r="K12" s="7">
        <f>'[1]Discounts per kWh'!AE15</f>
        <v>0.52583912312592807</v>
      </c>
      <c r="L12" s="7">
        <f>'[1]Discounts per kWh'!AF15</f>
        <v>0.71729180383430524</v>
      </c>
      <c r="M12" s="7">
        <f>'[1]Discounts per kWh'!AG15</f>
        <v>0.60464531882618366</v>
      </c>
      <c r="N12" s="7">
        <f>'[1]Discounts per kWh'!AH15</f>
        <v>0.68039986536282615</v>
      </c>
      <c r="O12" s="7">
        <f>'[1]Discounts per kWh'!AI15</f>
        <v>0.88771323037126515</v>
      </c>
      <c r="P12" s="7">
        <f>'[1]Discounts per kWh'!AJ15</f>
        <v>1.1706161101944408</v>
      </c>
      <c r="Q12" s="7">
        <f>'[1]Discounts per kWh'!AK15</f>
        <v>1.0526657280004006</v>
      </c>
      <c r="R12" s="2">
        <f>'[2]Discounts per kWh'!X15</f>
        <v>0.94240842195317198</v>
      </c>
      <c r="S12" s="2">
        <f>'[2]Discounts per kWh'!Y15</f>
        <v>1.1412483977129722</v>
      </c>
      <c r="T12" s="2">
        <f>'[2]Discounts per kWh'!Z15</f>
        <v>0.98406009576825793</v>
      </c>
      <c r="U12" s="2">
        <f>'[2]Discounts per kWh'!AA15</f>
        <v>1.0802373504569553</v>
      </c>
      <c r="V12" s="2">
        <f>'[2]Discounts per kWh'!AB15</f>
        <v>0.77173331753815944</v>
      </c>
      <c r="W12" s="2">
        <f>'[2]Discounts per kWh'!AC15</f>
        <v>1.1565515614075732</v>
      </c>
      <c r="X12" s="2">
        <f>'[2]Discounts per kWh'!AD15</f>
        <v>1.3143537947222497</v>
      </c>
      <c r="Y12" s="2">
        <f>'[2]Discounts per kWh'!AE15</f>
        <v>0.56948167829435414</v>
      </c>
      <c r="Z12" s="2">
        <f>'[2]Discounts per kWh'!AF15</f>
        <v>0.78074638731592083</v>
      </c>
      <c r="AA12" s="2">
        <f>'[2]Discounts per kWh'!AG15</f>
        <v>0.66637370989680955</v>
      </c>
      <c r="AB12" s="2">
        <f>'[2]Discounts per kWh'!AH15</f>
        <v>0.71669093794217442</v>
      </c>
      <c r="AC12" s="2">
        <f>'[2]Discounts per kWh'!AI15</f>
        <v>0.91337775591414916</v>
      </c>
      <c r="AD12" s="2">
        <f>'[2]Discounts per kWh'!AJ15</f>
        <v>1.1996539911016564</v>
      </c>
      <c r="AE12" s="2">
        <f>'[2]Discounts per kWh'!AK15</f>
        <v>1.0690704292878026</v>
      </c>
      <c r="AF12" s="7">
        <f t="shared" si="4"/>
        <v>7.694605255206477E-2</v>
      </c>
      <c r="AG12" s="7">
        <f t="shared" si="0"/>
        <v>9.8214809341612419E-2</v>
      </c>
      <c r="AH12" s="7">
        <f t="shared" si="0"/>
        <v>4.5153197002108181E-2</v>
      </c>
      <c r="AI12" s="7">
        <f t="shared" si="0"/>
        <v>6.4789327318008683E-2</v>
      </c>
      <c r="AJ12" s="7">
        <f t="shared" si="0"/>
        <v>-1.0263773336851578E-3</v>
      </c>
      <c r="AK12" s="7">
        <f t="shared" si="0"/>
        <v>6.9360860366001198E-2</v>
      </c>
      <c r="AL12" s="7">
        <f t="shared" si="0"/>
        <v>0.18157835483780138</v>
      </c>
      <c r="AM12" s="7">
        <f t="shared" si="0"/>
        <v>4.3642555168426078E-2</v>
      </c>
      <c r="AN12" s="7">
        <f t="shared" si="0"/>
        <v>6.345458348161559E-2</v>
      </c>
      <c r="AO12" s="7">
        <f t="shared" si="0"/>
        <v>6.1728391070625888E-2</v>
      </c>
      <c r="AP12" s="7">
        <f t="shared" si="0"/>
        <v>3.6291072579348271E-2</v>
      </c>
      <c r="AQ12" s="7">
        <f t="shared" si="1"/>
        <v>2.5664525542884009E-2</v>
      </c>
      <c r="AR12" s="7">
        <f t="shared" si="1"/>
        <v>2.9037880907215596E-2</v>
      </c>
      <c r="AS12" s="7">
        <f t="shared" si="1"/>
        <v>1.6404701287402013E-2</v>
      </c>
      <c r="AT12" s="68">
        <f t="shared" si="5"/>
        <v>8.8907450251489037E-2</v>
      </c>
      <c r="AU12" s="68">
        <f t="shared" si="6"/>
        <v>9.4162652513395576E-2</v>
      </c>
      <c r="AV12" s="68">
        <f t="shared" si="7"/>
        <v>4.8091239995622113E-2</v>
      </c>
      <c r="AW12" s="68">
        <f t="shared" si="8"/>
        <v>6.3803686492719058E-2</v>
      </c>
      <c r="AX12" s="68">
        <f t="shared" si="9"/>
        <v>-1.328197291468952E-3</v>
      </c>
      <c r="AY12" s="68">
        <f t="shared" si="10"/>
        <v>6.3798246526162089E-2</v>
      </c>
      <c r="AZ12" s="68">
        <f t="shared" si="11"/>
        <v>0.16029510213985904</v>
      </c>
      <c r="BA12" s="68">
        <f t="shared" si="12"/>
        <v>8.2996021499858144E-2</v>
      </c>
      <c r="BB12" s="68">
        <f t="shared" si="13"/>
        <v>8.8464113408820752E-2</v>
      </c>
      <c r="BC12" s="68">
        <f t="shared" si="14"/>
        <v>0.1020902488593827</v>
      </c>
      <c r="BD12" s="68">
        <f t="shared" si="15"/>
        <v>5.3337859730462914E-2</v>
      </c>
      <c r="BE12" s="68">
        <f t="shared" si="16"/>
        <v>2.8910829156112077E-2</v>
      </c>
      <c r="BF12" s="68">
        <f t="shared" si="17"/>
        <v>2.4805639230774269E-2</v>
      </c>
      <c r="BG12" s="68">
        <f t="shared" si="18"/>
        <v>1.5583960654408015E-2</v>
      </c>
    </row>
    <row r="13" spans="1:59" x14ac:dyDescent="0.25">
      <c r="A13" s="1" t="str">
        <f>'[2]Discounts %'!$E16</f>
        <v>LV</v>
      </c>
      <c r="B13" s="1" t="str">
        <f>'[2]Discounts per kWh'!$F16</f>
        <v>LV Network Non-Domestic Non-CT</v>
      </c>
      <c r="C13" s="1" t="str">
        <f t="shared" si="3"/>
        <v>LVLV Network Non-Domestic Non-CT</v>
      </c>
      <c r="D13" s="7">
        <f>'[1]Discounts per kWh'!X16</f>
        <v>0.86546236940110721</v>
      </c>
      <c r="E13" s="7">
        <f>'[1]Discounts per kWh'!Y16</f>
        <v>1.0430335883713597</v>
      </c>
      <c r="F13" s="7">
        <f>'[1]Discounts per kWh'!Z16</f>
        <v>0.93890689876614974</v>
      </c>
      <c r="G13" s="7">
        <f>'[1]Discounts per kWh'!AA16</f>
        <v>1.0154480231389464</v>
      </c>
      <c r="H13" s="7">
        <f>'[1]Discounts per kWh'!AB16</f>
        <v>0.77275969487184459</v>
      </c>
      <c r="I13" s="7">
        <f>'[1]Discounts per kWh'!AC16</f>
        <v>1.087190701041572</v>
      </c>
      <c r="J13" s="7">
        <f>'[1]Discounts per kWh'!AD16</f>
        <v>1.1327754398844483</v>
      </c>
      <c r="K13" s="7">
        <f>'[1]Discounts per kWh'!AE16</f>
        <v>0.52583912312592807</v>
      </c>
      <c r="L13" s="7">
        <f>'[1]Discounts per kWh'!AF16</f>
        <v>0.71729180383430546</v>
      </c>
      <c r="M13" s="7">
        <f>'[1]Discounts per kWh'!AG16</f>
        <v>0.60464531882618355</v>
      </c>
      <c r="N13" s="7">
        <f>'[1]Discounts per kWh'!AH16</f>
        <v>0.68039986536282626</v>
      </c>
      <c r="O13" s="7">
        <f>'[1]Discounts per kWh'!AI16</f>
        <v>0.88771323037126493</v>
      </c>
      <c r="P13" s="7">
        <f>'[1]Discounts per kWh'!AJ16</f>
        <v>1.1706161101944403</v>
      </c>
      <c r="Q13" s="7">
        <f>'[1]Discounts per kWh'!AK16</f>
        <v>1.0526657280004006</v>
      </c>
      <c r="R13" s="2">
        <f>'[2]Discounts per kWh'!X16</f>
        <v>0.94240842195317209</v>
      </c>
      <c r="S13" s="2">
        <f>'[2]Discounts per kWh'!Y16</f>
        <v>1.1412483977129719</v>
      </c>
      <c r="T13" s="2">
        <f>'[2]Discounts per kWh'!Z16</f>
        <v>0.9840600957682577</v>
      </c>
      <c r="U13" s="2">
        <f>'[2]Discounts per kWh'!AA16</f>
        <v>1.0802373504569551</v>
      </c>
      <c r="V13" s="2">
        <f>'[2]Discounts per kWh'!AB16</f>
        <v>0.77173331753815955</v>
      </c>
      <c r="W13" s="2">
        <f>'[2]Discounts per kWh'!AC16</f>
        <v>1.156551561407573</v>
      </c>
      <c r="X13" s="2">
        <f>'[2]Discounts per kWh'!AD16</f>
        <v>1.3143537947222497</v>
      </c>
      <c r="Y13" s="2">
        <f>'[2]Discounts per kWh'!AE16</f>
        <v>0.56948167829435403</v>
      </c>
      <c r="Z13" s="2">
        <f>'[2]Discounts per kWh'!AF16</f>
        <v>0.78074638731592083</v>
      </c>
      <c r="AA13" s="2">
        <f>'[2]Discounts per kWh'!AG16</f>
        <v>0.66637370989680966</v>
      </c>
      <c r="AB13" s="2">
        <f>'[2]Discounts per kWh'!AH16</f>
        <v>0.71669093794217453</v>
      </c>
      <c r="AC13" s="2">
        <f>'[2]Discounts per kWh'!AI16</f>
        <v>0.91337775591414916</v>
      </c>
      <c r="AD13" s="2">
        <f>'[2]Discounts per kWh'!AJ16</f>
        <v>1.1996539911016562</v>
      </c>
      <c r="AE13" s="2">
        <f>'[2]Discounts per kWh'!AK16</f>
        <v>1.0690704292878026</v>
      </c>
      <c r="AF13" s="7">
        <f t="shared" si="4"/>
        <v>7.6946052552064881E-2</v>
      </c>
      <c r="AG13" s="7">
        <f t="shared" si="0"/>
        <v>9.8214809341612197E-2</v>
      </c>
      <c r="AH13" s="7">
        <f t="shared" si="0"/>
        <v>4.5153197002107959E-2</v>
      </c>
      <c r="AI13" s="7">
        <f t="shared" si="0"/>
        <v>6.4789327318008683E-2</v>
      </c>
      <c r="AJ13" s="7">
        <f t="shared" si="0"/>
        <v>-1.0263773336850468E-3</v>
      </c>
      <c r="AK13" s="7">
        <f t="shared" si="0"/>
        <v>6.9360860366000976E-2</v>
      </c>
      <c r="AL13" s="7">
        <f t="shared" si="0"/>
        <v>0.18157835483780138</v>
      </c>
      <c r="AM13" s="7">
        <f t="shared" si="0"/>
        <v>4.3642555168425967E-2</v>
      </c>
      <c r="AN13" s="7">
        <f t="shared" si="0"/>
        <v>6.3454583481615368E-2</v>
      </c>
      <c r="AO13" s="7">
        <f t="shared" si="0"/>
        <v>6.172839107062611E-2</v>
      </c>
      <c r="AP13" s="7">
        <f t="shared" si="0"/>
        <v>3.6291072579348271E-2</v>
      </c>
      <c r="AQ13" s="7">
        <f t="shared" si="1"/>
        <v>2.5664525542884231E-2</v>
      </c>
      <c r="AR13" s="7">
        <f t="shared" si="1"/>
        <v>2.9037880907215818E-2</v>
      </c>
      <c r="AS13" s="7">
        <f t="shared" si="1"/>
        <v>1.6404701287402013E-2</v>
      </c>
      <c r="AT13" s="68">
        <f t="shared" si="5"/>
        <v>8.8907450251489162E-2</v>
      </c>
      <c r="AU13" s="68">
        <f t="shared" si="6"/>
        <v>9.4162652513395353E-2</v>
      </c>
      <c r="AV13" s="68">
        <f t="shared" si="7"/>
        <v>4.8091239995621878E-2</v>
      </c>
      <c r="AW13" s="68">
        <f t="shared" si="8"/>
        <v>6.3803686492719072E-2</v>
      </c>
      <c r="AX13" s="68">
        <f t="shared" si="9"/>
        <v>-1.3281972914688084E-3</v>
      </c>
      <c r="AY13" s="68">
        <f t="shared" si="10"/>
        <v>6.3798246526161881E-2</v>
      </c>
      <c r="AZ13" s="68">
        <f t="shared" si="11"/>
        <v>0.16029510213985904</v>
      </c>
      <c r="BA13" s="68">
        <f t="shared" si="12"/>
        <v>8.2996021499857936E-2</v>
      </c>
      <c r="BB13" s="68">
        <f t="shared" si="13"/>
        <v>8.8464113408820419E-2</v>
      </c>
      <c r="BC13" s="68">
        <f t="shared" si="14"/>
        <v>0.10209024885938309</v>
      </c>
      <c r="BD13" s="68">
        <f t="shared" si="15"/>
        <v>5.33378597304629E-2</v>
      </c>
      <c r="BE13" s="68">
        <f t="shared" si="16"/>
        <v>2.8910829156112334E-2</v>
      </c>
      <c r="BF13" s="68">
        <f t="shared" si="17"/>
        <v>2.480563923077447E-2</v>
      </c>
      <c r="BG13" s="68">
        <f t="shared" si="18"/>
        <v>1.5583960654408015E-2</v>
      </c>
    </row>
    <row r="14" spans="1:59" x14ac:dyDescent="0.25">
      <c r="A14" s="1" t="str">
        <f>'[2]Discounts %'!$E17</f>
        <v>LV</v>
      </c>
      <c r="B14" s="1" t="str">
        <f>'[2]Discounts per kWh'!$F17</f>
        <v>LV HH Metered</v>
      </c>
      <c r="C14" s="1" t="str">
        <f t="shared" si="3"/>
        <v>LVLV HH Metered</v>
      </c>
      <c r="D14" s="7">
        <f>'[1]Discounts per kWh'!X17</f>
        <v>0.8654623694011071</v>
      </c>
      <c r="E14" s="7">
        <f>'[1]Discounts per kWh'!Y17</f>
        <v>1.0430335883713597</v>
      </c>
      <c r="F14" s="7">
        <f>'[1]Discounts per kWh'!Z17</f>
        <v>0.93890689876614974</v>
      </c>
      <c r="G14" s="7">
        <f>'[1]Discounts per kWh'!AA17</f>
        <v>1.0154480231389467</v>
      </c>
      <c r="H14" s="7">
        <f>'[1]Discounts per kWh'!AB17</f>
        <v>0.77275969487184459</v>
      </c>
      <c r="I14" s="7">
        <f>'[1]Discounts per kWh'!AC17</f>
        <v>1.0871907010415724</v>
      </c>
      <c r="J14" s="7">
        <f>'[1]Discounts per kWh'!AD17</f>
        <v>1.1327754398844483</v>
      </c>
      <c r="K14" s="7">
        <f>'[1]Discounts per kWh'!AE17</f>
        <v>0.52583912312592818</v>
      </c>
      <c r="L14" s="7">
        <f>'[1]Discounts per kWh'!AF17</f>
        <v>0.71729180383430513</v>
      </c>
      <c r="M14" s="7">
        <f>'[1]Discounts per kWh'!AG17</f>
        <v>0.60464531882618355</v>
      </c>
      <c r="N14" s="7">
        <f>'[1]Discounts per kWh'!AH17</f>
        <v>0.68039986536282626</v>
      </c>
      <c r="O14" s="7">
        <f>'[1]Discounts per kWh'!AI17</f>
        <v>0.88771323037126504</v>
      </c>
      <c r="P14" s="7">
        <f>'[1]Discounts per kWh'!AJ17</f>
        <v>1.1706161101944408</v>
      </c>
      <c r="Q14" s="7">
        <f>'[1]Discounts per kWh'!AK17</f>
        <v>1.0526657280004008</v>
      </c>
      <c r="R14" s="2">
        <f>'[2]Discounts per kWh'!X17</f>
        <v>0.94240842195317209</v>
      </c>
      <c r="S14" s="2">
        <f>'[2]Discounts per kWh'!Y17</f>
        <v>1.1412483977129717</v>
      </c>
      <c r="T14" s="2">
        <f>'[2]Discounts per kWh'!Z17</f>
        <v>0.98406009576825804</v>
      </c>
      <c r="U14" s="2">
        <f>'[2]Discounts per kWh'!AA17</f>
        <v>1.0802373504569551</v>
      </c>
      <c r="V14" s="2">
        <f>'[2]Discounts per kWh'!AB17</f>
        <v>0.77173331753815932</v>
      </c>
      <c r="W14" s="2">
        <f>'[2]Discounts per kWh'!AC17</f>
        <v>1.156551561407573</v>
      </c>
      <c r="X14" s="2">
        <f>'[2]Discounts per kWh'!AD17</f>
        <v>1.3143537947222497</v>
      </c>
      <c r="Y14" s="2">
        <f>'[2]Discounts per kWh'!AE17</f>
        <v>0.56948167829435403</v>
      </c>
      <c r="Z14" s="2">
        <f>'[2]Discounts per kWh'!AF17</f>
        <v>0.78074638731592083</v>
      </c>
      <c r="AA14" s="2">
        <f>'[2]Discounts per kWh'!AG17</f>
        <v>0.66637370989680955</v>
      </c>
      <c r="AB14" s="2">
        <f>'[2]Discounts per kWh'!AH17</f>
        <v>0.71669093794217442</v>
      </c>
      <c r="AC14" s="2">
        <f>'[2]Discounts per kWh'!AI17</f>
        <v>0.91337775591414916</v>
      </c>
      <c r="AD14" s="2">
        <f>'[2]Discounts per kWh'!AJ17</f>
        <v>1.1996539911016564</v>
      </c>
      <c r="AE14" s="2">
        <f>'[2]Discounts per kWh'!AK17</f>
        <v>1.0690704292878026</v>
      </c>
      <c r="AF14" s="7">
        <f t="shared" si="4"/>
        <v>7.6946052552064992E-2</v>
      </c>
      <c r="AG14" s="7">
        <f t="shared" si="0"/>
        <v>9.8214809341611975E-2</v>
      </c>
      <c r="AH14" s="7">
        <f t="shared" si="0"/>
        <v>4.5153197002108292E-2</v>
      </c>
      <c r="AI14" s="7">
        <f t="shared" si="0"/>
        <v>6.4789327318008461E-2</v>
      </c>
      <c r="AJ14" s="7">
        <f t="shared" si="0"/>
        <v>-1.0263773336852688E-3</v>
      </c>
      <c r="AK14" s="7">
        <f t="shared" si="0"/>
        <v>6.9360860366000532E-2</v>
      </c>
      <c r="AL14" s="7">
        <f t="shared" si="0"/>
        <v>0.18157835483780138</v>
      </c>
      <c r="AM14" s="7">
        <f t="shared" si="0"/>
        <v>4.3642555168425856E-2</v>
      </c>
      <c r="AN14" s="7">
        <f t="shared" si="0"/>
        <v>6.3454583481615701E-2</v>
      </c>
      <c r="AO14" s="7">
        <f t="shared" si="0"/>
        <v>6.1728391070625999E-2</v>
      </c>
      <c r="AP14" s="7">
        <f t="shared" si="0"/>
        <v>3.629107257934816E-2</v>
      </c>
      <c r="AQ14" s="7">
        <f t="shared" si="1"/>
        <v>2.566452554288412E-2</v>
      </c>
      <c r="AR14" s="7">
        <f t="shared" si="1"/>
        <v>2.9037880907215596E-2</v>
      </c>
      <c r="AS14" s="7">
        <f t="shared" si="1"/>
        <v>1.6404701287401791E-2</v>
      </c>
      <c r="AT14" s="68">
        <f t="shared" si="5"/>
        <v>8.8907450251489314E-2</v>
      </c>
      <c r="AU14" s="68">
        <f t="shared" si="6"/>
        <v>9.4162652513395145E-2</v>
      </c>
      <c r="AV14" s="68">
        <f t="shared" si="7"/>
        <v>4.8091239995622231E-2</v>
      </c>
      <c r="AW14" s="68">
        <f t="shared" si="8"/>
        <v>6.3803686492718836E-2</v>
      </c>
      <c r="AX14" s="68">
        <f t="shared" si="9"/>
        <v>-1.3281972914690957E-3</v>
      </c>
      <c r="AY14" s="68">
        <f t="shared" si="10"/>
        <v>6.3798246526161451E-2</v>
      </c>
      <c r="AZ14" s="68">
        <f t="shared" si="11"/>
        <v>0.16029510213985904</v>
      </c>
      <c r="BA14" s="68">
        <f t="shared" si="12"/>
        <v>8.29960214998577E-2</v>
      </c>
      <c r="BB14" s="68">
        <f t="shared" si="13"/>
        <v>8.8464113408820919E-2</v>
      </c>
      <c r="BC14" s="68">
        <f t="shared" si="14"/>
        <v>0.10209024885938291</v>
      </c>
      <c r="BD14" s="68">
        <f t="shared" si="15"/>
        <v>5.333785973046274E-2</v>
      </c>
      <c r="BE14" s="68">
        <f t="shared" si="16"/>
        <v>2.8910829156112205E-2</v>
      </c>
      <c r="BF14" s="68">
        <f t="shared" si="17"/>
        <v>2.4805639230774269E-2</v>
      </c>
      <c r="BG14" s="68">
        <f t="shared" si="18"/>
        <v>1.5583960654407801E-2</v>
      </c>
    </row>
    <row r="15" spans="1:59" x14ac:dyDescent="0.25">
      <c r="A15" s="1" t="str">
        <f>'[2]Discounts %'!$E18</f>
        <v>LV</v>
      </c>
      <c r="B15" s="1" t="str">
        <f>'[2]Discounts per kWh'!$F18</f>
        <v>LV Sub HH Metered</v>
      </c>
      <c r="C15" s="1" t="str">
        <f t="shared" si="3"/>
        <v>LVLV Sub HH Metered</v>
      </c>
      <c r="D15" s="7">
        <f>'[1]Discounts per kWh'!X18</f>
        <v>0</v>
      </c>
      <c r="E15" s="7">
        <f>'[1]Discounts per kWh'!Y18</f>
        <v>0</v>
      </c>
      <c r="F15" s="7">
        <f>'[1]Discounts per kWh'!Z18</f>
        <v>0</v>
      </c>
      <c r="G15" s="7">
        <f>'[1]Discounts per kWh'!AA18</f>
        <v>0</v>
      </c>
      <c r="H15" s="7">
        <f>'[1]Discounts per kWh'!AB18</f>
        <v>0</v>
      </c>
      <c r="I15" s="7">
        <f>'[1]Discounts per kWh'!AC18</f>
        <v>0</v>
      </c>
      <c r="J15" s="7">
        <f>'[1]Discounts per kWh'!AD18</f>
        <v>0</v>
      </c>
      <c r="K15" s="7">
        <f>'[1]Discounts per kWh'!AE18</f>
        <v>0</v>
      </c>
      <c r="L15" s="7">
        <f>'[1]Discounts per kWh'!AF18</f>
        <v>0</v>
      </c>
      <c r="M15" s="7">
        <f>'[1]Discounts per kWh'!AG18</f>
        <v>0</v>
      </c>
      <c r="N15" s="7">
        <f>'[1]Discounts per kWh'!AH18</f>
        <v>0</v>
      </c>
      <c r="O15" s="7">
        <f>'[1]Discounts per kWh'!AI18</f>
        <v>0</v>
      </c>
      <c r="P15" s="7">
        <f>'[1]Discounts per kWh'!AJ18</f>
        <v>0</v>
      </c>
      <c r="Q15" s="7">
        <f>'[1]Discounts per kWh'!AK18</f>
        <v>0</v>
      </c>
      <c r="R15" s="2">
        <f>'[2]Discounts per kWh'!X18</f>
        <v>0</v>
      </c>
      <c r="S15" s="2">
        <f>'[2]Discounts per kWh'!Y18</f>
        <v>0</v>
      </c>
      <c r="T15" s="2">
        <f>'[2]Discounts per kWh'!Z18</f>
        <v>0</v>
      </c>
      <c r="U15" s="2">
        <f>'[2]Discounts per kWh'!AA18</f>
        <v>0</v>
      </c>
      <c r="V15" s="2">
        <f>'[2]Discounts per kWh'!AB18</f>
        <v>0</v>
      </c>
      <c r="W15" s="2">
        <f>'[2]Discounts per kWh'!AC18</f>
        <v>0</v>
      </c>
      <c r="X15" s="2">
        <f>'[2]Discounts per kWh'!AD18</f>
        <v>0</v>
      </c>
      <c r="Y15" s="2">
        <f>'[2]Discounts per kWh'!AE18</f>
        <v>0</v>
      </c>
      <c r="Z15" s="2">
        <f>'[2]Discounts per kWh'!AF18</f>
        <v>0</v>
      </c>
      <c r="AA15" s="2">
        <f>'[2]Discounts per kWh'!AG18</f>
        <v>0</v>
      </c>
      <c r="AB15" s="2">
        <f>'[2]Discounts per kWh'!AH18</f>
        <v>0</v>
      </c>
      <c r="AC15" s="2">
        <f>'[2]Discounts per kWh'!AI18</f>
        <v>0</v>
      </c>
      <c r="AD15" s="2">
        <f>'[2]Discounts per kWh'!AJ18</f>
        <v>0</v>
      </c>
      <c r="AE15" s="2">
        <f>'[2]Discounts per kWh'!AK18</f>
        <v>0</v>
      </c>
      <c r="AF15" s="7">
        <f t="shared" si="4"/>
        <v>0</v>
      </c>
      <c r="AG15" s="7">
        <f t="shared" si="0"/>
        <v>0</v>
      </c>
      <c r="AH15" s="7">
        <f t="shared" si="0"/>
        <v>0</v>
      </c>
      <c r="AI15" s="7">
        <f t="shared" si="0"/>
        <v>0</v>
      </c>
      <c r="AJ15" s="7">
        <f t="shared" si="0"/>
        <v>0</v>
      </c>
      <c r="AK15" s="7">
        <f t="shared" si="0"/>
        <v>0</v>
      </c>
      <c r="AL15" s="7">
        <f t="shared" si="0"/>
        <v>0</v>
      </c>
      <c r="AM15" s="7">
        <f t="shared" si="0"/>
        <v>0</v>
      </c>
      <c r="AN15" s="7">
        <f t="shared" si="0"/>
        <v>0</v>
      </c>
      <c r="AO15" s="7">
        <f t="shared" si="0"/>
        <v>0</v>
      </c>
      <c r="AP15" s="7">
        <f t="shared" si="0"/>
        <v>0</v>
      </c>
      <c r="AQ15" s="7">
        <f t="shared" si="1"/>
        <v>0</v>
      </c>
      <c r="AR15" s="7">
        <f t="shared" si="1"/>
        <v>0</v>
      </c>
      <c r="AS15" s="7">
        <f t="shared" si="1"/>
        <v>0</v>
      </c>
      <c r="AT15" s="68" t="str">
        <f t="shared" si="5"/>
        <v/>
      </c>
      <c r="AU15" s="68" t="str">
        <f t="shared" si="6"/>
        <v/>
      </c>
      <c r="AV15" s="68" t="str">
        <f t="shared" si="7"/>
        <v/>
      </c>
      <c r="AW15" s="68" t="str">
        <f t="shared" si="8"/>
        <v/>
      </c>
      <c r="AX15" s="68" t="str">
        <f t="shared" si="9"/>
        <v/>
      </c>
      <c r="AY15" s="68" t="str">
        <f t="shared" si="10"/>
        <v/>
      </c>
      <c r="AZ15" s="68" t="str">
        <f t="shared" si="11"/>
        <v/>
      </c>
      <c r="BA15" s="68" t="str">
        <f t="shared" si="12"/>
        <v/>
      </c>
      <c r="BB15" s="68" t="str">
        <f t="shared" si="13"/>
        <v/>
      </c>
      <c r="BC15" s="68" t="str">
        <f t="shared" si="14"/>
        <v/>
      </c>
      <c r="BD15" s="68" t="str">
        <f t="shared" si="15"/>
        <v/>
      </c>
      <c r="BE15" s="68" t="str">
        <f t="shared" si="16"/>
        <v/>
      </c>
      <c r="BF15" s="68" t="str">
        <f t="shared" si="17"/>
        <v/>
      </c>
      <c r="BG15" s="68" t="str">
        <f t="shared" si="18"/>
        <v/>
      </c>
    </row>
    <row r="16" spans="1:59" x14ac:dyDescent="0.25">
      <c r="A16" s="1" t="str">
        <f>'[2]Discounts %'!$E19</f>
        <v>LV</v>
      </c>
      <c r="B16" s="1" t="str">
        <f>'[2]Discounts per kWh'!$F19</f>
        <v>HV HH Metered</v>
      </c>
      <c r="C16" s="1" t="str">
        <f t="shared" si="3"/>
        <v>LVHV HH Metered</v>
      </c>
      <c r="D16" s="7">
        <f>'[1]Discounts per kWh'!X19</f>
        <v>0</v>
      </c>
      <c r="E16" s="7">
        <f>'[1]Discounts per kWh'!Y19</f>
        <v>0</v>
      </c>
      <c r="F16" s="7">
        <f>'[1]Discounts per kWh'!Z19</f>
        <v>0</v>
      </c>
      <c r="G16" s="7">
        <f>'[1]Discounts per kWh'!AA19</f>
        <v>0</v>
      </c>
      <c r="H16" s="7">
        <f>'[1]Discounts per kWh'!AB19</f>
        <v>0</v>
      </c>
      <c r="I16" s="7">
        <f>'[1]Discounts per kWh'!AC19</f>
        <v>0</v>
      </c>
      <c r="J16" s="7">
        <f>'[1]Discounts per kWh'!AD19</f>
        <v>0</v>
      </c>
      <c r="K16" s="7">
        <f>'[1]Discounts per kWh'!AE19</f>
        <v>0</v>
      </c>
      <c r="L16" s="7">
        <f>'[1]Discounts per kWh'!AF19</f>
        <v>0</v>
      </c>
      <c r="M16" s="7">
        <f>'[1]Discounts per kWh'!AG19</f>
        <v>0</v>
      </c>
      <c r="N16" s="7">
        <f>'[1]Discounts per kWh'!AH19</f>
        <v>0</v>
      </c>
      <c r="O16" s="7">
        <f>'[1]Discounts per kWh'!AI19</f>
        <v>0</v>
      </c>
      <c r="P16" s="7">
        <f>'[1]Discounts per kWh'!AJ19</f>
        <v>0</v>
      </c>
      <c r="Q16" s="7">
        <f>'[1]Discounts per kWh'!AK19</f>
        <v>0</v>
      </c>
      <c r="R16" s="2">
        <f>'[2]Discounts per kWh'!X19</f>
        <v>0</v>
      </c>
      <c r="S16" s="2">
        <f>'[2]Discounts per kWh'!Y19</f>
        <v>0</v>
      </c>
      <c r="T16" s="2">
        <f>'[2]Discounts per kWh'!Z19</f>
        <v>0</v>
      </c>
      <c r="U16" s="2">
        <f>'[2]Discounts per kWh'!AA19</f>
        <v>0</v>
      </c>
      <c r="V16" s="2">
        <f>'[2]Discounts per kWh'!AB19</f>
        <v>0</v>
      </c>
      <c r="W16" s="2">
        <f>'[2]Discounts per kWh'!AC19</f>
        <v>0</v>
      </c>
      <c r="X16" s="2">
        <f>'[2]Discounts per kWh'!AD19</f>
        <v>0</v>
      </c>
      <c r="Y16" s="2">
        <f>'[2]Discounts per kWh'!AE19</f>
        <v>0</v>
      </c>
      <c r="Z16" s="2">
        <f>'[2]Discounts per kWh'!AF19</f>
        <v>0</v>
      </c>
      <c r="AA16" s="2">
        <f>'[2]Discounts per kWh'!AG19</f>
        <v>0</v>
      </c>
      <c r="AB16" s="2">
        <f>'[2]Discounts per kWh'!AH19</f>
        <v>0</v>
      </c>
      <c r="AC16" s="2">
        <f>'[2]Discounts per kWh'!AI19</f>
        <v>0</v>
      </c>
      <c r="AD16" s="2">
        <f>'[2]Discounts per kWh'!AJ19</f>
        <v>0</v>
      </c>
      <c r="AE16" s="2">
        <f>'[2]Discounts per kWh'!AK19</f>
        <v>0</v>
      </c>
      <c r="AF16" s="7">
        <f t="shared" si="4"/>
        <v>0</v>
      </c>
      <c r="AG16" s="7">
        <f t="shared" si="0"/>
        <v>0</v>
      </c>
      <c r="AH16" s="7">
        <f t="shared" si="0"/>
        <v>0</v>
      </c>
      <c r="AI16" s="7">
        <f t="shared" si="0"/>
        <v>0</v>
      </c>
      <c r="AJ16" s="7">
        <f t="shared" si="0"/>
        <v>0</v>
      </c>
      <c r="AK16" s="7">
        <f t="shared" si="0"/>
        <v>0</v>
      </c>
      <c r="AL16" s="7">
        <f t="shared" si="0"/>
        <v>0</v>
      </c>
      <c r="AM16" s="7">
        <f t="shared" si="0"/>
        <v>0</v>
      </c>
      <c r="AN16" s="7">
        <f t="shared" si="0"/>
        <v>0</v>
      </c>
      <c r="AO16" s="7">
        <f t="shared" si="0"/>
        <v>0</v>
      </c>
      <c r="AP16" s="7">
        <f t="shared" si="0"/>
        <v>0</v>
      </c>
      <c r="AQ16" s="7">
        <f t="shared" si="1"/>
        <v>0</v>
      </c>
      <c r="AR16" s="7">
        <f t="shared" si="1"/>
        <v>0</v>
      </c>
      <c r="AS16" s="7">
        <f t="shared" si="1"/>
        <v>0</v>
      </c>
      <c r="AT16" s="68" t="str">
        <f t="shared" si="5"/>
        <v/>
      </c>
      <c r="AU16" s="68" t="str">
        <f t="shared" si="6"/>
        <v/>
      </c>
      <c r="AV16" s="68" t="str">
        <f t="shared" si="7"/>
        <v/>
      </c>
      <c r="AW16" s="68" t="str">
        <f t="shared" si="8"/>
        <v/>
      </c>
      <c r="AX16" s="68" t="str">
        <f t="shared" si="9"/>
        <v/>
      </c>
      <c r="AY16" s="68" t="str">
        <f t="shared" si="10"/>
        <v/>
      </c>
      <c r="AZ16" s="68" t="str">
        <f t="shared" si="11"/>
        <v/>
      </c>
      <c r="BA16" s="68" t="str">
        <f t="shared" si="12"/>
        <v/>
      </c>
      <c r="BB16" s="68" t="str">
        <f t="shared" si="13"/>
        <v/>
      </c>
      <c r="BC16" s="68" t="str">
        <f t="shared" si="14"/>
        <v/>
      </c>
      <c r="BD16" s="68" t="str">
        <f t="shared" si="15"/>
        <v/>
      </c>
      <c r="BE16" s="68" t="str">
        <f t="shared" si="16"/>
        <v/>
      </c>
      <c r="BF16" s="68" t="str">
        <f t="shared" si="17"/>
        <v/>
      </c>
      <c r="BG16" s="68" t="str">
        <f t="shared" si="18"/>
        <v/>
      </c>
    </row>
    <row r="17" spans="1:59" x14ac:dyDescent="0.25">
      <c r="A17" s="1" t="str">
        <f>'[2]Discounts %'!$E20</f>
        <v>LV</v>
      </c>
      <c r="B17" s="1" t="str">
        <f>'[2]Discounts per kWh'!$F20</f>
        <v>NHH UMS category A</v>
      </c>
      <c r="C17" s="1" t="str">
        <f t="shared" si="3"/>
        <v>LVNHH UMS category A</v>
      </c>
      <c r="D17" s="7">
        <f>'[1]Discounts per kWh'!X20</f>
        <v>0.86546236940110732</v>
      </c>
      <c r="E17" s="7">
        <f>'[1]Discounts per kWh'!Y20</f>
        <v>1.0430335883713597</v>
      </c>
      <c r="F17" s="7">
        <f>'[1]Discounts per kWh'!Z20</f>
        <v>0.93890689876614952</v>
      </c>
      <c r="G17" s="7">
        <f>'[1]Discounts per kWh'!AA20</f>
        <v>1.0154480231389467</v>
      </c>
      <c r="H17" s="7">
        <f>'[1]Discounts per kWh'!AB20</f>
        <v>0.77275969487184448</v>
      </c>
      <c r="I17" s="7">
        <f>'[1]Discounts per kWh'!AC20</f>
        <v>1.0871907010415724</v>
      </c>
      <c r="J17" s="7">
        <f>'[1]Discounts per kWh'!AD20</f>
        <v>1.1327754398844483</v>
      </c>
      <c r="K17" s="7">
        <f>'[1]Discounts per kWh'!AE20</f>
        <v>0.52583912312592818</v>
      </c>
      <c r="L17" s="7">
        <f>'[1]Discounts per kWh'!AF20</f>
        <v>0.71729180383430535</v>
      </c>
      <c r="M17" s="7">
        <f>'[1]Discounts per kWh'!AG20</f>
        <v>0.60464531882618355</v>
      </c>
      <c r="N17" s="7">
        <f>'[1]Discounts per kWh'!AH20</f>
        <v>0.68039986536282626</v>
      </c>
      <c r="O17" s="7">
        <f>'[1]Discounts per kWh'!AI20</f>
        <v>0.88771323037126493</v>
      </c>
      <c r="P17" s="7">
        <f>'[1]Discounts per kWh'!AJ20</f>
        <v>1.1706161101944408</v>
      </c>
      <c r="Q17" s="7">
        <f>'[1]Discounts per kWh'!AK20</f>
        <v>1.0526657280004006</v>
      </c>
      <c r="R17" s="2">
        <f>'[2]Discounts per kWh'!X20</f>
        <v>0.94240842195317231</v>
      </c>
      <c r="S17" s="2">
        <f>'[2]Discounts per kWh'!Y20</f>
        <v>1.1412483977129722</v>
      </c>
      <c r="T17" s="2">
        <f>'[2]Discounts per kWh'!Z20</f>
        <v>0.98406009576825793</v>
      </c>
      <c r="U17" s="2">
        <f>'[2]Discounts per kWh'!AA20</f>
        <v>1.0802373504569551</v>
      </c>
      <c r="V17" s="2">
        <f>'[2]Discounts per kWh'!AB20</f>
        <v>0.77173331753815955</v>
      </c>
      <c r="W17" s="2">
        <f>'[2]Discounts per kWh'!AC20</f>
        <v>1.156551561407573</v>
      </c>
      <c r="X17" s="2">
        <f>'[2]Discounts per kWh'!AD20</f>
        <v>1.3143537947222494</v>
      </c>
      <c r="Y17" s="2">
        <f>'[2]Discounts per kWh'!AE20</f>
        <v>0.56948167829435414</v>
      </c>
      <c r="Z17" s="2">
        <f>'[2]Discounts per kWh'!AF20</f>
        <v>0.78074638731592083</v>
      </c>
      <c r="AA17" s="2">
        <f>'[2]Discounts per kWh'!AG20</f>
        <v>0.66637370989680955</v>
      </c>
      <c r="AB17" s="2">
        <f>'[2]Discounts per kWh'!AH20</f>
        <v>0.71669093794217442</v>
      </c>
      <c r="AC17" s="2">
        <f>'[2]Discounts per kWh'!AI20</f>
        <v>0.91337775591414905</v>
      </c>
      <c r="AD17" s="2">
        <f>'[2]Discounts per kWh'!AJ20</f>
        <v>1.1996539911016564</v>
      </c>
      <c r="AE17" s="2">
        <f>'[2]Discounts per kWh'!AK20</f>
        <v>1.0690704292878026</v>
      </c>
      <c r="AF17" s="7">
        <f t="shared" si="4"/>
        <v>7.6946052552064992E-2</v>
      </c>
      <c r="AG17" s="7">
        <f t="shared" si="0"/>
        <v>9.8214809341612419E-2</v>
      </c>
      <c r="AH17" s="7">
        <f t="shared" si="0"/>
        <v>4.5153197002108403E-2</v>
      </c>
      <c r="AI17" s="7">
        <f t="shared" si="0"/>
        <v>6.4789327318008461E-2</v>
      </c>
      <c r="AJ17" s="7">
        <f t="shared" si="0"/>
        <v>-1.0263773336849358E-3</v>
      </c>
      <c r="AK17" s="7">
        <f t="shared" si="0"/>
        <v>6.9360860366000532E-2</v>
      </c>
      <c r="AL17" s="7">
        <f t="shared" si="0"/>
        <v>0.18157835483780116</v>
      </c>
      <c r="AM17" s="7">
        <f t="shared" si="0"/>
        <v>4.3642555168425967E-2</v>
      </c>
      <c r="AN17" s="7">
        <f t="shared" si="0"/>
        <v>6.3454583481615479E-2</v>
      </c>
      <c r="AO17" s="7">
        <f t="shared" si="0"/>
        <v>6.1728391070625999E-2</v>
      </c>
      <c r="AP17" s="7">
        <f t="shared" si="0"/>
        <v>3.629107257934816E-2</v>
      </c>
      <c r="AQ17" s="7">
        <f t="shared" si="1"/>
        <v>2.566452554288412E-2</v>
      </c>
      <c r="AR17" s="7">
        <f t="shared" si="1"/>
        <v>2.9037880907215596E-2</v>
      </c>
      <c r="AS17" s="7">
        <f t="shared" si="1"/>
        <v>1.6404701287402013E-2</v>
      </c>
      <c r="AT17" s="68">
        <f t="shared" si="5"/>
        <v>8.8907450251489287E-2</v>
      </c>
      <c r="AU17" s="68">
        <f t="shared" si="6"/>
        <v>9.4162652513395576E-2</v>
      </c>
      <c r="AV17" s="68">
        <f t="shared" si="7"/>
        <v>4.8091239995622356E-2</v>
      </c>
      <c r="AW17" s="68">
        <f t="shared" si="8"/>
        <v>6.3803686492718836E-2</v>
      </c>
      <c r="AX17" s="68">
        <f t="shared" si="9"/>
        <v>-1.3281972914686649E-3</v>
      </c>
      <c r="AY17" s="68">
        <f t="shared" si="10"/>
        <v>6.3798246526161451E-2</v>
      </c>
      <c r="AZ17" s="68">
        <f t="shared" si="11"/>
        <v>0.16029510213985884</v>
      </c>
      <c r="BA17" s="68">
        <f t="shared" si="12"/>
        <v>8.2996021499857908E-2</v>
      </c>
      <c r="BB17" s="68">
        <f t="shared" si="13"/>
        <v>8.8464113408820585E-2</v>
      </c>
      <c r="BC17" s="68">
        <f t="shared" si="14"/>
        <v>0.10209024885938291</v>
      </c>
      <c r="BD17" s="68">
        <f t="shared" si="15"/>
        <v>5.333785973046274E-2</v>
      </c>
      <c r="BE17" s="68">
        <f t="shared" si="16"/>
        <v>2.8910829156112209E-2</v>
      </c>
      <c r="BF17" s="68">
        <f t="shared" si="17"/>
        <v>2.4805639230774269E-2</v>
      </c>
      <c r="BG17" s="68">
        <f t="shared" si="18"/>
        <v>1.5583960654408015E-2</v>
      </c>
    </row>
    <row r="18" spans="1:59" x14ac:dyDescent="0.25">
      <c r="A18" s="1" t="str">
        <f>'[2]Discounts %'!$E21</f>
        <v>LV</v>
      </c>
      <c r="B18" s="1" t="str">
        <f>'[2]Discounts per kWh'!$F21</f>
        <v>NHH UMS category B</v>
      </c>
      <c r="C18" s="1" t="str">
        <f t="shared" si="3"/>
        <v>LVNHH UMS category B</v>
      </c>
      <c r="D18" s="7">
        <f>'[1]Discounts per kWh'!X21</f>
        <v>0.86546236940110732</v>
      </c>
      <c r="E18" s="7">
        <f>'[1]Discounts per kWh'!Y21</f>
        <v>1.0430335883713597</v>
      </c>
      <c r="F18" s="7">
        <f>'[1]Discounts per kWh'!Z21</f>
        <v>0.93890689876614974</v>
      </c>
      <c r="G18" s="7">
        <f>'[1]Discounts per kWh'!AA21</f>
        <v>1.0154480231389469</v>
      </c>
      <c r="H18" s="7">
        <f>'[1]Discounts per kWh'!AB21</f>
        <v>0.77275969487184482</v>
      </c>
      <c r="I18" s="7">
        <f>'[1]Discounts per kWh'!AC21</f>
        <v>1.0871907010415722</v>
      </c>
      <c r="J18" s="7">
        <f>'[1]Discounts per kWh'!AD21</f>
        <v>1.1327754398844483</v>
      </c>
      <c r="K18" s="7">
        <f>'[1]Discounts per kWh'!AE21</f>
        <v>0.52583912312592807</v>
      </c>
      <c r="L18" s="7">
        <f>'[1]Discounts per kWh'!AF21</f>
        <v>0.71729180383430535</v>
      </c>
      <c r="M18" s="7">
        <f>'[1]Discounts per kWh'!AG21</f>
        <v>0.60464531882618355</v>
      </c>
      <c r="N18" s="7">
        <f>'[1]Discounts per kWh'!AH21</f>
        <v>0.68039986536282615</v>
      </c>
      <c r="O18" s="7">
        <f>'[1]Discounts per kWh'!AI21</f>
        <v>0.88771323037126526</v>
      </c>
      <c r="P18" s="7">
        <f>'[1]Discounts per kWh'!AJ21</f>
        <v>1.1706161101944403</v>
      </c>
      <c r="Q18" s="7">
        <f>'[1]Discounts per kWh'!AK21</f>
        <v>1.0526657280004008</v>
      </c>
      <c r="R18" s="2">
        <f>'[2]Discounts per kWh'!X21</f>
        <v>0.94240842195317231</v>
      </c>
      <c r="S18" s="2">
        <f>'[2]Discounts per kWh'!Y21</f>
        <v>1.1412483977129719</v>
      </c>
      <c r="T18" s="2">
        <f>'[2]Discounts per kWh'!Z21</f>
        <v>0.98406009576825793</v>
      </c>
      <c r="U18" s="2">
        <f>'[2]Discounts per kWh'!AA21</f>
        <v>1.0802373504569551</v>
      </c>
      <c r="V18" s="2">
        <f>'[2]Discounts per kWh'!AB21</f>
        <v>0.77173331753815944</v>
      </c>
      <c r="W18" s="2">
        <f>'[2]Discounts per kWh'!AC21</f>
        <v>1.1565515614075732</v>
      </c>
      <c r="X18" s="2">
        <f>'[2]Discounts per kWh'!AD21</f>
        <v>1.3143537947222494</v>
      </c>
      <c r="Y18" s="2">
        <f>'[2]Discounts per kWh'!AE21</f>
        <v>0.56948167829435437</v>
      </c>
      <c r="Z18" s="2">
        <f>'[2]Discounts per kWh'!AF21</f>
        <v>0.78074638731592083</v>
      </c>
      <c r="AA18" s="2">
        <f>'[2]Discounts per kWh'!AG21</f>
        <v>0.66637370989680977</v>
      </c>
      <c r="AB18" s="2">
        <f>'[2]Discounts per kWh'!AH21</f>
        <v>0.71669093794217453</v>
      </c>
      <c r="AC18" s="2">
        <f>'[2]Discounts per kWh'!AI21</f>
        <v>0.91337775591414927</v>
      </c>
      <c r="AD18" s="2">
        <f>'[2]Discounts per kWh'!AJ21</f>
        <v>1.1996539911016564</v>
      </c>
      <c r="AE18" s="2">
        <f>'[2]Discounts per kWh'!AK21</f>
        <v>1.0690704292878026</v>
      </c>
      <c r="AF18" s="7">
        <f t="shared" si="4"/>
        <v>7.6946052552064992E-2</v>
      </c>
      <c r="AG18" s="7">
        <f t="shared" si="0"/>
        <v>9.8214809341612197E-2</v>
      </c>
      <c r="AH18" s="7">
        <f t="shared" si="0"/>
        <v>4.5153197002108181E-2</v>
      </c>
      <c r="AI18" s="7">
        <f t="shared" si="0"/>
        <v>6.4789327318008239E-2</v>
      </c>
      <c r="AJ18" s="7">
        <f t="shared" si="0"/>
        <v>-1.0263773336853799E-3</v>
      </c>
      <c r="AK18" s="7">
        <f t="shared" si="0"/>
        <v>6.9360860366000976E-2</v>
      </c>
      <c r="AL18" s="7">
        <f t="shared" si="0"/>
        <v>0.18157835483780116</v>
      </c>
      <c r="AM18" s="7">
        <f t="shared" si="0"/>
        <v>4.36425551684263E-2</v>
      </c>
      <c r="AN18" s="7">
        <f t="shared" si="0"/>
        <v>6.3454583481615479E-2</v>
      </c>
      <c r="AO18" s="7">
        <f t="shared" si="0"/>
        <v>6.1728391070626221E-2</v>
      </c>
      <c r="AP18" s="7">
        <f t="shared" si="0"/>
        <v>3.6291072579348382E-2</v>
      </c>
      <c r="AQ18" s="7">
        <f t="shared" si="1"/>
        <v>2.5664525542884009E-2</v>
      </c>
      <c r="AR18" s="7">
        <f t="shared" si="1"/>
        <v>2.903788090721604E-2</v>
      </c>
      <c r="AS18" s="7">
        <f t="shared" si="1"/>
        <v>1.6404701287401791E-2</v>
      </c>
      <c r="AT18" s="68">
        <f t="shared" si="5"/>
        <v>8.8907450251489287E-2</v>
      </c>
      <c r="AU18" s="68">
        <f t="shared" si="6"/>
        <v>9.4162652513395353E-2</v>
      </c>
      <c r="AV18" s="68">
        <f t="shared" si="7"/>
        <v>4.8091239995622113E-2</v>
      </c>
      <c r="AW18" s="68">
        <f t="shared" si="8"/>
        <v>6.3803686492718614E-2</v>
      </c>
      <c r="AX18" s="68">
        <f t="shared" si="9"/>
        <v>-1.3281972914692391E-3</v>
      </c>
      <c r="AY18" s="68">
        <f t="shared" si="10"/>
        <v>6.3798246526161867E-2</v>
      </c>
      <c r="AZ18" s="68">
        <f t="shared" si="11"/>
        <v>0.16029510213985884</v>
      </c>
      <c r="BA18" s="68">
        <f t="shared" si="12"/>
        <v>8.299602149985856E-2</v>
      </c>
      <c r="BB18" s="68">
        <f t="shared" si="13"/>
        <v>8.8464113408820585E-2</v>
      </c>
      <c r="BC18" s="68">
        <f t="shared" si="14"/>
        <v>0.10209024885938327</v>
      </c>
      <c r="BD18" s="68">
        <f t="shared" si="15"/>
        <v>5.3337859730463073E-2</v>
      </c>
      <c r="BE18" s="68">
        <f t="shared" si="16"/>
        <v>2.8910829156112074E-2</v>
      </c>
      <c r="BF18" s="68">
        <f t="shared" si="17"/>
        <v>2.4805639230774657E-2</v>
      </c>
      <c r="BG18" s="68">
        <f t="shared" si="18"/>
        <v>1.5583960654407801E-2</v>
      </c>
    </row>
    <row r="19" spans="1:59" x14ac:dyDescent="0.25">
      <c r="A19" s="1" t="str">
        <f>'[2]Discounts %'!$E22</f>
        <v>LV</v>
      </c>
      <c r="B19" s="1" t="str">
        <f>'[2]Discounts per kWh'!$F22</f>
        <v>NHH UMS category C</v>
      </c>
      <c r="C19" s="1" t="str">
        <f t="shared" si="3"/>
        <v>LVNHH UMS category C</v>
      </c>
      <c r="D19" s="7">
        <f>'[1]Discounts per kWh'!X22</f>
        <v>0.86546236940110721</v>
      </c>
      <c r="E19" s="7">
        <f>'[1]Discounts per kWh'!Y22</f>
        <v>1.0430335883713597</v>
      </c>
      <c r="F19" s="7">
        <f>'[1]Discounts per kWh'!Z22</f>
        <v>0.93890689876614974</v>
      </c>
      <c r="G19" s="7">
        <f>'[1]Discounts per kWh'!AA22</f>
        <v>1.0154480231389464</v>
      </c>
      <c r="H19" s="7">
        <f>'[1]Discounts per kWh'!AB22</f>
        <v>0.77275969487184459</v>
      </c>
      <c r="I19" s="7">
        <f>'[1]Discounts per kWh'!AC22</f>
        <v>1.0871907010415722</v>
      </c>
      <c r="J19" s="7">
        <f>'[1]Discounts per kWh'!AD22</f>
        <v>1.1327754398844483</v>
      </c>
      <c r="K19" s="7">
        <f>'[1]Discounts per kWh'!AE22</f>
        <v>0.52583912312592818</v>
      </c>
      <c r="L19" s="7">
        <f>'[1]Discounts per kWh'!AF22</f>
        <v>0.71729180383430535</v>
      </c>
      <c r="M19" s="7">
        <f>'[1]Discounts per kWh'!AG22</f>
        <v>0.60464531882618355</v>
      </c>
      <c r="N19" s="7">
        <f>'[1]Discounts per kWh'!AH22</f>
        <v>0.68039986536282626</v>
      </c>
      <c r="O19" s="7">
        <f>'[1]Discounts per kWh'!AI22</f>
        <v>0.88771323037126515</v>
      </c>
      <c r="P19" s="7">
        <f>'[1]Discounts per kWh'!AJ22</f>
        <v>1.1706161101944406</v>
      </c>
      <c r="Q19" s="7">
        <f>'[1]Discounts per kWh'!AK22</f>
        <v>1.0526657280004006</v>
      </c>
      <c r="R19" s="2">
        <f>'[2]Discounts per kWh'!X22</f>
        <v>0.9424084219531722</v>
      </c>
      <c r="S19" s="2">
        <f>'[2]Discounts per kWh'!Y22</f>
        <v>1.1412483977129717</v>
      </c>
      <c r="T19" s="2">
        <f>'[2]Discounts per kWh'!Z22</f>
        <v>0.98406009576825815</v>
      </c>
      <c r="U19" s="2">
        <f>'[2]Discounts per kWh'!AA22</f>
        <v>1.0802373504569551</v>
      </c>
      <c r="V19" s="2">
        <f>'[2]Discounts per kWh'!AB22</f>
        <v>0.77173331753815944</v>
      </c>
      <c r="W19" s="2">
        <f>'[2]Discounts per kWh'!AC22</f>
        <v>1.1565515614075732</v>
      </c>
      <c r="X19" s="2">
        <f>'[2]Discounts per kWh'!AD22</f>
        <v>1.3143537947222499</v>
      </c>
      <c r="Y19" s="2">
        <f>'[2]Discounts per kWh'!AE22</f>
        <v>0.56948167829435414</v>
      </c>
      <c r="Z19" s="2">
        <f>'[2]Discounts per kWh'!AF22</f>
        <v>0.78074638731592083</v>
      </c>
      <c r="AA19" s="2">
        <f>'[2]Discounts per kWh'!AG22</f>
        <v>0.66637370989680955</v>
      </c>
      <c r="AB19" s="2">
        <f>'[2]Discounts per kWh'!AH22</f>
        <v>0.71669093794217442</v>
      </c>
      <c r="AC19" s="2">
        <f>'[2]Discounts per kWh'!AI22</f>
        <v>0.91337775591414938</v>
      </c>
      <c r="AD19" s="2">
        <f>'[2]Discounts per kWh'!AJ22</f>
        <v>1.1996539911016564</v>
      </c>
      <c r="AE19" s="2">
        <f>'[2]Discounts per kWh'!AK22</f>
        <v>1.0690704292878026</v>
      </c>
      <c r="AF19" s="7">
        <f t="shared" si="4"/>
        <v>7.6946052552064992E-2</v>
      </c>
      <c r="AG19" s="7">
        <f t="shared" si="4"/>
        <v>9.8214809341611975E-2</v>
      </c>
      <c r="AH19" s="7">
        <f t="shared" si="4"/>
        <v>4.5153197002108403E-2</v>
      </c>
      <c r="AI19" s="7">
        <f t="shared" si="4"/>
        <v>6.4789327318008683E-2</v>
      </c>
      <c r="AJ19" s="7">
        <f t="shared" si="4"/>
        <v>-1.0263773336851578E-3</v>
      </c>
      <c r="AK19" s="7">
        <f t="shared" si="4"/>
        <v>6.9360860366000976E-2</v>
      </c>
      <c r="AL19" s="7">
        <f t="shared" si="4"/>
        <v>0.1815783548378016</v>
      </c>
      <c r="AM19" s="7">
        <f t="shared" si="4"/>
        <v>4.3642555168425967E-2</v>
      </c>
      <c r="AN19" s="7">
        <f t="shared" si="4"/>
        <v>6.3454583481615479E-2</v>
      </c>
      <c r="AO19" s="7">
        <f t="shared" si="4"/>
        <v>6.1728391070625999E-2</v>
      </c>
      <c r="AP19" s="7">
        <f t="shared" si="4"/>
        <v>3.629107257934816E-2</v>
      </c>
      <c r="AQ19" s="7">
        <f t="shared" si="4"/>
        <v>2.5664525542884231E-2</v>
      </c>
      <c r="AR19" s="7">
        <f t="shared" si="4"/>
        <v>2.9037880907215818E-2</v>
      </c>
      <c r="AS19" s="7">
        <f t="shared" si="4"/>
        <v>1.6404701287402013E-2</v>
      </c>
      <c r="AT19" s="68">
        <f t="shared" si="5"/>
        <v>8.8907450251489301E-2</v>
      </c>
      <c r="AU19" s="68">
        <f t="shared" si="6"/>
        <v>9.4162652513395145E-2</v>
      </c>
      <c r="AV19" s="68">
        <f t="shared" si="7"/>
        <v>4.8091239995622349E-2</v>
      </c>
      <c r="AW19" s="68">
        <f t="shared" si="8"/>
        <v>6.3803686492719072E-2</v>
      </c>
      <c r="AX19" s="68">
        <f t="shared" si="9"/>
        <v>-1.328197291468952E-3</v>
      </c>
      <c r="AY19" s="68">
        <f t="shared" si="10"/>
        <v>6.3798246526161867E-2</v>
      </c>
      <c r="AZ19" s="68">
        <f t="shared" si="11"/>
        <v>0.16029510213985923</v>
      </c>
      <c r="BA19" s="68">
        <f t="shared" si="12"/>
        <v>8.2996021499857908E-2</v>
      </c>
      <c r="BB19" s="68">
        <f t="shared" si="13"/>
        <v>8.8464113408820585E-2</v>
      </c>
      <c r="BC19" s="68">
        <f t="shared" si="14"/>
        <v>0.10209024885938291</v>
      </c>
      <c r="BD19" s="68">
        <f t="shared" si="15"/>
        <v>5.333785973046274E-2</v>
      </c>
      <c r="BE19" s="68">
        <f t="shared" si="16"/>
        <v>2.8910829156112327E-2</v>
      </c>
      <c r="BF19" s="68">
        <f t="shared" si="17"/>
        <v>2.4805639230774463E-2</v>
      </c>
      <c r="BG19" s="68">
        <f t="shared" si="18"/>
        <v>1.5583960654408015E-2</v>
      </c>
    </row>
    <row r="20" spans="1:59" x14ac:dyDescent="0.25">
      <c r="A20" s="1" t="str">
        <f>'[2]Discounts %'!$E23</f>
        <v>LV</v>
      </c>
      <c r="B20" s="1" t="str">
        <f>'[2]Discounts per kWh'!$F23</f>
        <v>NHH UMS category D</v>
      </c>
      <c r="C20" s="1" t="str">
        <f t="shared" si="3"/>
        <v>LVNHH UMS category D</v>
      </c>
      <c r="D20" s="7">
        <f>'[1]Discounts per kWh'!X23</f>
        <v>0.86546236940110721</v>
      </c>
      <c r="E20" s="7">
        <f>'[1]Discounts per kWh'!Y23</f>
        <v>1.0430335883713597</v>
      </c>
      <c r="F20" s="7">
        <f>'[1]Discounts per kWh'!Z23</f>
        <v>0.93890689876614986</v>
      </c>
      <c r="G20" s="7">
        <f>'[1]Discounts per kWh'!AA23</f>
        <v>1.0154480231389464</v>
      </c>
      <c r="H20" s="7">
        <f>'[1]Discounts per kWh'!AB23</f>
        <v>0.77275969487184459</v>
      </c>
      <c r="I20" s="7">
        <f>'[1]Discounts per kWh'!AC23</f>
        <v>1.0871907010415722</v>
      </c>
      <c r="J20" s="7">
        <f>'[1]Discounts per kWh'!AD23</f>
        <v>1.1327754398844481</v>
      </c>
      <c r="K20" s="7">
        <f>'[1]Discounts per kWh'!AE23</f>
        <v>0.52583912312592807</v>
      </c>
      <c r="L20" s="7">
        <f>'[1]Discounts per kWh'!AF23</f>
        <v>0.71729180383430535</v>
      </c>
      <c r="M20" s="7">
        <f>'[1]Discounts per kWh'!AG23</f>
        <v>0.60464531882618355</v>
      </c>
      <c r="N20" s="7">
        <f>'[1]Discounts per kWh'!AH23</f>
        <v>0.68039986536282626</v>
      </c>
      <c r="O20" s="7">
        <f>'[1]Discounts per kWh'!AI23</f>
        <v>0.88771323037126504</v>
      </c>
      <c r="P20" s="7">
        <f>'[1]Discounts per kWh'!AJ23</f>
        <v>1.1706161101944406</v>
      </c>
      <c r="Q20" s="7">
        <f>'[1]Discounts per kWh'!AK23</f>
        <v>1.0526657280004006</v>
      </c>
      <c r="R20" s="2">
        <f>'[2]Discounts per kWh'!X23</f>
        <v>0.94240842195317198</v>
      </c>
      <c r="S20" s="2">
        <f>'[2]Discounts per kWh'!Y23</f>
        <v>1.1412483977129719</v>
      </c>
      <c r="T20" s="2">
        <f>'[2]Discounts per kWh'!Z23</f>
        <v>0.98406009576825804</v>
      </c>
      <c r="U20" s="2">
        <f>'[2]Discounts per kWh'!AA23</f>
        <v>1.0802373504569551</v>
      </c>
      <c r="V20" s="2">
        <f>'[2]Discounts per kWh'!AB23</f>
        <v>0.77173331753815944</v>
      </c>
      <c r="W20" s="2">
        <f>'[2]Discounts per kWh'!AC23</f>
        <v>1.156551561407573</v>
      </c>
      <c r="X20" s="2">
        <f>'[2]Discounts per kWh'!AD23</f>
        <v>1.3143537947222497</v>
      </c>
      <c r="Y20" s="2">
        <f>'[2]Discounts per kWh'!AE23</f>
        <v>0.56948167829435425</v>
      </c>
      <c r="Z20" s="2">
        <f>'[2]Discounts per kWh'!AF23</f>
        <v>0.78074638731592083</v>
      </c>
      <c r="AA20" s="2">
        <f>'[2]Discounts per kWh'!AG23</f>
        <v>0.66637370989680966</v>
      </c>
      <c r="AB20" s="2">
        <f>'[2]Discounts per kWh'!AH23</f>
        <v>0.71669093794217464</v>
      </c>
      <c r="AC20" s="2">
        <f>'[2]Discounts per kWh'!AI23</f>
        <v>0.91337775591414894</v>
      </c>
      <c r="AD20" s="2">
        <f>'[2]Discounts per kWh'!AJ23</f>
        <v>1.1996539911016562</v>
      </c>
      <c r="AE20" s="2">
        <f>'[2]Discounts per kWh'!AK23</f>
        <v>1.0690704292878026</v>
      </c>
      <c r="AF20" s="7">
        <f t="shared" si="4"/>
        <v>7.694605255206477E-2</v>
      </c>
      <c r="AG20" s="7">
        <f t="shared" si="4"/>
        <v>9.8214809341612197E-2</v>
      </c>
      <c r="AH20" s="7">
        <f t="shared" si="4"/>
        <v>4.5153197002108181E-2</v>
      </c>
      <c r="AI20" s="7">
        <f t="shared" si="4"/>
        <v>6.4789327318008683E-2</v>
      </c>
      <c r="AJ20" s="7">
        <f t="shared" si="4"/>
        <v>-1.0263773336851578E-3</v>
      </c>
      <c r="AK20" s="7">
        <f t="shared" si="4"/>
        <v>6.9360860366000754E-2</v>
      </c>
      <c r="AL20" s="7">
        <f t="shared" si="4"/>
        <v>0.1815783548378016</v>
      </c>
      <c r="AM20" s="7">
        <f t="shared" si="4"/>
        <v>4.3642555168426189E-2</v>
      </c>
      <c r="AN20" s="7">
        <f t="shared" si="4"/>
        <v>6.3454583481615479E-2</v>
      </c>
      <c r="AO20" s="7">
        <f t="shared" si="4"/>
        <v>6.172839107062611E-2</v>
      </c>
      <c r="AP20" s="7">
        <f t="shared" si="4"/>
        <v>3.6291072579348382E-2</v>
      </c>
      <c r="AQ20" s="7">
        <f t="shared" si="4"/>
        <v>2.5664525542883898E-2</v>
      </c>
      <c r="AR20" s="7">
        <f t="shared" si="4"/>
        <v>2.9037880907215596E-2</v>
      </c>
      <c r="AS20" s="7">
        <f t="shared" si="4"/>
        <v>1.6404701287402013E-2</v>
      </c>
      <c r="AT20" s="68">
        <f t="shared" si="5"/>
        <v>8.8907450251489037E-2</v>
      </c>
      <c r="AU20" s="68">
        <f t="shared" si="6"/>
        <v>9.4162652513395353E-2</v>
      </c>
      <c r="AV20" s="68">
        <f t="shared" si="7"/>
        <v>4.8091239995622106E-2</v>
      </c>
      <c r="AW20" s="68">
        <f t="shared" si="8"/>
        <v>6.3803686492719072E-2</v>
      </c>
      <c r="AX20" s="68">
        <f t="shared" si="9"/>
        <v>-1.328197291468952E-3</v>
      </c>
      <c r="AY20" s="68">
        <f t="shared" si="10"/>
        <v>6.3798246526161673E-2</v>
      </c>
      <c r="AZ20" s="68">
        <f t="shared" si="11"/>
        <v>0.16029510213985926</v>
      </c>
      <c r="BA20" s="68">
        <f t="shared" si="12"/>
        <v>8.2996021499858352E-2</v>
      </c>
      <c r="BB20" s="68">
        <f t="shared" si="13"/>
        <v>8.8464113408820585E-2</v>
      </c>
      <c r="BC20" s="68">
        <f t="shared" si="14"/>
        <v>0.10209024885938309</v>
      </c>
      <c r="BD20" s="68">
        <f t="shared" si="15"/>
        <v>5.3337859730463066E-2</v>
      </c>
      <c r="BE20" s="68">
        <f t="shared" si="16"/>
        <v>2.8910829156111956E-2</v>
      </c>
      <c r="BF20" s="68">
        <f t="shared" si="17"/>
        <v>2.4805639230774276E-2</v>
      </c>
      <c r="BG20" s="68">
        <f t="shared" si="18"/>
        <v>1.5583960654408015E-2</v>
      </c>
    </row>
    <row r="21" spans="1:59" x14ac:dyDescent="0.25">
      <c r="A21" s="1" t="str">
        <f>'[2]Discounts %'!$E24</f>
        <v>LV</v>
      </c>
      <c r="B21" s="1" t="str">
        <f>'[2]Discounts per kWh'!$F24</f>
        <v>LV UMS (Pseudo HH Metered)</v>
      </c>
      <c r="C21" s="1" t="str">
        <f t="shared" si="3"/>
        <v>LVLV UMS (Pseudo HH Metered)</v>
      </c>
      <c r="D21" s="7">
        <f>'[1]Discounts per kWh'!X24</f>
        <v>0.86546236940110721</v>
      </c>
      <c r="E21" s="7">
        <f>'[1]Discounts per kWh'!Y24</f>
        <v>1.0430335883713597</v>
      </c>
      <c r="F21" s="7">
        <f>'[1]Discounts per kWh'!Z24</f>
        <v>0.93890689876614974</v>
      </c>
      <c r="G21" s="7">
        <f>'[1]Discounts per kWh'!AA24</f>
        <v>1.0154480231389467</v>
      </c>
      <c r="H21" s="7">
        <f>'[1]Discounts per kWh'!AB24</f>
        <v>0.77275969487184459</v>
      </c>
      <c r="I21" s="7">
        <f>'[1]Discounts per kWh'!AC24</f>
        <v>1.087190701041572</v>
      </c>
      <c r="J21" s="7">
        <f>'[1]Discounts per kWh'!AD24</f>
        <v>1.1327754398844483</v>
      </c>
      <c r="K21" s="7">
        <f>'[1]Discounts per kWh'!AE24</f>
        <v>0.52583912312592807</v>
      </c>
      <c r="L21" s="7">
        <f>'[1]Discounts per kWh'!AF24</f>
        <v>0.71729180383430524</v>
      </c>
      <c r="M21" s="7">
        <f>'[1]Discounts per kWh'!AG24</f>
        <v>0.60464531882618366</v>
      </c>
      <c r="N21" s="7">
        <f>'[1]Discounts per kWh'!AH24</f>
        <v>0.68039986536282626</v>
      </c>
      <c r="O21" s="7">
        <f>'[1]Discounts per kWh'!AI24</f>
        <v>0.88771323037126504</v>
      </c>
      <c r="P21" s="7">
        <f>'[1]Discounts per kWh'!AJ24</f>
        <v>1.1706161101944406</v>
      </c>
      <c r="Q21" s="7">
        <f>'[1]Discounts per kWh'!AK24</f>
        <v>1.0526657280004004</v>
      </c>
      <c r="R21" s="2">
        <f>'[2]Discounts per kWh'!X24</f>
        <v>0.94240842195317198</v>
      </c>
      <c r="S21" s="2">
        <f>'[2]Discounts per kWh'!Y24</f>
        <v>1.1412483977129719</v>
      </c>
      <c r="T21" s="2">
        <f>'[2]Discounts per kWh'!Z24</f>
        <v>0.98406009576825793</v>
      </c>
      <c r="U21" s="2">
        <f>'[2]Discounts per kWh'!AA24</f>
        <v>1.0802373504569551</v>
      </c>
      <c r="V21" s="2">
        <f>'[2]Discounts per kWh'!AB24</f>
        <v>0.77173331753815955</v>
      </c>
      <c r="W21" s="2">
        <f>'[2]Discounts per kWh'!AC24</f>
        <v>1.156551561407573</v>
      </c>
      <c r="X21" s="2">
        <f>'[2]Discounts per kWh'!AD24</f>
        <v>1.3143537947222494</v>
      </c>
      <c r="Y21" s="2">
        <f>'[2]Discounts per kWh'!AE24</f>
        <v>0.56948167829435425</v>
      </c>
      <c r="Z21" s="2">
        <f>'[2]Discounts per kWh'!AF24</f>
        <v>0.78074638731592083</v>
      </c>
      <c r="AA21" s="2">
        <f>'[2]Discounts per kWh'!AG24</f>
        <v>0.66637370989680977</v>
      </c>
      <c r="AB21" s="2">
        <f>'[2]Discounts per kWh'!AH24</f>
        <v>0.71669093794217431</v>
      </c>
      <c r="AC21" s="2">
        <f>'[2]Discounts per kWh'!AI24</f>
        <v>0.91337775591414905</v>
      </c>
      <c r="AD21" s="2">
        <f>'[2]Discounts per kWh'!AJ24</f>
        <v>1.1996539911016566</v>
      </c>
      <c r="AE21" s="2">
        <f>'[2]Discounts per kWh'!AK24</f>
        <v>1.0690704292878028</v>
      </c>
      <c r="AF21" s="7">
        <f t="shared" si="4"/>
        <v>7.694605255206477E-2</v>
      </c>
      <c r="AG21" s="7">
        <f t="shared" si="4"/>
        <v>9.8214809341612197E-2</v>
      </c>
      <c r="AH21" s="7">
        <f t="shared" si="4"/>
        <v>4.5153197002108181E-2</v>
      </c>
      <c r="AI21" s="7">
        <f t="shared" si="4"/>
        <v>6.4789327318008461E-2</v>
      </c>
      <c r="AJ21" s="7">
        <f t="shared" si="4"/>
        <v>-1.0263773336850468E-3</v>
      </c>
      <c r="AK21" s="7">
        <f t="shared" si="4"/>
        <v>6.9360860366000976E-2</v>
      </c>
      <c r="AL21" s="7">
        <f t="shared" si="4"/>
        <v>0.18157835483780116</v>
      </c>
      <c r="AM21" s="7">
        <f t="shared" si="4"/>
        <v>4.3642555168426189E-2</v>
      </c>
      <c r="AN21" s="7">
        <f t="shared" si="4"/>
        <v>6.345458348161559E-2</v>
      </c>
      <c r="AO21" s="7">
        <f t="shared" si="4"/>
        <v>6.172839107062611E-2</v>
      </c>
      <c r="AP21" s="7">
        <f t="shared" si="4"/>
        <v>3.6291072579348049E-2</v>
      </c>
      <c r="AQ21" s="7">
        <f t="shared" si="4"/>
        <v>2.5664525542884009E-2</v>
      </c>
      <c r="AR21" s="7">
        <f t="shared" si="4"/>
        <v>2.903788090721604E-2</v>
      </c>
      <c r="AS21" s="7">
        <f t="shared" si="4"/>
        <v>1.6404701287402457E-2</v>
      </c>
      <c r="AT21" s="68">
        <f t="shared" si="5"/>
        <v>8.8907450251489037E-2</v>
      </c>
      <c r="AU21" s="68">
        <f t="shared" si="6"/>
        <v>9.4162652513395353E-2</v>
      </c>
      <c r="AV21" s="68">
        <f t="shared" si="7"/>
        <v>4.8091239995622113E-2</v>
      </c>
      <c r="AW21" s="68">
        <f t="shared" si="8"/>
        <v>6.3803686492718836E-2</v>
      </c>
      <c r="AX21" s="68">
        <f t="shared" si="9"/>
        <v>-1.3281972914688084E-3</v>
      </c>
      <c r="AY21" s="68">
        <f t="shared" si="10"/>
        <v>6.3798246526161881E-2</v>
      </c>
      <c r="AZ21" s="68">
        <f t="shared" si="11"/>
        <v>0.16029510213985884</v>
      </c>
      <c r="BA21" s="68">
        <f t="shared" si="12"/>
        <v>8.2996021499858352E-2</v>
      </c>
      <c r="BB21" s="68">
        <f t="shared" si="13"/>
        <v>8.8464113408820752E-2</v>
      </c>
      <c r="BC21" s="68">
        <f t="shared" si="14"/>
        <v>0.10209024885938307</v>
      </c>
      <c r="BD21" s="68">
        <f t="shared" si="15"/>
        <v>5.3337859730462574E-2</v>
      </c>
      <c r="BE21" s="68">
        <f t="shared" si="16"/>
        <v>2.8910829156112081E-2</v>
      </c>
      <c r="BF21" s="68">
        <f t="shared" si="17"/>
        <v>2.4805639230774654E-2</v>
      </c>
      <c r="BG21" s="68">
        <f t="shared" si="18"/>
        <v>1.558396065440844E-2</v>
      </c>
    </row>
    <row r="22" spans="1:59" x14ac:dyDescent="0.25">
      <c r="A22" s="1" t="str">
        <f>'[2]Discounts %'!$E25</f>
        <v>LV</v>
      </c>
      <c r="B22" s="1" t="str">
        <f>'[2]Discounts per kWh'!$F25</f>
        <v>LV Generation NHH or Aggregate HH</v>
      </c>
      <c r="C22" s="1" t="str">
        <f t="shared" si="3"/>
        <v>LVLV Generation NHH or Aggregate HH</v>
      </c>
      <c r="D22" s="7">
        <f>'[1]Discounts per kWh'!X25</f>
        <v>0</v>
      </c>
      <c r="E22" s="7">
        <f>'[1]Discounts per kWh'!Y25</f>
        <v>0</v>
      </c>
      <c r="F22" s="7">
        <f>'[1]Discounts per kWh'!Z25</f>
        <v>0</v>
      </c>
      <c r="G22" s="7">
        <f>'[1]Discounts per kWh'!AA25</f>
        <v>0</v>
      </c>
      <c r="H22" s="7">
        <f>'[1]Discounts per kWh'!AB25</f>
        <v>0</v>
      </c>
      <c r="I22" s="7">
        <f>'[1]Discounts per kWh'!AC25</f>
        <v>0</v>
      </c>
      <c r="J22" s="7">
        <f>'[1]Discounts per kWh'!AD25</f>
        <v>0</v>
      </c>
      <c r="K22" s="7">
        <f>'[1]Discounts per kWh'!AE25</f>
        <v>0</v>
      </c>
      <c r="L22" s="7">
        <f>'[1]Discounts per kWh'!AF25</f>
        <v>0</v>
      </c>
      <c r="M22" s="7">
        <f>'[1]Discounts per kWh'!AG25</f>
        <v>0</v>
      </c>
      <c r="N22" s="7">
        <f>'[1]Discounts per kWh'!AH25</f>
        <v>0</v>
      </c>
      <c r="O22" s="7">
        <f>'[1]Discounts per kWh'!AI25</f>
        <v>0</v>
      </c>
      <c r="P22" s="7">
        <f>'[1]Discounts per kWh'!AJ25</f>
        <v>0</v>
      </c>
      <c r="Q22" s="7">
        <f>'[1]Discounts per kWh'!AK25</f>
        <v>0</v>
      </c>
      <c r="R22" s="2">
        <f>'[2]Discounts per kWh'!X25</f>
        <v>0</v>
      </c>
      <c r="S22" s="2">
        <f>'[2]Discounts per kWh'!Y25</f>
        <v>0</v>
      </c>
      <c r="T22" s="2">
        <f>'[2]Discounts per kWh'!Z25</f>
        <v>0</v>
      </c>
      <c r="U22" s="2">
        <f>'[2]Discounts per kWh'!AA25</f>
        <v>0</v>
      </c>
      <c r="V22" s="2">
        <f>'[2]Discounts per kWh'!AB25</f>
        <v>0</v>
      </c>
      <c r="W22" s="2">
        <f>'[2]Discounts per kWh'!AC25</f>
        <v>0</v>
      </c>
      <c r="X22" s="2">
        <f>'[2]Discounts per kWh'!AD25</f>
        <v>0</v>
      </c>
      <c r="Y22" s="2">
        <f>'[2]Discounts per kWh'!AE25</f>
        <v>0</v>
      </c>
      <c r="Z22" s="2">
        <f>'[2]Discounts per kWh'!AF25</f>
        <v>0</v>
      </c>
      <c r="AA22" s="2">
        <f>'[2]Discounts per kWh'!AG25</f>
        <v>0</v>
      </c>
      <c r="AB22" s="2">
        <f>'[2]Discounts per kWh'!AH25</f>
        <v>0</v>
      </c>
      <c r="AC22" s="2">
        <f>'[2]Discounts per kWh'!AI25</f>
        <v>0</v>
      </c>
      <c r="AD22" s="2">
        <f>'[2]Discounts per kWh'!AJ25</f>
        <v>0</v>
      </c>
      <c r="AE22" s="2">
        <f>'[2]Discounts per kWh'!AK25</f>
        <v>0</v>
      </c>
      <c r="AF22" s="7">
        <f t="shared" si="4"/>
        <v>0</v>
      </c>
      <c r="AG22" s="7">
        <f t="shared" si="4"/>
        <v>0</v>
      </c>
      <c r="AH22" s="7">
        <f t="shared" si="4"/>
        <v>0</v>
      </c>
      <c r="AI22" s="7">
        <f t="shared" si="4"/>
        <v>0</v>
      </c>
      <c r="AJ22" s="7">
        <f t="shared" si="4"/>
        <v>0</v>
      </c>
      <c r="AK22" s="7">
        <f t="shared" si="4"/>
        <v>0</v>
      </c>
      <c r="AL22" s="7">
        <f t="shared" si="4"/>
        <v>0</v>
      </c>
      <c r="AM22" s="7">
        <f t="shared" si="4"/>
        <v>0</v>
      </c>
      <c r="AN22" s="7">
        <f t="shared" si="4"/>
        <v>0</v>
      </c>
      <c r="AO22" s="7">
        <f t="shared" si="4"/>
        <v>0</v>
      </c>
      <c r="AP22" s="7">
        <f t="shared" si="4"/>
        <v>0</v>
      </c>
      <c r="AQ22" s="7">
        <f t="shared" si="4"/>
        <v>0</v>
      </c>
      <c r="AR22" s="7">
        <f t="shared" si="4"/>
        <v>0</v>
      </c>
      <c r="AS22" s="7">
        <f t="shared" si="4"/>
        <v>0</v>
      </c>
      <c r="AT22" s="68" t="str">
        <f t="shared" si="5"/>
        <v/>
      </c>
      <c r="AU22" s="68" t="str">
        <f t="shared" si="6"/>
        <v/>
      </c>
      <c r="AV22" s="68" t="str">
        <f t="shared" si="7"/>
        <v/>
      </c>
      <c r="AW22" s="68" t="str">
        <f t="shared" si="8"/>
        <v/>
      </c>
      <c r="AX22" s="68" t="str">
        <f t="shared" si="9"/>
        <v/>
      </c>
      <c r="AY22" s="68" t="str">
        <f t="shared" si="10"/>
        <v/>
      </c>
      <c r="AZ22" s="68" t="str">
        <f t="shared" si="11"/>
        <v/>
      </c>
      <c r="BA22" s="68" t="str">
        <f t="shared" si="12"/>
        <v/>
      </c>
      <c r="BB22" s="68" t="str">
        <f t="shared" si="13"/>
        <v/>
      </c>
      <c r="BC22" s="68" t="str">
        <f t="shared" si="14"/>
        <v/>
      </c>
      <c r="BD22" s="68" t="str">
        <f t="shared" si="15"/>
        <v/>
      </c>
      <c r="BE22" s="68" t="str">
        <f t="shared" si="16"/>
        <v/>
      </c>
      <c r="BF22" s="68" t="str">
        <f t="shared" si="17"/>
        <v/>
      </c>
      <c r="BG22" s="68" t="str">
        <f t="shared" si="18"/>
        <v/>
      </c>
    </row>
    <row r="23" spans="1:59" x14ac:dyDescent="0.25">
      <c r="A23" s="1" t="str">
        <f>'[2]Discounts %'!$E26</f>
        <v>LV</v>
      </c>
      <c r="B23" s="1" t="str">
        <f>'[2]Discounts per kWh'!$F26</f>
        <v>LV Sub Generation NHH</v>
      </c>
      <c r="C23" s="1" t="str">
        <f t="shared" si="3"/>
        <v>LVLV Sub Generation NHH</v>
      </c>
      <c r="D23" s="7">
        <f>'[1]Discounts per kWh'!X26</f>
        <v>0</v>
      </c>
      <c r="E23" s="7">
        <f>'[1]Discounts per kWh'!Y26</f>
        <v>0</v>
      </c>
      <c r="F23" s="7">
        <f>'[1]Discounts per kWh'!Z26</f>
        <v>0</v>
      </c>
      <c r="G23" s="7">
        <f>'[1]Discounts per kWh'!AA26</f>
        <v>0</v>
      </c>
      <c r="H23" s="7">
        <f>'[1]Discounts per kWh'!AB26</f>
        <v>0</v>
      </c>
      <c r="I23" s="7">
        <f>'[1]Discounts per kWh'!AC26</f>
        <v>0</v>
      </c>
      <c r="J23" s="7">
        <f>'[1]Discounts per kWh'!AD26</f>
        <v>0</v>
      </c>
      <c r="K23" s="7">
        <f>'[1]Discounts per kWh'!AE26</f>
        <v>0</v>
      </c>
      <c r="L23" s="7">
        <f>'[1]Discounts per kWh'!AF26</f>
        <v>0</v>
      </c>
      <c r="M23" s="7">
        <f>'[1]Discounts per kWh'!AG26</f>
        <v>0</v>
      </c>
      <c r="N23" s="7">
        <f>'[1]Discounts per kWh'!AH26</f>
        <v>0</v>
      </c>
      <c r="O23" s="7">
        <f>'[1]Discounts per kWh'!AI26</f>
        <v>0</v>
      </c>
      <c r="P23" s="7">
        <f>'[1]Discounts per kWh'!AJ26</f>
        <v>0</v>
      </c>
      <c r="Q23" s="7">
        <f>'[1]Discounts per kWh'!AK26</f>
        <v>0</v>
      </c>
      <c r="R23" s="2">
        <f>'[2]Discounts per kWh'!X26</f>
        <v>0</v>
      </c>
      <c r="S23" s="2">
        <f>'[2]Discounts per kWh'!Y26</f>
        <v>0</v>
      </c>
      <c r="T23" s="2">
        <f>'[2]Discounts per kWh'!Z26</f>
        <v>0</v>
      </c>
      <c r="U23" s="2">
        <f>'[2]Discounts per kWh'!AA26</f>
        <v>0</v>
      </c>
      <c r="V23" s="2">
        <f>'[2]Discounts per kWh'!AB26</f>
        <v>0</v>
      </c>
      <c r="W23" s="2">
        <f>'[2]Discounts per kWh'!AC26</f>
        <v>0</v>
      </c>
      <c r="X23" s="2">
        <f>'[2]Discounts per kWh'!AD26</f>
        <v>0</v>
      </c>
      <c r="Y23" s="2">
        <f>'[2]Discounts per kWh'!AE26</f>
        <v>0</v>
      </c>
      <c r="Z23" s="2">
        <f>'[2]Discounts per kWh'!AF26</f>
        <v>0</v>
      </c>
      <c r="AA23" s="2">
        <f>'[2]Discounts per kWh'!AG26</f>
        <v>0</v>
      </c>
      <c r="AB23" s="2">
        <f>'[2]Discounts per kWh'!AH26</f>
        <v>0</v>
      </c>
      <c r="AC23" s="2">
        <f>'[2]Discounts per kWh'!AI26</f>
        <v>0</v>
      </c>
      <c r="AD23" s="2">
        <f>'[2]Discounts per kWh'!AJ26</f>
        <v>0</v>
      </c>
      <c r="AE23" s="2">
        <f>'[2]Discounts per kWh'!AK26</f>
        <v>0</v>
      </c>
      <c r="AF23" s="7">
        <f t="shared" si="4"/>
        <v>0</v>
      </c>
      <c r="AG23" s="7">
        <f t="shared" si="4"/>
        <v>0</v>
      </c>
      <c r="AH23" s="7">
        <f t="shared" si="4"/>
        <v>0</v>
      </c>
      <c r="AI23" s="7">
        <f t="shared" si="4"/>
        <v>0</v>
      </c>
      <c r="AJ23" s="7">
        <f t="shared" si="4"/>
        <v>0</v>
      </c>
      <c r="AK23" s="7">
        <f t="shared" si="4"/>
        <v>0</v>
      </c>
      <c r="AL23" s="7">
        <f t="shared" si="4"/>
        <v>0</v>
      </c>
      <c r="AM23" s="7">
        <f t="shared" si="4"/>
        <v>0</v>
      </c>
      <c r="AN23" s="7">
        <f t="shared" si="4"/>
        <v>0</v>
      </c>
      <c r="AO23" s="7">
        <f t="shared" si="4"/>
        <v>0</v>
      </c>
      <c r="AP23" s="7">
        <f t="shared" si="4"/>
        <v>0</v>
      </c>
      <c r="AQ23" s="7">
        <f t="shared" si="4"/>
        <v>0</v>
      </c>
      <c r="AR23" s="7">
        <f t="shared" si="4"/>
        <v>0</v>
      </c>
      <c r="AS23" s="7">
        <f t="shared" si="4"/>
        <v>0</v>
      </c>
      <c r="AT23" s="68" t="str">
        <f t="shared" si="5"/>
        <v/>
      </c>
      <c r="AU23" s="68" t="str">
        <f t="shared" si="6"/>
        <v/>
      </c>
      <c r="AV23" s="68" t="str">
        <f t="shared" si="7"/>
        <v/>
      </c>
      <c r="AW23" s="68" t="str">
        <f t="shared" si="8"/>
        <v/>
      </c>
      <c r="AX23" s="68" t="str">
        <f t="shared" si="9"/>
        <v/>
      </c>
      <c r="AY23" s="68" t="str">
        <f t="shared" si="10"/>
        <v/>
      </c>
      <c r="AZ23" s="68" t="str">
        <f t="shared" si="11"/>
        <v/>
      </c>
      <c r="BA23" s="68" t="str">
        <f t="shared" si="12"/>
        <v/>
      </c>
      <c r="BB23" s="68" t="str">
        <f t="shared" si="13"/>
        <v/>
      </c>
      <c r="BC23" s="68" t="str">
        <f t="shared" si="14"/>
        <v/>
      </c>
      <c r="BD23" s="68" t="str">
        <f t="shared" si="15"/>
        <v/>
      </c>
      <c r="BE23" s="68" t="str">
        <f t="shared" si="16"/>
        <v/>
      </c>
      <c r="BF23" s="68" t="str">
        <f t="shared" si="17"/>
        <v/>
      </c>
      <c r="BG23" s="68" t="str">
        <f t="shared" si="18"/>
        <v/>
      </c>
    </row>
    <row r="24" spans="1:59" x14ac:dyDescent="0.25">
      <c r="A24" s="1" t="str">
        <f>'[2]Discounts %'!$E27</f>
        <v>LV</v>
      </c>
      <c r="B24" s="1" t="str">
        <f>'[2]Discounts per kWh'!$F27</f>
        <v>LV Generation Intermittent</v>
      </c>
      <c r="C24" s="1" t="str">
        <f t="shared" si="3"/>
        <v>LVLV Generation Intermittent</v>
      </c>
      <c r="D24" s="7">
        <f>'[1]Discounts per kWh'!X27</f>
        <v>0</v>
      </c>
      <c r="E24" s="7">
        <f>'[1]Discounts per kWh'!Y27</f>
        <v>0</v>
      </c>
      <c r="F24" s="7">
        <f>'[1]Discounts per kWh'!Z27</f>
        <v>0</v>
      </c>
      <c r="G24" s="7">
        <f>'[1]Discounts per kWh'!AA27</f>
        <v>0</v>
      </c>
      <c r="H24" s="7">
        <f>'[1]Discounts per kWh'!AB27</f>
        <v>0</v>
      </c>
      <c r="I24" s="7">
        <f>'[1]Discounts per kWh'!AC27</f>
        <v>0</v>
      </c>
      <c r="J24" s="7">
        <f>'[1]Discounts per kWh'!AD27</f>
        <v>0</v>
      </c>
      <c r="K24" s="7">
        <f>'[1]Discounts per kWh'!AE27</f>
        <v>0</v>
      </c>
      <c r="L24" s="7">
        <f>'[1]Discounts per kWh'!AF27</f>
        <v>0</v>
      </c>
      <c r="M24" s="7">
        <f>'[1]Discounts per kWh'!AG27</f>
        <v>0</v>
      </c>
      <c r="N24" s="7">
        <f>'[1]Discounts per kWh'!AH27</f>
        <v>0</v>
      </c>
      <c r="O24" s="7">
        <f>'[1]Discounts per kWh'!AI27</f>
        <v>0</v>
      </c>
      <c r="P24" s="7">
        <f>'[1]Discounts per kWh'!AJ27</f>
        <v>0</v>
      </c>
      <c r="Q24" s="7">
        <f>'[1]Discounts per kWh'!AK27</f>
        <v>0</v>
      </c>
      <c r="R24" s="2">
        <f>'[2]Discounts per kWh'!X27</f>
        <v>0</v>
      </c>
      <c r="S24" s="2">
        <f>'[2]Discounts per kWh'!Y27</f>
        <v>0</v>
      </c>
      <c r="T24" s="2">
        <f>'[2]Discounts per kWh'!Z27</f>
        <v>0</v>
      </c>
      <c r="U24" s="2">
        <f>'[2]Discounts per kWh'!AA27</f>
        <v>0</v>
      </c>
      <c r="V24" s="2">
        <f>'[2]Discounts per kWh'!AB27</f>
        <v>0</v>
      </c>
      <c r="W24" s="2">
        <f>'[2]Discounts per kWh'!AC27</f>
        <v>0</v>
      </c>
      <c r="X24" s="2">
        <f>'[2]Discounts per kWh'!AD27</f>
        <v>0</v>
      </c>
      <c r="Y24" s="2">
        <f>'[2]Discounts per kWh'!AE27</f>
        <v>0</v>
      </c>
      <c r="Z24" s="2">
        <f>'[2]Discounts per kWh'!AF27</f>
        <v>0</v>
      </c>
      <c r="AA24" s="2">
        <f>'[2]Discounts per kWh'!AG27</f>
        <v>0</v>
      </c>
      <c r="AB24" s="2">
        <f>'[2]Discounts per kWh'!AH27</f>
        <v>0</v>
      </c>
      <c r="AC24" s="2">
        <f>'[2]Discounts per kWh'!AI27</f>
        <v>0</v>
      </c>
      <c r="AD24" s="2">
        <f>'[2]Discounts per kWh'!AJ27</f>
        <v>0</v>
      </c>
      <c r="AE24" s="2">
        <f>'[2]Discounts per kWh'!AK27</f>
        <v>0</v>
      </c>
      <c r="AF24" s="7">
        <f t="shared" si="4"/>
        <v>0</v>
      </c>
      <c r="AG24" s="7">
        <f t="shared" si="4"/>
        <v>0</v>
      </c>
      <c r="AH24" s="7">
        <f t="shared" si="4"/>
        <v>0</v>
      </c>
      <c r="AI24" s="7">
        <f t="shared" si="4"/>
        <v>0</v>
      </c>
      <c r="AJ24" s="7">
        <f t="shared" si="4"/>
        <v>0</v>
      </c>
      <c r="AK24" s="7">
        <f t="shared" si="4"/>
        <v>0</v>
      </c>
      <c r="AL24" s="7">
        <f t="shared" si="4"/>
        <v>0</v>
      </c>
      <c r="AM24" s="7">
        <f t="shared" si="4"/>
        <v>0</v>
      </c>
      <c r="AN24" s="7">
        <f t="shared" si="4"/>
        <v>0</v>
      </c>
      <c r="AO24" s="7">
        <f t="shared" si="4"/>
        <v>0</v>
      </c>
      <c r="AP24" s="7">
        <f t="shared" si="4"/>
        <v>0</v>
      </c>
      <c r="AQ24" s="7">
        <f t="shared" si="4"/>
        <v>0</v>
      </c>
      <c r="AR24" s="7">
        <f t="shared" si="4"/>
        <v>0</v>
      </c>
      <c r="AS24" s="7">
        <f t="shared" si="4"/>
        <v>0</v>
      </c>
      <c r="AT24" s="68" t="str">
        <f t="shared" si="5"/>
        <v/>
      </c>
      <c r="AU24" s="68" t="str">
        <f t="shared" si="6"/>
        <v/>
      </c>
      <c r="AV24" s="68" t="str">
        <f t="shared" si="7"/>
        <v/>
      </c>
      <c r="AW24" s="68" t="str">
        <f t="shared" si="8"/>
        <v/>
      </c>
      <c r="AX24" s="68" t="str">
        <f t="shared" si="9"/>
        <v/>
      </c>
      <c r="AY24" s="68" t="str">
        <f t="shared" si="10"/>
        <v/>
      </c>
      <c r="AZ24" s="68" t="str">
        <f t="shared" si="11"/>
        <v/>
      </c>
      <c r="BA24" s="68" t="str">
        <f t="shared" si="12"/>
        <v/>
      </c>
      <c r="BB24" s="68" t="str">
        <f t="shared" si="13"/>
        <v/>
      </c>
      <c r="BC24" s="68" t="str">
        <f t="shared" si="14"/>
        <v/>
      </c>
      <c r="BD24" s="68" t="str">
        <f t="shared" si="15"/>
        <v/>
      </c>
      <c r="BE24" s="68" t="str">
        <f t="shared" si="16"/>
        <v/>
      </c>
      <c r="BF24" s="68" t="str">
        <f t="shared" si="17"/>
        <v/>
      </c>
      <c r="BG24" s="68" t="str">
        <f t="shared" si="18"/>
        <v/>
      </c>
    </row>
    <row r="25" spans="1:59" x14ac:dyDescent="0.25">
      <c r="A25" s="1" t="str">
        <f>'[2]Discounts %'!$E28</f>
        <v>LV</v>
      </c>
      <c r="B25" s="1" t="str">
        <f>'[2]Discounts per kWh'!$F28</f>
        <v>LV Generation Intermittent no RP charge</v>
      </c>
      <c r="C25" s="1" t="str">
        <f t="shared" si="3"/>
        <v>LVLV Generation Intermittent no RP charge</v>
      </c>
      <c r="D25" s="7">
        <f>'[1]Discounts per kWh'!X28</f>
        <v>0</v>
      </c>
      <c r="E25" s="7">
        <f>'[1]Discounts per kWh'!Y28</f>
        <v>0</v>
      </c>
      <c r="F25" s="7">
        <f>'[1]Discounts per kWh'!Z28</f>
        <v>0</v>
      </c>
      <c r="G25" s="7">
        <f>'[1]Discounts per kWh'!AA28</f>
        <v>0</v>
      </c>
      <c r="H25" s="7">
        <f>'[1]Discounts per kWh'!AB28</f>
        <v>0</v>
      </c>
      <c r="I25" s="7">
        <f>'[1]Discounts per kWh'!AC28</f>
        <v>0</v>
      </c>
      <c r="J25" s="7">
        <f>'[1]Discounts per kWh'!AD28</f>
        <v>0</v>
      </c>
      <c r="K25" s="7">
        <f>'[1]Discounts per kWh'!AE28</f>
        <v>0</v>
      </c>
      <c r="L25" s="7">
        <f>'[1]Discounts per kWh'!AF28</f>
        <v>0</v>
      </c>
      <c r="M25" s="7">
        <f>'[1]Discounts per kWh'!AG28</f>
        <v>0</v>
      </c>
      <c r="N25" s="7">
        <f>'[1]Discounts per kWh'!AH28</f>
        <v>0</v>
      </c>
      <c r="O25" s="7">
        <f>'[1]Discounts per kWh'!AI28</f>
        <v>0</v>
      </c>
      <c r="P25" s="7">
        <f>'[1]Discounts per kWh'!AJ28</f>
        <v>0</v>
      </c>
      <c r="Q25" s="7">
        <f>'[1]Discounts per kWh'!AK28</f>
        <v>0</v>
      </c>
      <c r="R25" s="2">
        <f>'[2]Discounts per kWh'!X28</f>
        <v>0</v>
      </c>
      <c r="S25" s="2">
        <f>'[2]Discounts per kWh'!Y28</f>
        <v>0</v>
      </c>
      <c r="T25" s="2">
        <f>'[2]Discounts per kWh'!Z28</f>
        <v>0</v>
      </c>
      <c r="U25" s="2">
        <f>'[2]Discounts per kWh'!AA28</f>
        <v>0</v>
      </c>
      <c r="V25" s="2">
        <f>'[2]Discounts per kWh'!AB28</f>
        <v>0</v>
      </c>
      <c r="W25" s="2">
        <f>'[2]Discounts per kWh'!AC28</f>
        <v>0</v>
      </c>
      <c r="X25" s="2">
        <f>'[2]Discounts per kWh'!AD28</f>
        <v>0</v>
      </c>
      <c r="Y25" s="2">
        <f>'[2]Discounts per kWh'!AE28</f>
        <v>0</v>
      </c>
      <c r="Z25" s="2">
        <f>'[2]Discounts per kWh'!AF28</f>
        <v>0</v>
      </c>
      <c r="AA25" s="2">
        <f>'[2]Discounts per kWh'!AG28</f>
        <v>0</v>
      </c>
      <c r="AB25" s="2">
        <f>'[2]Discounts per kWh'!AH28</f>
        <v>0</v>
      </c>
      <c r="AC25" s="2">
        <f>'[2]Discounts per kWh'!AI28</f>
        <v>0</v>
      </c>
      <c r="AD25" s="2">
        <f>'[2]Discounts per kWh'!AJ28</f>
        <v>0</v>
      </c>
      <c r="AE25" s="2">
        <f>'[2]Discounts per kWh'!AK28</f>
        <v>0</v>
      </c>
      <c r="AF25" s="7">
        <f t="shared" si="4"/>
        <v>0</v>
      </c>
      <c r="AG25" s="7">
        <f t="shared" si="4"/>
        <v>0</v>
      </c>
      <c r="AH25" s="7">
        <f t="shared" si="4"/>
        <v>0</v>
      </c>
      <c r="AI25" s="7">
        <f t="shared" si="4"/>
        <v>0</v>
      </c>
      <c r="AJ25" s="7">
        <f t="shared" si="4"/>
        <v>0</v>
      </c>
      <c r="AK25" s="7">
        <f t="shared" si="4"/>
        <v>0</v>
      </c>
      <c r="AL25" s="7">
        <f t="shared" si="4"/>
        <v>0</v>
      </c>
      <c r="AM25" s="7">
        <f t="shared" si="4"/>
        <v>0</v>
      </c>
      <c r="AN25" s="7">
        <f t="shared" si="4"/>
        <v>0</v>
      </c>
      <c r="AO25" s="7">
        <f t="shared" si="4"/>
        <v>0</v>
      </c>
      <c r="AP25" s="7">
        <f t="shared" si="4"/>
        <v>0</v>
      </c>
      <c r="AQ25" s="7">
        <f t="shared" si="4"/>
        <v>0</v>
      </c>
      <c r="AR25" s="7">
        <f t="shared" si="4"/>
        <v>0</v>
      </c>
      <c r="AS25" s="7">
        <f t="shared" si="4"/>
        <v>0</v>
      </c>
      <c r="AT25" s="68" t="str">
        <f t="shared" si="5"/>
        <v/>
      </c>
      <c r="AU25" s="68" t="str">
        <f t="shared" si="6"/>
        <v/>
      </c>
      <c r="AV25" s="68" t="str">
        <f t="shared" si="7"/>
        <v/>
      </c>
      <c r="AW25" s="68" t="str">
        <f t="shared" si="8"/>
        <v/>
      </c>
      <c r="AX25" s="68" t="str">
        <f t="shared" si="9"/>
        <v/>
      </c>
      <c r="AY25" s="68" t="str">
        <f t="shared" si="10"/>
        <v/>
      </c>
      <c r="AZ25" s="68" t="str">
        <f t="shared" si="11"/>
        <v/>
      </c>
      <c r="BA25" s="68" t="str">
        <f t="shared" si="12"/>
        <v/>
      </c>
      <c r="BB25" s="68" t="str">
        <f t="shared" si="13"/>
        <v/>
      </c>
      <c r="BC25" s="68" t="str">
        <f t="shared" si="14"/>
        <v/>
      </c>
      <c r="BD25" s="68" t="str">
        <f t="shared" si="15"/>
        <v/>
      </c>
      <c r="BE25" s="68" t="str">
        <f t="shared" si="16"/>
        <v/>
      </c>
      <c r="BF25" s="68" t="str">
        <f t="shared" si="17"/>
        <v/>
      </c>
      <c r="BG25" s="68" t="str">
        <f t="shared" si="18"/>
        <v/>
      </c>
    </row>
    <row r="26" spans="1:59" x14ac:dyDescent="0.25">
      <c r="A26" s="1" t="str">
        <f>'[2]Discounts %'!$E29</f>
        <v>LV</v>
      </c>
      <c r="B26" s="1" t="str">
        <f>'[2]Discounts per kWh'!$F29</f>
        <v>LV Generation Non-Intermittent</v>
      </c>
      <c r="C26" s="1" t="str">
        <f t="shared" si="3"/>
        <v>LVLV Generation Non-Intermittent</v>
      </c>
      <c r="D26" s="7">
        <f>'[1]Discounts per kWh'!X29</f>
        <v>0</v>
      </c>
      <c r="E26" s="7">
        <f>'[1]Discounts per kWh'!Y29</f>
        <v>0</v>
      </c>
      <c r="F26" s="7">
        <f>'[1]Discounts per kWh'!Z29</f>
        <v>0</v>
      </c>
      <c r="G26" s="7">
        <f>'[1]Discounts per kWh'!AA29</f>
        <v>0</v>
      </c>
      <c r="H26" s="7">
        <f>'[1]Discounts per kWh'!AB29</f>
        <v>0</v>
      </c>
      <c r="I26" s="7">
        <f>'[1]Discounts per kWh'!AC29</f>
        <v>0</v>
      </c>
      <c r="J26" s="7">
        <f>'[1]Discounts per kWh'!AD29</f>
        <v>0</v>
      </c>
      <c r="K26" s="7">
        <f>'[1]Discounts per kWh'!AE29</f>
        <v>0</v>
      </c>
      <c r="L26" s="7">
        <f>'[1]Discounts per kWh'!AF29</f>
        <v>0</v>
      </c>
      <c r="M26" s="7">
        <f>'[1]Discounts per kWh'!AG29</f>
        <v>0</v>
      </c>
      <c r="N26" s="7">
        <f>'[1]Discounts per kWh'!AH29</f>
        <v>0</v>
      </c>
      <c r="O26" s="7">
        <f>'[1]Discounts per kWh'!AI29</f>
        <v>0</v>
      </c>
      <c r="P26" s="7">
        <f>'[1]Discounts per kWh'!AJ29</f>
        <v>0</v>
      </c>
      <c r="Q26" s="7">
        <f>'[1]Discounts per kWh'!AK29</f>
        <v>0</v>
      </c>
      <c r="R26" s="2">
        <f>'[2]Discounts per kWh'!X29</f>
        <v>0</v>
      </c>
      <c r="S26" s="2">
        <f>'[2]Discounts per kWh'!Y29</f>
        <v>0</v>
      </c>
      <c r="T26" s="2">
        <f>'[2]Discounts per kWh'!Z29</f>
        <v>0</v>
      </c>
      <c r="U26" s="2">
        <f>'[2]Discounts per kWh'!AA29</f>
        <v>0</v>
      </c>
      <c r="V26" s="2">
        <f>'[2]Discounts per kWh'!AB29</f>
        <v>0</v>
      </c>
      <c r="W26" s="2">
        <f>'[2]Discounts per kWh'!AC29</f>
        <v>0</v>
      </c>
      <c r="X26" s="2">
        <f>'[2]Discounts per kWh'!AD29</f>
        <v>0</v>
      </c>
      <c r="Y26" s="2">
        <f>'[2]Discounts per kWh'!AE29</f>
        <v>0</v>
      </c>
      <c r="Z26" s="2">
        <f>'[2]Discounts per kWh'!AF29</f>
        <v>0</v>
      </c>
      <c r="AA26" s="2">
        <f>'[2]Discounts per kWh'!AG29</f>
        <v>0</v>
      </c>
      <c r="AB26" s="2">
        <f>'[2]Discounts per kWh'!AH29</f>
        <v>0</v>
      </c>
      <c r="AC26" s="2">
        <f>'[2]Discounts per kWh'!AI29</f>
        <v>0</v>
      </c>
      <c r="AD26" s="2">
        <f>'[2]Discounts per kWh'!AJ29</f>
        <v>0</v>
      </c>
      <c r="AE26" s="2">
        <f>'[2]Discounts per kWh'!AK29</f>
        <v>0</v>
      </c>
      <c r="AF26" s="7">
        <f t="shared" si="4"/>
        <v>0</v>
      </c>
      <c r="AG26" s="7">
        <f t="shared" si="4"/>
        <v>0</v>
      </c>
      <c r="AH26" s="7">
        <f t="shared" si="4"/>
        <v>0</v>
      </c>
      <c r="AI26" s="7">
        <f t="shared" si="4"/>
        <v>0</v>
      </c>
      <c r="AJ26" s="7">
        <f t="shared" si="4"/>
        <v>0</v>
      </c>
      <c r="AK26" s="7">
        <f t="shared" si="4"/>
        <v>0</v>
      </c>
      <c r="AL26" s="7">
        <f t="shared" si="4"/>
        <v>0</v>
      </c>
      <c r="AM26" s="7">
        <f t="shared" si="4"/>
        <v>0</v>
      </c>
      <c r="AN26" s="7">
        <f t="shared" si="4"/>
        <v>0</v>
      </c>
      <c r="AO26" s="7">
        <f t="shared" si="4"/>
        <v>0</v>
      </c>
      <c r="AP26" s="7">
        <f t="shared" si="4"/>
        <v>0</v>
      </c>
      <c r="AQ26" s="7">
        <f t="shared" si="4"/>
        <v>0</v>
      </c>
      <c r="AR26" s="7">
        <f t="shared" si="4"/>
        <v>0</v>
      </c>
      <c r="AS26" s="7">
        <f t="shared" si="4"/>
        <v>0</v>
      </c>
      <c r="AT26" s="68" t="str">
        <f t="shared" si="5"/>
        <v/>
      </c>
      <c r="AU26" s="68" t="str">
        <f t="shared" si="6"/>
        <v/>
      </c>
      <c r="AV26" s="68" t="str">
        <f t="shared" si="7"/>
        <v/>
      </c>
      <c r="AW26" s="68" t="str">
        <f t="shared" si="8"/>
        <v/>
      </c>
      <c r="AX26" s="68" t="str">
        <f t="shared" si="9"/>
        <v/>
      </c>
      <c r="AY26" s="68" t="str">
        <f t="shared" si="10"/>
        <v/>
      </c>
      <c r="AZ26" s="68" t="str">
        <f t="shared" si="11"/>
        <v/>
      </c>
      <c r="BA26" s="68" t="str">
        <f t="shared" si="12"/>
        <v/>
      </c>
      <c r="BB26" s="68" t="str">
        <f t="shared" si="13"/>
        <v/>
      </c>
      <c r="BC26" s="68" t="str">
        <f t="shared" si="14"/>
        <v/>
      </c>
      <c r="BD26" s="68" t="str">
        <f t="shared" si="15"/>
        <v/>
      </c>
      <c r="BE26" s="68" t="str">
        <f t="shared" si="16"/>
        <v/>
      </c>
      <c r="BF26" s="68" t="str">
        <f t="shared" si="17"/>
        <v/>
      </c>
      <c r="BG26" s="68" t="str">
        <f t="shared" si="18"/>
        <v/>
      </c>
    </row>
    <row r="27" spans="1:59" x14ac:dyDescent="0.25">
      <c r="A27" s="1" t="str">
        <f>'[2]Discounts %'!$E30</f>
        <v>LV</v>
      </c>
      <c r="B27" s="1" t="str">
        <f>'[2]Discounts per kWh'!$F30</f>
        <v>LV Generation Non-Intermittent no RP charge</v>
      </c>
      <c r="C27" s="1" t="str">
        <f t="shared" si="3"/>
        <v>LVLV Generation Non-Intermittent no RP charge</v>
      </c>
      <c r="D27" s="7">
        <f>'[1]Discounts per kWh'!X30</f>
        <v>0</v>
      </c>
      <c r="E27" s="7">
        <f>'[1]Discounts per kWh'!Y30</f>
        <v>0</v>
      </c>
      <c r="F27" s="7">
        <f>'[1]Discounts per kWh'!Z30</f>
        <v>0</v>
      </c>
      <c r="G27" s="7">
        <f>'[1]Discounts per kWh'!AA30</f>
        <v>0</v>
      </c>
      <c r="H27" s="7">
        <f>'[1]Discounts per kWh'!AB30</f>
        <v>0</v>
      </c>
      <c r="I27" s="7">
        <f>'[1]Discounts per kWh'!AC30</f>
        <v>0</v>
      </c>
      <c r="J27" s="7">
        <f>'[1]Discounts per kWh'!AD30</f>
        <v>0</v>
      </c>
      <c r="K27" s="7">
        <f>'[1]Discounts per kWh'!AE30</f>
        <v>0</v>
      </c>
      <c r="L27" s="7">
        <f>'[1]Discounts per kWh'!AF30</f>
        <v>0</v>
      </c>
      <c r="M27" s="7">
        <f>'[1]Discounts per kWh'!AG30</f>
        <v>0</v>
      </c>
      <c r="N27" s="7">
        <f>'[1]Discounts per kWh'!AH30</f>
        <v>0</v>
      </c>
      <c r="O27" s="7">
        <f>'[1]Discounts per kWh'!AI30</f>
        <v>0</v>
      </c>
      <c r="P27" s="7">
        <f>'[1]Discounts per kWh'!AJ30</f>
        <v>0</v>
      </c>
      <c r="Q27" s="7">
        <f>'[1]Discounts per kWh'!AK30</f>
        <v>0</v>
      </c>
      <c r="R27" s="2">
        <f>'[2]Discounts per kWh'!X30</f>
        <v>0</v>
      </c>
      <c r="S27" s="2">
        <f>'[2]Discounts per kWh'!Y30</f>
        <v>0</v>
      </c>
      <c r="T27" s="2">
        <f>'[2]Discounts per kWh'!Z30</f>
        <v>0</v>
      </c>
      <c r="U27" s="2">
        <f>'[2]Discounts per kWh'!AA30</f>
        <v>0</v>
      </c>
      <c r="V27" s="2">
        <f>'[2]Discounts per kWh'!AB30</f>
        <v>0</v>
      </c>
      <c r="W27" s="2">
        <f>'[2]Discounts per kWh'!AC30</f>
        <v>0</v>
      </c>
      <c r="X27" s="2">
        <f>'[2]Discounts per kWh'!AD30</f>
        <v>0</v>
      </c>
      <c r="Y27" s="2">
        <f>'[2]Discounts per kWh'!AE30</f>
        <v>0</v>
      </c>
      <c r="Z27" s="2">
        <f>'[2]Discounts per kWh'!AF30</f>
        <v>0</v>
      </c>
      <c r="AA27" s="2">
        <f>'[2]Discounts per kWh'!AG30</f>
        <v>0</v>
      </c>
      <c r="AB27" s="2">
        <f>'[2]Discounts per kWh'!AH30</f>
        <v>0</v>
      </c>
      <c r="AC27" s="2">
        <f>'[2]Discounts per kWh'!AI30</f>
        <v>0</v>
      </c>
      <c r="AD27" s="2">
        <f>'[2]Discounts per kWh'!AJ30</f>
        <v>0</v>
      </c>
      <c r="AE27" s="2">
        <f>'[2]Discounts per kWh'!AK30</f>
        <v>0</v>
      </c>
      <c r="AF27" s="7">
        <f t="shared" si="4"/>
        <v>0</v>
      </c>
      <c r="AG27" s="7">
        <f t="shared" si="4"/>
        <v>0</v>
      </c>
      <c r="AH27" s="7">
        <f t="shared" si="4"/>
        <v>0</v>
      </c>
      <c r="AI27" s="7">
        <f t="shared" si="4"/>
        <v>0</v>
      </c>
      <c r="AJ27" s="7">
        <f t="shared" si="4"/>
        <v>0</v>
      </c>
      <c r="AK27" s="7">
        <f t="shared" si="4"/>
        <v>0</v>
      </c>
      <c r="AL27" s="7">
        <f t="shared" si="4"/>
        <v>0</v>
      </c>
      <c r="AM27" s="7">
        <f t="shared" si="4"/>
        <v>0</v>
      </c>
      <c r="AN27" s="7">
        <f t="shared" si="4"/>
        <v>0</v>
      </c>
      <c r="AO27" s="7">
        <f t="shared" si="4"/>
        <v>0</v>
      </c>
      <c r="AP27" s="7">
        <f t="shared" si="4"/>
        <v>0</v>
      </c>
      <c r="AQ27" s="7">
        <f t="shared" si="4"/>
        <v>0</v>
      </c>
      <c r="AR27" s="7">
        <f t="shared" si="4"/>
        <v>0</v>
      </c>
      <c r="AS27" s="7">
        <f t="shared" si="4"/>
        <v>0</v>
      </c>
      <c r="AT27" s="68" t="str">
        <f t="shared" si="5"/>
        <v/>
      </c>
      <c r="AU27" s="68" t="str">
        <f t="shared" si="6"/>
        <v/>
      </c>
      <c r="AV27" s="68" t="str">
        <f t="shared" si="7"/>
        <v/>
      </c>
      <c r="AW27" s="68" t="str">
        <f t="shared" si="8"/>
        <v/>
      </c>
      <c r="AX27" s="68" t="str">
        <f t="shared" si="9"/>
        <v/>
      </c>
      <c r="AY27" s="68" t="str">
        <f t="shared" si="10"/>
        <v/>
      </c>
      <c r="AZ27" s="68" t="str">
        <f t="shared" si="11"/>
        <v/>
      </c>
      <c r="BA27" s="68" t="str">
        <f t="shared" si="12"/>
        <v/>
      </c>
      <c r="BB27" s="68" t="str">
        <f t="shared" si="13"/>
        <v/>
      </c>
      <c r="BC27" s="68" t="str">
        <f t="shared" si="14"/>
        <v/>
      </c>
      <c r="BD27" s="68" t="str">
        <f t="shared" si="15"/>
        <v/>
      </c>
      <c r="BE27" s="68" t="str">
        <f t="shared" si="16"/>
        <v/>
      </c>
      <c r="BF27" s="68" t="str">
        <f t="shared" si="17"/>
        <v/>
      </c>
      <c r="BG27" s="68" t="str">
        <f t="shared" si="18"/>
        <v/>
      </c>
    </row>
    <row r="28" spans="1:59" x14ac:dyDescent="0.25">
      <c r="A28" s="1" t="str">
        <f>'[2]Discounts %'!$E31</f>
        <v>LV</v>
      </c>
      <c r="B28" s="1" t="str">
        <f>'[2]Discounts per kWh'!$F31</f>
        <v>LV Sub Generation Intermittent</v>
      </c>
      <c r="C28" s="1" t="str">
        <f t="shared" si="3"/>
        <v>LVLV Sub Generation Intermittent</v>
      </c>
      <c r="D28" s="7">
        <f>'[1]Discounts per kWh'!X31</f>
        <v>0</v>
      </c>
      <c r="E28" s="7">
        <f>'[1]Discounts per kWh'!Y31</f>
        <v>0</v>
      </c>
      <c r="F28" s="7">
        <f>'[1]Discounts per kWh'!Z31</f>
        <v>0</v>
      </c>
      <c r="G28" s="7">
        <f>'[1]Discounts per kWh'!AA31</f>
        <v>0</v>
      </c>
      <c r="H28" s="7">
        <f>'[1]Discounts per kWh'!AB31</f>
        <v>0</v>
      </c>
      <c r="I28" s="7">
        <f>'[1]Discounts per kWh'!AC31</f>
        <v>0</v>
      </c>
      <c r="J28" s="7">
        <f>'[1]Discounts per kWh'!AD31</f>
        <v>0</v>
      </c>
      <c r="K28" s="7">
        <f>'[1]Discounts per kWh'!AE31</f>
        <v>0</v>
      </c>
      <c r="L28" s="7">
        <f>'[1]Discounts per kWh'!AF31</f>
        <v>0</v>
      </c>
      <c r="M28" s="7">
        <f>'[1]Discounts per kWh'!AG31</f>
        <v>0</v>
      </c>
      <c r="N28" s="7">
        <f>'[1]Discounts per kWh'!AH31</f>
        <v>0</v>
      </c>
      <c r="O28" s="7">
        <f>'[1]Discounts per kWh'!AI31</f>
        <v>0</v>
      </c>
      <c r="P28" s="7">
        <f>'[1]Discounts per kWh'!AJ31</f>
        <v>0</v>
      </c>
      <c r="Q28" s="7">
        <f>'[1]Discounts per kWh'!AK31</f>
        <v>0</v>
      </c>
      <c r="R28" s="2">
        <f>'[2]Discounts per kWh'!X31</f>
        <v>0</v>
      </c>
      <c r="S28" s="2">
        <f>'[2]Discounts per kWh'!Y31</f>
        <v>0</v>
      </c>
      <c r="T28" s="2">
        <f>'[2]Discounts per kWh'!Z31</f>
        <v>0</v>
      </c>
      <c r="U28" s="2">
        <f>'[2]Discounts per kWh'!AA31</f>
        <v>0</v>
      </c>
      <c r="V28" s="2">
        <f>'[2]Discounts per kWh'!AB31</f>
        <v>0</v>
      </c>
      <c r="W28" s="2">
        <f>'[2]Discounts per kWh'!AC31</f>
        <v>0</v>
      </c>
      <c r="X28" s="2">
        <f>'[2]Discounts per kWh'!AD31</f>
        <v>0</v>
      </c>
      <c r="Y28" s="2">
        <f>'[2]Discounts per kWh'!AE31</f>
        <v>0</v>
      </c>
      <c r="Z28" s="2">
        <f>'[2]Discounts per kWh'!AF31</f>
        <v>0</v>
      </c>
      <c r="AA28" s="2">
        <f>'[2]Discounts per kWh'!AG31</f>
        <v>0</v>
      </c>
      <c r="AB28" s="2">
        <f>'[2]Discounts per kWh'!AH31</f>
        <v>0</v>
      </c>
      <c r="AC28" s="2">
        <f>'[2]Discounts per kWh'!AI31</f>
        <v>0</v>
      </c>
      <c r="AD28" s="2">
        <f>'[2]Discounts per kWh'!AJ31</f>
        <v>0</v>
      </c>
      <c r="AE28" s="2">
        <f>'[2]Discounts per kWh'!AK31</f>
        <v>0</v>
      </c>
      <c r="AF28" s="7">
        <f t="shared" si="4"/>
        <v>0</v>
      </c>
      <c r="AG28" s="7">
        <f t="shared" si="4"/>
        <v>0</v>
      </c>
      <c r="AH28" s="7">
        <f t="shared" si="4"/>
        <v>0</v>
      </c>
      <c r="AI28" s="7">
        <f t="shared" si="4"/>
        <v>0</v>
      </c>
      <c r="AJ28" s="7">
        <f t="shared" si="4"/>
        <v>0</v>
      </c>
      <c r="AK28" s="7">
        <f t="shared" si="4"/>
        <v>0</v>
      </c>
      <c r="AL28" s="7">
        <f t="shared" si="4"/>
        <v>0</v>
      </c>
      <c r="AM28" s="7">
        <f t="shared" si="4"/>
        <v>0</v>
      </c>
      <c r="AN28" s="7">
        <f t="shared" si="4"/>
        <v>0</v>
      </c>
      <c r="AO28" s="7">
        <f t="shared" si="4"/>
        <v>0</v>
      </c>
      <c r="AP28" s="7">
        <f t="shared" si="4"/>
        <v>0</v>
      </c>
      <c r="AQ28" s="7">
        <f t="shared" si="4"/>
        <v>0</v>
      </c>
      <c r="AR28" s="7">
        <f t="shared" si="4"/>
        <v>0</v>
      </c>
      <c r="AS28" s="7">
        <f t="shared" si="4"/>
        <v>0</v>
      </c>
      <c r="AT28" s="68" t="str">
        <f t="shared" si="5"/>
        <v/>
      </c>
      <c r="AU28" s="68" t="str">
        <f t="shared" si="6"/>
        <v/>
      </c>
      <c r="AV28" s="68" t="str">
        <f t="shared" si="7"/>
        <v/>
      </c>
      <c r="AW28" s="68" t="str">
        <f t="shared" si="8"/>
        <v/>
      </c>
      <c r="AX28" s="68" t="str">
        <f t="shared" si="9"/>
        <v/>
      </c>
      <c r="AY28" s="68" t="str">
        <f t="shared" si="10"/>
        <v/>
      </c>
      <c r="AZ28" s="68" t="str">
        <f t="shared" si="11"/>
        <v/>
      </c>
      <c r="BA28" s="68" t="str">
        <f t="shared" si="12"/>
        <v/>
      </c>
      <c r="BB28" s="68" t="str">
        <f t="shared" si="13"/>
        <v/>
      </c>
      <c r="BC28" s="68" t="str">
        <f t="shared" si="14"/>
        <v/>
      </c>
      <c r="BD28" s="68" t="str">
        <f t="shared" si="15"/>
        <v/>
      </c>
      <c r="BE28" s="68" t="str">
        <f t="shared" si="16"/>
        <v/>
      </c>
      <c r="BF28" s="68" t="str">
        <f t="shared" si="17"/>
        <v/>
      </c>
      <c r="BG28" s="68" t="str">
        <f t="shared" si="18"/>
        <v/>
      </c>
    </row>
    <row r="29" spans="1:59" x14ac:dyDescent="0.25">
      <c r="A29" s="1" t="str">
        <f>'[2]Discounts %'!$E32</f>
        <v>LV</v>
      </c>
      <c r="B29" s="1" t="str">
        <f>'[2]Discounts per kWh'!$F32</f>
        <v>LV Sub Generation Intermittent no RP charge</v>
      </c>
      <c r="C29" s="1" t="str">
        <f t="shared" si="3"/>
        <v>LVLV Sub Generation Intermittent no RP charge</v>
      </c>
      <c r="D29" s="7">
        <f>'[1]Discounts per kWh'!X32</f>
        <v>0</v>
      </c>
      <c r="E29" s="7">
        <f>'[1]Discounts per kWh'!Y32</f>
        <v>0</v>
      </c>
      <c r="F29" s="7">
        <f>'[1]Discounts per kWh'!Z32</f>
        <v>0</v>
      </c>
      <c r="G29" s="7">
        <f>'[1]Discounts per kWh'!AA32</f>
        <v>0</v>
      </c>
      <c r="H29" s="7">
        <f>'[1]Discounts per kWh'!AB32</f>
        <v>0</v>
      </c>
      <c r="I29" s="7">
        <f>'[1]Discounts per kWh'!AC32</f>
        <v>0</v>
      </c>
      <c r="J29" s="7">
        <f>'[1]Discounts per kWh'!AD32</f>
        <v>0</v>
      </c>
      <c r="K29" s="7">
        <f>'[1]Discounts per kWh'!AE32</f>
        <v>0</v>
      </c>
      <c r="L29" s="7">
        <f>'[1]Discounts per kWh'!AF32</f>
        <v>0</v>
      </c>
      <c r="M29" s="7">
        <f>'[1]Discounts per kWh'!AG32</f>
        <v>0</v>
      </c>
      <c r="N29" s="7">
        <f>'[1]Discounts per kWh'!AH32</f>
        <v>0</v>
      </c>
      <c r="O29" s="7">
        <f>'[1]Discounts per kWh'!AI32</f>
        <v>0</v>
      </c>
      <c r="P29" s="7">
        <f>'[1]Discounts per kWh'!AJ32</f>
        <v>0</v>
      </c>
      <c r="Q29" s="7">
        <f>'[1]Discounts per kWh'!AK32</f>
        <v>0</v>
      </c>
      <c r="R29" s="2">
        <f>'[2]Discounts per kWh'!X32</f>
        <v>0</v>
      </c>
      <c r="S29" s="2">
        <f>'[2]Discounts per kWh'!Y32</f>
        <v>0</v>
      </c>
      <c r="T29" s="2">
        <f>'[2]Discounts per kWh'!Z32</f>
        <v>0</v>
      </c>
      <c r="U29" s="2">
        <f>'[2]Discounts per kWh'!AA32</f>
        <v>0</v>
      </c>
      <c r="V29" s="2">
        <f>'[2]Discounts per kWh'!AB32</f>
        <v>0</v>
      </c>
      <c r="W29" s="2">
        <f>'[2]Discounts per kWh'!AC32</f>
        <v>0</v>
      </c>
      <c r="X29" s="2">
        <f>'[2]Discounts per kWh'!AD32</f>
        <v>0</v>
      </c>
      <c r="Y29" s="2">
        <f>'[2]Discounts per kWh'!AE32</f>
        <v>0</v>
      </c>
      <c r="Z29" s="2">
        <f>'[2]Discounts per kWh'!AF32</f>
        <v>0</v>
      </c>
      <c r="AA29" s="2">
        <f>'[2]Discounts per kWh'!AG32</f>
        <v>0</v>
      </c>
      <c r="AB29" s="2">
        <f>'[2]Discounts per kWh'!AH32</f>
        <v>0</v>
      </c>
      <c r="AC29" s="2">
        <f>'[2]Discounts per kWh'!AI32</f>
        <v>0</v>
      </c>
      <c r="AD29" s="2">
        <f>'[2]Discounts per kWh'!AJ32</f>
        <v>0</v>
      </c>
      <c r="AE29" s="2">
        <f>'[2]Discounts per kWh'!AK32</f>
        <v>0</v>
      </c>
      <c r="AF29" s="7">
        <f t="shared" si="4"/>
        <v>0</v>
      </c>
      <c r="AG29" s="7">
        <f t="shared" si="4"/>
        <v>0</v>
      </c>
      <c r="AH29" s="7">
        <f t="shared" si="4"/>
        <v>0</v>
      </c>
      <c r="AI29" s="7">
        <f t="shared" si="4"/>
        <v>0</v>
      </c>
      <c r="AJ29" s="7">
        <f t="shared" si="4"/>
        <v>0</v>
      </c>
      <c r="AK29" s="7">
        <f t="shared" si="4"/>
        <v>0</v>
      </c>
      <c r="AL29" s="7">
        <f t="shared" si="4"/>
        <v>0</v>
      </c>
      <c r="AM29" s="7">
        <f t="shared" si="4"/>
        <v>0</v>
      </c>
      <c r="AN29" s="7">
        <f t="shared" si="4"/>
        <v>0</v>
      </c>
      <c r="AO29" s="7">
        <f t="shared" si="4"/>
        <v>0</v>
      </c>
      <c r="AP29" s="7">
        <f t="shared" si="4"/>
        <v>0</v>
      </c>
      <c r="AQ29" s="7">
        <f t="shared" si="4"/>
        <v>0</v>
      </c>
      <c r="AR29" s="7">
        <f t="shared" si="4"/>
        <v>0</v>
      </c>
      <c r="AS29" s="7">
        <f t="shared" si="4"/>
        <v>0</v>
      </c>
      <c r="AT29" s="68" t="str">
        <f t="shared" si="5"/>
        <v/>
      </c>
      <c r="AU29" s="68" t="str">
        <f t="shared" si="6"/>
        <v/>
      </c>
      <c r="AV29" s="68" t="str">
        <f t="shared" si="7"/>
        <v/>
      </c>
      <c r="AW29" s="68" t="str">
        <f t="shared" si="8"/>
        <v/>
      </c>
      <c r="AX29" s="68" t="str">
        <f t="shared" si="9"/>
        <v/>
      </c>
      <c r="AY29" s="68" t="str">
        <f t="shared" si="10"/>
        <v/>
      </c>
      <c r="AZ29" s="68" t="str">
        <f t="shared" si="11"/>
        <v/>
      </c>
      <c r="BA29" s="68" t="str">
        <f t="shared" si="12"/>
        <v/>
      </c>
      <c r="BB29" s="68" t="str">
        <f t="shared" si="13"/>
        <v/>
      </c>
      <c r="BC29" s="68" t="str">
        <f t="shared" si="14"/>
        <v/>
      </c>
      <c r="BD29" s="68" t="str">
        <f t="shared" si="15"/>
        <v/>
      </c>
      <c r="BE29" s="68" t="str">
        <f t="shared" si="16"/>
        <v/>
      </c>
      <c r="BF29" s="68" t="str">
        <f t="shared" si="17"/>
        <v/>
      </c>
      <c r="BG29" s="68" t="str">
        <f t="shared" si="18"/>
        <v/>
      </c>
    </row>
    <row r="30" spans="1:59" x14ac:dyDescent="0.25">
      <c r="A30" s="1" t="str">
        <f>'[2]Discounts %'!$E33</f>
        <v>LV</v>
      </c>
      <c r="B30" s="1" t="str">
        <f>'[2]Discounts per kWh'!$F33</f>
        <v>LV Sub Generation Non-Intermittent</v>
      </c>
      <c r="C30" s="1" t="str">
        <f t="shared" si="3"/>
        <v>LVLV Sub Generation Non-Intermittent</v>
      </c>
      <c r="D30" s="7">
        <f>'[1]Discounts per kWh'!X33</f>
        <v>0</v>
      </c>
      <c r="E30" s="7">
        <f>'[1]Discounts per kWh'!Y33</f>
        <v>0</v>
      </c>
      <c r="F30" s="7">
        <f>'[1]Discounts per kWh'!Z33</f>
        <v>0</v>
      </c>
      <c r="G30" s="7">
        <f>'[1]Discounts per kWh'!AA33</f>
        <v>0</v>
      </c>
      <c r="H30" s="7">
        <f>'[1]Discounts per kWh'!AB33</f>
        <v>0</v>
      </c>
      <c r="I30" s="7">
        <f>'[1]Discounts per kWh'!AC33</f>
        <v>0</v>
      </c>
      <c r="J30" s="7">
        <f>'[1]Discounts per kWh'!AD33</f>
        <v>0</v>
      </c>
      <c r="K30" s="7">
        <f>'[1]Discounts per kWh'!AE33</f>
        <v>0</v>
      </c>
      <c r="L30" s="7">
        <f>'[1]Discounts per kWh'!AF33</f>
        <v>0</v>
      </c>
      <c r="M30" s="7">
        <f>'[1]Discounts per kWh'!AG33</f>
        <v>0</v>
      </c>
      <c r="N30" s="7">
        <f>'[1]Discounts per kWh'!AH33</f>
        <v>0</v>
      </c>
      <c r="O30" s="7">
        <f>'[1]Discounts per kWh'!AI33</f>
        <v>0</v>
      </c>
      <c r="P30" s="7">
        <f>'[1]Discounts per kWh'!AJ33</f>
        <v>0</v>
      </c>
      <c r="Q30" s="7">
        <f>'[1]Discounts per kWh'!AK33</f>
        <v>0</v>
      </c>
      <c r="R30" s="2">
        <f>'[2]Discounts per kWh'!X33</f>
        <v>0</v>
      </c>
      <c r="S30" s="2">
        <f>'[2]Discounts per kWh'!Y33</f>
        <v>0</v>
      </c>
      <c r="T30" s="2">
        <f>'[2]Discounts per kWh'!Z33</f>
        <v>0</v>
      </c>
      <c r="U30" s="2">
        <f>'[2]Discounts per kWh'!AA33</f>
        <v>0</v>
      </c>
      <c r="V30" s="2">
        <f>'[2]Discounts per kWh'!AB33</f>
        <v>0</v>
      </c>
      <c r="W30" s="2">
        <f>'[2]Discounts per kWh'!AC33</f>
        <v>0</v>
      </c>
      <c r="X30" s="2">
        <f>'[2]Discounts per kWh'!AD33</f>
        <v>0</v>
      </c>
      <c r="Y30" s="2">
        <f>'[2]Discounts per kWh'!AE33</f>
        <v>0</v>
      </c>
      <c r="Z30" s="2">
        <f>'[2]Discounts per kWh'!AF33</f>
        <v>0</v>
      </c>
      <c r="AA30" s="2">
        <f>'[2]Discounts per kWh'!AG33</f>
        <v>0</v>
      </c>
      <c r="AB30" s="2">
        <f>'[2]Discounts per kWh'!AH33</f>
        <v>0</v>
      </c>
      <c r="AC30" s="2">
        <f>'[2]Discounts per kWh'!AI33</f>
        <v>0</v>
      </c>
      <c r="AD30" s="2">
        <f>'[2]Discounts per kWh'!AJ33</f>
        <v>0</v>
      </c>
      <c r="AE30" s="2">
        <f>'[2]Discounts per kWh'!AK33</f>
        <v>0</v>
      </c>
      <c r="AF30" s="7">
        <f t="shared" si="4"/>
        <v>0</v>
      </c>
      <c r="AG30" s="7">
        <f t="shared" si="4"/>
        <v>0</v>
      </c>
      <c r="AH30" s="7">
        <f t="shared" si="4"/>
        <v>0</v>
      </c>
      <c r="AI30" s="7">
        <f t="shared" si="4"/>
        <v>0</v>
      </c>
      <c r="AJ30" s="7">
        <f t="shared" si="4"/>
        <v>0</v>
      </c>
      <c r="AK30" s="7">
        <f t="shared" si="4"/>
        <v>0</v>
      </c>
      <c r="AL30" s="7">
        <f t="shared" si="4"/>
        <v>0</v>
      </c>
      <c r="AM30" s="7">
        <f t="shared" si="4"/>
        <v>0</v>
      </c>
      <c r="AN30" s="7">
        <f t="shared" si="4"/>
        <v>0</v>
      </c>
      <c r="AO30" s="7">
        <f t="shared" si="4"/>
        <v>0</v>
      </c>
      <c r="AP30" s="7">
        <f t="shared" si="4"/>
        <v>0</v>
      </c>
      <c r="AQ30" s="7">
        <f t="shared" si="4"/>
        <v>0</v>
      </c>
      <c r="AR30" s="7">
        <f t="shared" si="4"/>
        <v>0</v>
      </c>
      <c r="AS30" s="7">
        <f t="shared" si="4"/>
        <v>0</v>
      </c>
      <c r="AT30" s="68" t="str">
        <f t="shared" si="5"/>
        <v/>
      </c>
      <c r="AU30" s="68" t="str">
        <f t="shared" si="6"/>
        <v/>
      </c>
      <c r="AV30" s="68" t="str">
        <f t="shared" si="7"/>
        <v/>
      </c>
      <c r="AW30" s="68" t="str">
        <f t="shared" si="8"/>
        <v/>
      </c>
      <c r="AX30" s="68" t="str">
        <f t="shared" si="9"/>
        <v/>
      </c>
      <c r="AY30" s="68" t="str">
        <f t="shared" si="10"/>
        <v/>
      </c>
      <c r="AZ30" s="68" t="str">
        <f t="shared" si="11"/>
        <v/>
      </c>
      <c r="BA30" s="68" t="str">
        <f t="shared" si="12"/>
        <v/>
      </c>
      <c r="BB30" s="68" t="str">
        <f t="shared" si="13"/>
        <v/>
      </c>
      <c r="BC30" s="68" t="str">
        <f t="shared" si="14"/>
        <v/>
      </c>
      <c r="BD30" s="68" t="str">
        <f t="shared" si="15"/>
        <v/>
      </c>
      <c r="BE30" s="68" t="str">
        <f t="shared" si="16"/>
        <v/>
      </c>
      <c r="BF30" s="68" t="str">
        <f t="shared" si="17"/>
        <v/>
      </c>
      <c r="BG30" s="68" t="str">
        <f t="shared" si="18"/>
        <v/>
      </c>
    </row>
    <row r="31" spans="1:59" x14ac:dyDescent="0.25">
      <c r="A31" s="1" t="str">
        <f>'[2]Discounts %'!$E34</f>
        <v>LV</v>
      </c>
      <c r="B31" s="1" t="str">
        <f>'[2]Discounts per kWh'!$F34</f>
        <v>LV Sub Generation Non-Intermittent no RP charge</v>
      </c>
      <c r="C31" s="1" t="str">
        <f t="shared" si="3"/>
        <v>LVLV Sub Generation Non-Intermittent no RP charge</v>
      </c>
      <c r="D31" s="7">
        <f>'[1]Discounts per kWh'!X34</f>
        <v>0</v>
      </c>
      <c r="E31" s="7">
        <f>'[1]Discounts per kWh'!Y34</f>
        <v>0</v>
      </c>
      <c r="F31" s="7">
        <f>'[1]Discounts per kWh'!Z34</f>
        <v>0</v>
      </c>
      <c r="G31" s="7">
        <f>'[1]Discounts per kWh'!AA34</f>
        <v>0</v>
      </c>
      <c r="H31" s="7">
        <f>'[1]Discounts per kWh'!AB34</f>
        <v>0</v>
      </c>
      <c r="I31" s="7">
        <f>'[1]Discounts per kWh'!AC34</f>
        <v>0</v>
      </c>
      <c r="J31" s="7">
        <f>'[1]Discounts per kWh'!AD34</f>
        <v>0</v>
      </c>
      <c r="K31" s="7">
        <f>'[1]Discounts per kWh'!AE34</f>
        <v>0</v>
      </c>
      <c r="L31" s="7">
        <f>'[1]Discounts per kWh'!AF34</f>
        <v>0</v>
      </c>
      <c r="M31" s="7">
        <f>'[1]Discounts per kWh'!AG34</f>
        <v>0</v>
      </c>
      <c r="N31" s="7">
        <f>'[1]Discounts per kWh'!AH34</f>
        <v>0</v>
      </c>
      <c r="O31" s="7">
        <f>'[1]Discounts per kWh'!AI34</f>
        <v>0</v>
      </c>
      <c r="P31" s="7">
        <f>'[1]Discounts per kWh'!AJ34</f>
        <v>0</v>
      </c>
      <c r="Q31" s="7">
        <f>'[1]Discounts per kWh'!AK34</f>
        <v>0</v>
      </c>
      <c r="R31" s="2">
        <f>'[2]Discounts per kWh'!X34</f>
        <v>0</v>
      </c>
      <c r="S31" s="2">
        <f>'[2]Discounts per kWh'!Y34</f>
        <v>0</v>
      </c>
      <c r="T31" s="2">
        <f>'[2]Discounts per kWh'!Z34</f>
        <v>0</v>
      </c>
      <c r="U31" s="2">
        <f>'[2]Discounts per kWh'!AA34</f>
        <v>0</v>
      </c>
      <c r="V31" s="2">
        <f>'[2]Discounts per kWh'!AB34</f>
        <v>0</v>
      </c>
      <c r="W31" s="2">
        <f>'[2]Discounts per kWh'!AC34</f>
        <v>0</v>
      </c>
      <c r="X31" s="2">
        <f>'[2]Discounts per kWh'!AD34</f>
        <v>0</v>
      </c>
      <c r="Y31" s="2">
        <f>'[2]Discounts per kWh'!AE34</f>
        <v>0</v>
      </c>
      <c r="Z31" s="2">
        <f>'[2]Discounts per kWh'!AF34</f>
        <v>0</v>
      </c>
      <c r="AA31" s="2">
        <f>'[2]Discounts per kWh'!AG34</f>
        <v>0</v>
      </c>
      <c r="AB31" s="2">
        <f>'[2]Discounts per kWh'!AH34</f>
        <v>0</v>
      </c>
      <c r="AC31" s="2">
        <f>'[2]Discounts per kWh'!AI34</f>
        <v>0</v>
      </c>
      <c r="AD31" s="2">
        <f>'[2]Discounts per kWh'!AJ34</f>
        <v>0</v>
      </c>
      <c r="AE31" s="2">
        <f>'[2]Discounts per kWh'!AK34</f>
        <v>0</v>
      </c>
      <c r="AF31" s="7">
        <f t="shared" si="4"/>
        <v>0</v>
      </c>
      <c r="AG31" s="7">
        <f t="shared" si="4"/>
        <v>0</v>
      </c>
      <c r="AH31" s="7">
        <f t="shared" si="4"/>
        <v>0</v>
      </c>
      <c r="AI31" s="7">
        <f t="shared" si="4"/>
        <v>0</v>
      </c>
      <c r="AJ31" s="7">
        <f t="shared" si="4"/>
        <v>0</v>
      </c>
      <c r="AK31" s="7">
        <f t="shared" si="4"/>
        <v>0</v>
      </c>
      <c r="AL31" s="7">
        <f t="shared" si="4"/>
        <v>0</v>
      </c>
      <c r="AM31" s="7">
        <f t="shared" si="4"/>
        <v>0</v>
      </c>
      <c r="AN31" s="7">
        <f t="shared" si="4"/>
        <v>0</v>
      </c>
      <c r="AO31" s="7">
        <f t="shared" si="4"/>
        <v>0</v>
      </c>
      <c r="AP31" s="7">
        <f t="shared" si="4"/>
        <v>0</v>
      </c>
      <c r="AQ31" s="7">
        <f t="shared" si="4"/>
        <v>0</v>
      </c>
      <c r="AR31" s="7">
        <f t="shared" si="4"/>
        <v>0</v>
      </c>
      <c r="AS31" s="7">
        <f t="shared" si="4"/>
        <v>0</v>
      </c>
      <c r="AT31" s="68" t="str">
        <f t="shared" si="5"/>
        <v/>
      </c>
      <c r="AU31" s="68" t="str">
        <f t="shared" si="6"/>
        <v/>
      </c>
      <c r="AV31" s="68" t="str">
        <f t="shared" si="7"/>
        <v/>
      </c>
      <c r="AW31" s="68" t="str">
        <f t="shared" si="8"/>
        <v/>
      </c>
      <c r="AX31" s="68" t="str">
        <f t="shared" si="9"/>
        <v/>
      </c>
      <c r="AY31" s="68" t="str">
        <f t="shared" si="10"/>
        <v/>
      </c>
      <c r="AZ31" s="68" t="str">
        <f t="shared" si="11"/>
        <v/>
      </c>
      <c r="BA31" s="68" t="str">
        <f t="shared" si="12"/>
        <v/>
      </c>
      <c r="BB31" s="68" t="str">
        <f t="shared" si="13"/>
        <v/>
      </c>
      <c r="BC31" s="68" t="str">
        <f t="shared" si="14"/>
        <v/>
      </c>
      <c r="BD31" s="68" t="str">
        <f t="shared" si="15"/>
        <v/>
      </c>
      <c r="BE31" s="68" t="str">
        <f t="shared" si="16"/>
        <v/>
      </c>
      <c r="BF31" s="68" t="str">
        <f t="shared" si="17"/>
        <v/>
      </c>
      <c r="BG31" s="68" t="str">
        <f t="shared" si="18"/>
        <v/>
      </c>
    </row>
    <row r="32" spans="1:59" x14ac:dyDescent="0.25">
      <c r="A32" s="1" t="str">
        <f>'[2]Discounts %'!$E35</f>
        <v>LV</v>
      </c>
      <c r="B32" s="1" t="str">
        <f>'[2]Discounts per kWh'!$F35</f>
        <v>HV Generation Intermittent</v>
      </c>
      <c r="C32" s="1" t="str">
        <f t="shared" si="3"/>
        <v>LVHV Generation Intermittent</v>
      </c>
      <c r="D32" s="7">
        <f>'[1]Discounts per kWh'!X35</f>
        <v>0</v>
      </c>
      <c r="E32" s="7">
        <f>'[1]Discounts per kWh'!Y35</f>
        <v>0</v>
      </c>
      <c r="F32" s="7">
        <f>'[1]Discounts per kWh'!Z35</f>
        <v>0</v>
      </c>
      <c r="G32" s="7">
        <f>'[1]Discounts per kWh'!AA35</f>
        <v>0</v>
      </c>
      <c r="H32" s="7">
        <f>'[1]Discounts per kWh'!AB35</f>
        <v>0</v>
      </c>
      <c r="I32" s="7">
        <f>'[1]Discounts per kWh'!AC35</f>
        <v>0</v>
      </c>
      <c r="J32" s="7">
        <f>'[1]Discounts per kWh'!AD35</f>
        <v>0</v>
      </c>
      <c r="K32" s="7">
        <f>'[1]Discounts per kWh'!AE35</f>
        <v>0</v>
      </c>
      <c r="L32" s="7">
        <f>'[1]Discounts per kWh'!AF35</f>
        <v>0</v>
      </c>
      <c r="M32" s="7">
        <f>'[1]Discounts per kWh'!AG35</f>
        <v>0</v>
      </c>
      <c r="N32" s="7">
        <f>'[1]Discounts per kWh'!AH35</f>
        <v>0</v>
      </c>
      <c r="O32" s="7">
        <f>'[1]Discounts per kWh'!AI35</f>
        <v>0</v>
      </c>
      <c r="P32" s="7">
        <f>'[1]Discounts per kWh'!AJ35</f>
        <v>0</v>
      </c>
      <c r="Q32" s="7">
        <f>'[1]Discounts per kWh'!AK35</f>
        <v>0</v>
      </c>
      <c r="R32" s="2">
        <f>'[2]Discounts per kWh'!X35</f>
        <v>0</v>
      </c>
      <c r="S32" s="2">
        <f>'[2]Discounts per kWh'!Y35</f>
        <v>0</v>
      </c>
      <c r="T32" s="2">
        <f>'[2]Discounts per kWh'!Z35</f>
        <v>0</v>
      </c>
      <c r="U32" s="2">
        <f>'[2]Discounts per kWh'!AA35</f>
        <v>0</v>
      </c>
      <c r="V32" s="2">
        <f>'[2]Discounts per kWh'!AB35</f>
        <v>0</v>
      </c>
      <c r="W32" s="2">
        <f>'[2]Discounts per kWh'!AC35</f>
        <v>0</v>
      </c>
      <c r="X32" s="2">
        <f>'[2]Discounts per kWh'!AD35</f>
        <v>0</v>
      </c>
      <c r="Y32" s="2">
        <f>'[2]Discounts per kWh'!AE35</f>
        <v>0</v>
      </c>
      <c r="Z32" s="2">
        <f>'[2]Discounts per kWh'!AF35</f>
        <v>0</v>
      </c>
      <c r="AA32" s="2">
        <f>'[2]Discounts per kWh'!AG35</f>
        <v>0</v>
      </c>
      <c r="AB32" s="2">
        <f>'[2]Discounts per kWh'!AH35</f>
        <v>0</v>
      </c>
      <c r="AC32" s="2">
        <f>'[2]Discounts per kWh'!AI35</f>
        <v>0</v>
      </c>
      <c r="AD32" s="2">
        <f>'[2]Discounts per kWh'!AJ35</f>
        <v>0</v>
      </c>
      <c r="AE32" s="2">
        <f>'[2]Discounts per kWh'!AK35</f>
        <v>0</v>
      </c>
      <c r="AF32" s="7">
        <f t="shared" si="4"/>
        <v>0</v>
      </c>
      <c r="AG32" s="7">
        <f t="shared" si="4"/>
        <v>0</v>
      </c>
      <c r="AH32" s="7">
        <f t="shared" si="4"/>
        <v>0</v>
      </c>
      <c r="AI32" s="7">
        <f t="shared" si="4"/>
        <v>0</v>
      </c>
      <c r="AJ32" s="7">
        <f t="shared" si="4"/>
        <v>0</v>
      </c>
      <c r="AK32" s="7">
        <f t="shared" si="4"/>
        <v>0</v>
      </c>
      <c r="AL32" s="7">
        <f t="shared" si="4"/>
        <v>0</v>
      </c>
      <c r="AM32" s="7">
        <f t="shared" si="4"/>
        <v>0</v>
      </c>
      <c r="AN32" s="7">
        <f t="shared" si="4"/>
        <v>0</v>
      </c>
      <c r="AO32" s="7">
        <f t="shared" si="4"/>
        <v>0</v>
      </c>
      <c r="AP32" s="7">
        <f t="shared" si="4"/>
        <v>0</v>
      </c>
      <c r="AQ32" s="7">
        <f t="shared" si="4"/>
        <v>0</v>
      </c>
      <c r="AR32" s="7">
        <f t="shared" si="4"/>
        <v>0</v>
      </c>
      <c r="AS32" s="7">
        <f t="shared" si="4"/>
        <v>0</v>
      </c>
      <c r="AT32" s="68" t="str">
        <f t="shared" si="5"/>
        <v/>
      </c>
      <c r="AU32" s="68" t="str">
        <f t="shared" si="6"/>
        <v/>
      </c>
      <c r="AV32" s="68" t="str">
        <f t="shared" si="7"/>
        <v/>
      </c>
      <c r="AW32" s="68" t="str">
        <f t="shared" si="8"/>
        <v/>
      </c>
      <c r="AX32" s="68" t="str">
        <f t="shared" si="9"/>
        <v/>
      </c>
      <c r="AY32" s="68" t="str">
        <f t="shared" si="10"/>
        <v/>
      </c>
      <c r="AZ32" s="68" t="str">
        <f t="shared" si="11"/>
        <v/>
      </c>
      <c r="BA32" s="68" t="str">
        <f t="shared" si="12"/>
        <v/>
      </c>
      <c r="BB32" s="68" t="str">
        <f t="shared" si="13"/>
        <v/>
      </c>
      <c r="BC32" s="68" t="str">
        <f t="shared" si="14"/>
        <v/>
      </c>
      <c r="BD32" s="68" t="str">
        <f t="shared" si="15"/>
        <v/>
      </c>
      <c r="BE32" s="68" t="str">
        <f t="shared" si="16"/>
        <v/>
      </c>
      <c r="BF32" s="68" t="str">
        <f t="shared" si="17"/>
        <v/>
      </c>
      <c r="BG32" s="68" t="str">
        <f t="shared" si="18"/>
        <v/>
      </c>
    </row>
    <row r="33" spans="1:59" x14ac:dyDescent="0.25">
      <c r="A33" s="1" t="str">
        <f>'[2]Discounts %'!$E36</f>
        <v>LV</v>
      </c>
      <c r="B33" s="1" t="str">
        <f>'[2]Discounts per kWh'!$F36</f>
        <v>HV Generation Intermittent no RP charge</v>
      </c>
      <c r="C33" s="1" t="str">
        <f t="shared" si="3"/>
        <v>LVHV Generation Intermittent no RP charge</v>
      </c>
      <c r="D33" s="7">
        <f>'[1]Discounts per kWh'!X36</f>
        <v>0</v>
      </c>
      <c r="E33" s="7">
        <f>'[1]Discounts per kWh'!Y36</f>
        <v>0</v>
      </c>
      <c r="F33" s="7">
        <f>'[1]Discounts per kWh'!Z36</f>
        <v>0</v>
      </c>
      <c r="G33" s="7">
        <f>'[1]Discounts per kWh'!AA36</f>
        <v>0</v>
      </c>
      <c r="H33" s="7">
        <f>'[1]Discounts per kWh'!AB36</f>
        <v>0</v>
      </c>
      <c r="I33" s="7">
        <f>'[1]Discounts per kWh'!AC36</f>
        <v>0</v>
      </c>
      <c r="J33" s="7">
        <f>'[1]Discounts per kWh'!AD36</f>
        <v>0</v>
      </c>
      <c r="K33" s="7">
        <f>'[1]Discounts per kWh'!AE36</f>
        <v>0</v>
      </c>
      <c r="L33" s="7">
        <f>'[1]Discounts per kWh'!AF36</f>
        <v>0</v>
      </c>
      <c r="M33" s="7">
        <f>'[1]Discounts per kWh'!AG36</f>
        <v>0</v>
      </c>
      <c r="N33" s="7">
        <f>'[1]Discounts per kWh'!AH36</f>
        <v>0</v>
      </c>
      <c r="O33" s="7">
        <f>'[1]Discounts per kWh'!AI36</f>
        <v>0</v>
      </c>
      <c r="P33" s="7">
        <f>'[1]Discounts per kWh'!AJ36</f>
        <v>0</v>
      </c>
      <c r="Q33" s="7">
        <f>'[1]Discounts per kWh'!AK36</f>
        <v>0</v>
      </c>
      <c r="R33" s="2">
        <f>'[2]Discounts per kWh'!X36</f>
        <v>0</v>
      </c>
      <c r="S33" s="2">
        <f>'[2]Discounts per kWh'!Y36</f>
        <v>0</v>
      </c>
      <c r="T33" s="2">
        <f>'[2]Discounts per kWh'!Z36</f>
        <v>0</v>
      </c>
      <c r="U33" s="2">
        <f>'[2]Discounts per kWh'!AA36</f>
        <v>0</v>
      </c>
      <c r="V33" s="2">
        <f>'[2]Discounts per kWh'!AB36</f>
        <v>0</v>
      </c>
      <c r="W33" s="2">
        <f>'[2]Discounts per kWh'!AC36</f>
        <v>0</v>
      </c>
      <c r="X33" s="2">
        <f>'[2]Discounts per kWh'!AD36</f>
        <v>0</v>
      </c>
      <c r="Y33" s="2">
        <f>'[2]Discounts per kWh'!AE36</f>
        <v>0</v>
      </c>
      <c r="Z33" s="2">
        <f>'[2]Discounts per kWh'!AF36</f>
        <v>0</v>
      </c>
      <c r="AA33" s="2">
        <f>'[2]Discounts per kWh'!AG36</f>
        <v>0</v>
      </c>
      <c r="AB33" s="2">
        <f>'[2]Discounts per kWh'!AH36</f>
        <v>0</v>
      </c>
      <c r="AC33" s="2">
        <f>'[2]Discounts per kWh'!AI36</f>
        <v>0</v>
      </c>
      <c r="AD33" s="2">
        <f>'[2]Discounts per kWh'!AJ36</f>
        <v>0</v>
      </c>
      <c r="AE33" s="2">
        <f>'[2]Discounts per kWh'!AK36</f>
        <v>0</v>
      </c>
      <c r="AF33" s="7">
        <f t="shared" si="4"/>
        <v>0</v>
      </c>
      <c r="AG33" s="7">
        <f t="shared" si="4"/>
        <v>0</v>
      </c>
      <c r="AH33" s="7">
        <f t="shared" si="4"/>
        <v>0</v>
      </c>
      <c r="AI33" s="7">
        <f t="shared" si="4"/>
        <v>0</v>
      </c>
      <c r="AJ33" s="7">
        <f t="shared" si="4"/>
        <v>0</v>
      </c>
      <c r="AK33" s="7">
        <f t="shared" si="4"/>
        <v>0</v>
      </c>
      <c r="AL33" s="7">
        <f t="shared" si="4"/>
        <v>0</v>
      </c>
      <c r="AM33" s="7">
        <f t="shared" si="4"/>
        <v>0</v>
      </c>
      <c r="AN33" s="7">
        <f t="shared" si="4"/>
        <v>0</v>
      </c>
      <c r="AO33" s="7">
        <f t="shared" si="4"/>
        <v>0</v>
      </c>
      <c r="AP33" s="7">
        <f t="shared" si="4"/>
        <v>0</v>
      </c>
      <c r="AQ33" s="7">
        <f t="shared" si="4"/>
        <v>0</v>
      </c>
      <c r="AR33" s="7">
        <f t="shared" si="4"/>
        <v>0</v>
      </c>
      <c r="AS33" s="7">
        <f t="shared" si="4"/>
        <v>0</v>
      </c>
      <c r="AT33" s="68" t="str">
        <f t="shared" si="5"/>
        <v/>
      </c>
      <c r="AU33" s="68" t="str">
        <f t="shared" si="6"/>
        <v/>
      </c>
      <c r="AV33" s="68" t="str">
        <f t="shared" si="7"/>
        <v/>
      </c>
      <c r="AW33" s="68" t="str">
        <f t="shared" si="8"/>
        <v/>
      </c>
      <c r="AX33" s="68" t="str">
        <f t="shared" si="9"/>
        <v/>
      </c>
      <c r="AY33" s="68" t="str">
        <f t="shared" si="10"/>
        <v/>
      </c>
      <c r="AZ33" s="68" t="str">
        <f t="shared" si="11"/>
        <v/>
      </c>
      <c r="BA33" s="68" t="str">
        <f t="shared" si="12"/>
        <v/>
      </c>
      <c r="BB33" s="68" t="str">
        <f t="shared" si="13"/>
        <v/>
      </c>
      <c r="BC33" s="68" t="str">
        <f t="shared" si="14"/>
        <v/>
      </c>
      <c r="BD33" s="68" t="str">
        <f t="shared" si="15"/>
        <v/>
      </c>
      <c r="BE33" s="68" t="str">
        <f t="shared" si="16"/>
        <v/>
      </c>
      <c r="BF33" s="68" t="str">
        <f t="shared" si="17"/>
        <v/>
      </c>
      <c r="BG33" s="68" t="str">
        <f t="shared" si="18"/>
        <v/>
      </c>
    </row>
    <row r="34" spans="1:59" x14ac:dyDescent="0.25">
      <c r="A34" s="1" t="str">
        <f>'[2]Discounts %'!$E37</f>
        <v>LV</v>
      </c>
      <c r="B34" s="1" t="str">
        <f>'[2]Discounts per kWh'!$F37</f>
        <v>HV Generation Non-Intermittent</v>
      </c>
      <c r="C34" s="1" t="str">
        <f t="shared" si="3"/>
        <v>LVHV Generation Non-Intermittent</v>
      </c>
      <c r="D34" s="7">
        <f>'[1]Discounts per kWh'!X37</f>
        <v>0</v>
      </c>
      <c r="E34" s="7">
        <f>'[1]Discounts per kWh'!Y37</f>
        <v>0</v>
      </c>
      <c r="F34" s="7">
        <f>'[1]Discounts per kWh'!Z37</f>
        <v>0</v>
      </c>
      <c r="G34" s="7">
        <f>'[1]Discounts per kWh'!AA37</f>
        <v>0</v>
      </c>
      <c r="H34" s="7">
        <f>'[1]Discounts per kWh'!AB37</f>
        <v>0</v>
      </c>
      <c r="I34" s="7">
        <f>'[1]Discounts per kWh'!AC37</f>
        <v>0</v>
      </c>
      <c r="J34" s="7">
        <f>'[1]Discounts per kWh'!AD37</f>
        <v>0</v>
      </c>
      <c r="K34" s="7">
        <f>'[1]Discounts per kWh'!AE37</f>
        <v>0</v>
      </c>
      <c r="L34" s="7">
        <f>'[1]Discounts per kWh'!AF37</f>
        <v>0</v>
      </c>
      <c r="M34" s="7">
        <f>'[1]Discounts per kWh'!AG37</f>
        <v>0</v>
      </c>
      <c r="N34" s="7">
        <f>'[1]Discounts per kWh'!AH37</f>
        <v>0</v>
      </c>
      <c r="O34" s="7">
        <f>'[1]Discounts per kWh'!AI37</f>
        <v>0</v>
      </c>
      <c r="P34" s="7">
        <f>'[1]Discounts per kWh'!AJ37</f>
        <v>0</v>
      </c>
      <c r="Q34" s="7">
        <f>'[1]Discounts per kWh'!AK37</f>
        <v>0</v>
      </c>
      <c r="R34" s="2">
        <f>'[2]Discounts per kWh'!X37</f>
        <v>0</v>
      </c>
      <c r="S34" s="2">
        <f>'[2]Discounts per kWh'!Y37</f>
        <v>0</v>
      </c>
      <c r="T34" s="2">
        <f>'[2]Discounts per kWh'!Z37</f>
        <v>0</v>
      </c>
      <c r="U34" s="2">
        <f>'[2]Discounts per kWh'!AA37</f>
        <v>0</v>
      </c>
      <c r="V34" s="2">
        <f>'[2]Discounts per kWh'!AB37</f>
        <v>0</v>
      </c>
      <c r="W34" s="2">
        <f>'[2]Discounts per kWh'!AC37</f>
        <v>0</v>
      </c>
      <c r="X34" s="2">
        <f>'[2]Discounts per kWh'!AD37</f>
        <v>0</v>
      </c>
      <c r="Y34" s="2">
        <f>'[2]Discounts per kWh'!AE37</f>
        <v>0</v>
      </c>
      <c r="Z34" s="2">
        <f>'[2]Discounts per kWh'!AF37</f>
        <v>0</v>
      </c>
      <c r="AA34" s="2">
        <f>'[2]Discounts per kWh'!AG37</f>
        <v>0</v>
      </c>
      <c r="AB34" s="2">
        <f>'[2]Discounts per kWh'!AH37</f>
        <v>0</v>
      </c>
      <c r="AC34" s="2">
        <f>'[2]Discounts per kWh'!AI37</f>
        <v>0</v>
      </c>
      <c r="AD34" s="2">
        <f>'[2]Discounts per kWh'!AJ37</f>
        <v>0</v>
      </c>
      <c r="AE34" s="2">
        <f>'[2]Discounts per kWh'!AK37</f>
        <v>0</v>
      </c>
      <c r="AF34" s="7">
        <f t="shared" si="4"/>
        <v>0</v>
      </c>
      <c r="AG34" s="7">
        <f t="shared" si="4"/>
        <v>0</v>
      </c>
      <c r="AH34" s="7">
        <f t="shared" si="4"/>
        <v>0</v>
      </c>
      <c r="AI34" s="7">
        <f t="shared" si="4"/>
        <v>0</v>
      </c>
      <c r="AJ34" s="7">
        <f t="shared" si="4"/>
        <v>0</v>
      </c>
      <c r="AK34" s="7">
        <f t="shared" si="4"/>
        <v>0</v>
      </c>
      <c r="AL34" s="7">
        <f t="shared" si="4"/>
        <v>0</v>
      </c>
      <c r="AM34" s="7">
        <f t="shared" si="4"/>
        <v>0</v>
      </c>
      <c r="AN34" s="7">
        <f t="shared" si="4"/>
        <v>0</v>
      </c>
      <c r="AO34" s="7">
        <f t="shared" si="4"/>
        <v>0</v>
      </c>
      <c r="AP34" s="7">
        <f t="shared" si="4"/>
        <v>0</v>
      </c>
      <c r="AQ34" s="7">
        <f t="shared" si="4"/>
        <v>0</v>
      </c>
      <c r="AR34" s="7">
        <f t="shared" si="4"/>
        <v>0</v>
      </c>
      <c r="AS34" s="7">
        <f t="shared" si="4"/>
        <v>0</v>
      </c>
      <c r="AT34" s="68" t="str">
        <f t="shared" si="5"/>
        <v/>
      </c>
      <c r="AU34" s="68" t="str">
        <f t="shared" si="6"/>
        <v/>
      </c>
      <c r="AV34" s="68" t="str">
        <f t="shared" si="7"/>
        <v/>
      </c>
      <c r="AW34" s="68" t="str">
        <f t="shared" si="8"/>
        <v/>
      </c>
      <c r="AX34" s="68" t="str">
        <f t="shared" si="9"/>
        <v/>
      </c>
      <c r="AY34" s="68" t="str">
        <f t="shared" si="10"/>
        <v/>
      </c>
      <c r="AZ34" s="68" t="str">
        <f t="shared" si="11"/>
        <v/>
      </c>
      <c r="BA34" s="68" t="str">
        <f t="shared" si="12"/>
        <v/>
      </c>
      <c r="BB34" s="68" t="str">
        <f t="shared" si="13"/>
        <v/>
      </c>
      <c r="BC34" s="68" t="str">
        <f t="shared" si="14"/>
        <v/>
      </c>
      <c r="BD34" s="68" t="str">
        <f t="shared" si="15"/>
        <v/>
      </c>
      <c r="BE34" s="68" t="str">
        <f t="shared" si="16"/>
        <v/>
      </c>
      <c r="BF34" s="68" t="str">
        <f t="shared" si="17"/>
        <v/>
      </c>
      <c r="BG34" s="68" t="str">
        <f t="shared" si="18"/>
        <v/>
      </c>
    </row>
    <row r="35" spans="1:59" x14ac:dyDescent="0.25">
      <c r="A35" s="1" t="str">
        <f>'[2]Discounts %'!$E38</f>
        <v>LV</v>
      </c>
      <c r="B35" s="1" t="str">
        <f>'[2]Discounts per kWh'!$F38</f>
        <v>HV Generation Non-Intermittent no RP charge</v>
      </c>
      <c r="C35" s="1" t="str">
        <f t="shared" si="3"/>
        <v>LVHV Generation Non-Intermittent no RP charge</v>
      </c>
      <c r="D35" s="7">
        <f>'[1]Discounts per kWh'!X38</f>
        <v>0</v>
      </c>
      <c r="E35" s="7">
        <f>'[1]Discounts per kWh'!Y38</f>
        <v>0</v>
      </c>
      <c r="F35" s="7">
        <f>'[1]Discounts per kWh'!Z38</f>
        <v>0</v>
      </c>
      <c r="G35" s="7">
        <f>'[1]Discounts per kWh'!AA38</f>
        <v>0</v>
      </c>
      <c r="H35" s="7">
        <f>'[1]Discounts per kWh'!AB38</f>
        <v>0</v>
      </c>
      <c r="I35" s="7">
        <f>'[1]Discounts per kWh'!AC38</f>
        <v>0</v>
      </c>
      <c r="J35" s="7">
        <f>'[1]Discounts per kWh'!AD38</f>
        <v>0</v>
      </c>
      <c r="K35" s="7">
        <f>'[1]Discounts per kWh'!AE38</f>
        <v>0</v>
      </c>
      <c r="L35" s="7">
        <f>'[1]Discounts per kWh'!AF38</f>
        <v>0</v>
      </c>
      <c r="M35" s="7">
        <f>'[1]Discounts per kWh'!AG38</f>
        <v>0</v>
      </c>
      <c r="N35" s="7">
        <f>'[1]Discounts per kWh'!AH38</f>
        <v>0</v>
      </c>
      <c r="O35" s="7">
        <f>'[1]Discounts per kWh'!AI38</f>
        <v>0</v>
      </c>
      <c r="P35" s="7">
        <f>'[1]Discounts per kWh'!AJ38</f>
        <v>0</v>
      </c>
      <c r="Q35" s="7">
        <f>'[1]Discounts per kWh'!AK38</f>
        <v>0</v>
      </c>
      <c r="R35" s="2">
        <f>'[2]Discounts per kWh'!X38</f>
        <v>0</v>
      </c>
      <c r="S35" s="2">
        <f>'[2]Discounts per kWh'!Y38</f>
        <v>0</v>
      </c>
      <c r="T35" s="2">
        <f>'[2]Discounts per kWh'!Z38</f>
        <v>0</v>
      </c>
      <c r="U35" s="2">
        <f>'[2]Discounts per kWh'!AA38</f>
        <v>0</v>
      </c>
      <c r="V35" s="2">
        <f>'[2]Discounts per kWh'!AB38</f>
        <v>0</v>
      </c>
      <c r="W35" s="2">
        <f>'[2]Discounts per kWh'!AC38</f>
        <v>0</v>
      </c>
      <c r="X35" s="2">
        <f>'[2]Discounts per kWh'!AD38</f>
        <v>0</v>
      </c>
      <c r="Y35" s="2">
        <f>'[2]Discounts per kWh'!AE38</f>
        <v>0</v>
      </c>
      <c r="Z35" s="2">
        <f>'[2]Discounts per kWh'!AF38</f>
        <v>0</v>
      </c>
      <c r="AA35" s="2">
        <f>'[2]Discounts per kWh'!AG38</f>
        <v>0</v>
      </c>
      <c r="AB35" s="2">
        <f>'[2]Discounts per kWh'!AH38</f>
        <v>0</v>
      </c>
      <c r="AC35" s="2">
        <f>'[2]Discounts per kWh'!AI38</f>
        <v>0</v>
      </c>
      <c r="AD35" s="2">
        <f>'[2]Discounts per kWh'!AJ38</f>
        <v>0</v>
      </c>
      <c r="AE35" s="2">
        <f>'[2]Discounts per kWh'!AK38</f>
        <v>0</v>
      </c>
      <c r="AF35" s="7">
        <f t="shared" si="4"/>
        <v>0</v>
      </c>
      <c r="AG35" s="7">
        <f t="shared" si="4"/>
        <v>0</v>
      </c>
      <c r="AH35" s="7">
        <f t="shared" si="4"/>
        <v>0</v>
      </c>
      <c r="AI35" s="7">
        <f t="shared" si="4"/>
        <v>0</v>
      </c>
      <c r="AJ35" s="7">
        <f t="shared" si="4"/>
        <v>0</v>
      </c>
      <c r="AK35" s="7">
        <f t="shared" si="4"/>
        <v>0</v>
      </c>
      <c r="AL35" s="7">
        <f t="shared" si="4"/>
        <v>0</v>
      </c>
      <c r="AM35" s="7">
        <f t="shared" si="4"/>
        <v>0</v>
      </c>
      <c r="AN35" s="7">
        <f t="shared" si="4"/>
        <v>0</v>
      </c>
      <c r="AO35" s="7">
        <f t="shared" si="4"/>
        <v>0</v>
      </c>
      <c r="AP35" s="7">
        <f t="shared" si="4"/>
        <v>0</v>
      </c>
      <c r="AQ35" s="7">
        <f t="shared" si="4"/>
        <v>0</v>
      </c>
      <c r="AR35" s="7">
        <f t="shared" si="4"/>
        <v>0</v>
      </c>
      <c r="AS35" s="7">
        <f t="shared" si="4"/>
        <v>0</v>
      </c>
      <c r="AT35" s="68" t="str">
        <f t="shared" si="5"/>
        <v/>
      </c>
      <c r="AU35" s="68" t="str">
        <f t="shared" si="6"/>
        <v/>
      </c>
      <c r="AV35" s="68" t="str">
        <f t="shared" si="7"/>
        <v/>
      </c>
      <c r="AW35" s="68" t="str">
        <f t="shared" si="8"/>
        <v/>
      </c>
      <c r="AX35" s="68" t="str">
        <f t="shared" si="9"/>
        <v/>
      </c>
      <c r="AY35" s="68" t="str">
        <f t="shared" si="10"/>
        <v/>
      </c>
      <c r="AZ35" s="68" t="str">
        <f t="shared" si="11"/>
        <v/>
      </c>
      <c r="BA35" s="68" t="str">
        <f t="shared" si="12"/>
        <v/>
      </c>
      <c r="BB35" s="68" t="str">
        <f t="shared" si="13"/>
        <v/>
      </c>
      <c r="BC35" s="68" t="str">
        <f t="shared" si="14"/>
        <v/>
      </c>
      <c r="BD35" s="68" t="str">
        <f t="shared" si="15"/>
        <v/>
      </c>
      <c r="BE35" s="68" t="str">
        <f t="shared" si="16"/>
        <v/>
      </c>
      <c r="BF35" s="68" t="str">
        <f t="shared" si="17"/>
        <v/>
      </c>
      <c r="BG35" s="68" t="str">
        <f t="shared" si="18"/>
        <v/>
      </c>
    </row>
    <row r="36" spans="1:59" x14ac:dyDescent="0.25">
      <c r="A36" s="1" t="str">
        <f>'[2]Discounts %'!$E39</f>
        <v>HV</v>
      </c>
      <c r="B36" s="1" t="str">
        <f>'[2]Discounts per kWh'!$F39</f>
        <v>Domestic Unrestricted</v>
      </c>
      <c r="C36" s="1" t="str">
        <f t="shared" si="3"/>
        <v>HVDomestic Unrestricted</v>
      </c>
      <c r="D36" s="7">
        <f>'[1]Discounts per kWh'!X39</f>
        <v>1.3933381267576002</v>
      </c>
      <c r="E36" s="7">
        <f>'[1]Discounts per kWh'!Y39</f>
        <v>1.6716263998048322</v>
      </c>
      <c r="F36" s="7">
        <f>'[1]Discounts per kWh'!Z39</f>
        <v>1.4941731947694075</v>
      </c>
      <c r="G36" s="7">
        <f>'[1]Discounts per kWh'!AA39</f>
        <v>2.1131584611592098</v>
      </c>
      <c r="H36" s="7">
        <f>'[1]Discounts per kWh'!AB39</f>
        <v>1.3071298991745679</v>
      </c>
      <c r="I36" s="7">
        <f>'[1]Discounts per kWh'!AC39</f>
        <v>1.8348288670644299</v>
      </c>
      <c r="J36" s="7">
        <f>'[1]Discounts per kWh'!AD39</f>
        <v>1.8061277186786575</v>
      </c>
      <c r="K36" s="7">
        <f>'[1]Discounts per kWh'!AE39</f>
        <v>0.90799083748059539</v>
      </c>
      <c r="L36" s="7">
        <f>'[1]Discounts per kWh'!AF39</f>
        <v>1.1942300132786043</v>
      </c>
      <c r="M36" s="7">
        <f>'[1]Discounts per kWh'!AG39</f>
        <v>0.96898852895783072</v>
      </c>
      <c r="N36" s="7">
        <f>'[1]Discounts per kWh'!AH39</f>
        <v>1.0863757402836298</v>
      </c>
      <c r="O36" s="7">
        <f>'[1]Discounts per kWh'!AI39</f>
        <v>1.3674721363468376</v>
      </c>
      <c r="P36" s="7">
        <f>'[1]Discounts per kWh'!AJ39</f>
        <v>1.9437268790657045</v>
      </c>
      <c r="Q36" s="7">
        <f>'[1]Discounts per kWh'!AK39</f>
        <v>2.0535113143824146</v>
      </c>
      <c r="R36" s="2">
        <f>'[2]Discounts per kWh'!X39</f>
        <v>1.512146486922272</v>
      </c>
      <c r="S36" s="2">
        <f>'[2]Discounts per kWh'!Y39</f>
        <v>1.8107326445746348</v>
      </c>
      <c r="T36" s="2">
        <f>'[2]Discounts per kWh'!Z39</f>
        <v>1.5456284145939558</v>
      </c>
      <c r="U36" s="2">
        <f>'[2]Discounts per kWh'!AA39</f>
        <v>2.2144227004706605</v>
      </c>
      <c r="V36" s="2">
        <f>'[2]Discounts per kWh'!AB39</f>
        <v>1.2862023919906054</v>
      </c>
      <c r="W36" s="2">
        <f>'[2]Discounts per kWh'!AC39</f>
        <v>1.9372524806403959</v>
      </c>
      <c r="X36" s="2">
        <f>'[2]Discounts per kWh'!AD39</f>
        <v>2.0799636414703828</v>
      </c>
      <c r="Y36" s="2">
        <f>'[2]Discounts per kWh'!AE39</f>
        <v>0.97107773244985895</v>
      </c>
      <c r="Z36" s="2">
        <f>'[2]Discounts per kWh'!AF39</f>
        <v>1.2965424442143358</v>
      </c>
      <c r="AA36" s="2">
        <f>'[2]Discounts per kWh'!AG39</f>
        <v>1.0603924656484847</v>
      </c>
      <c r="AB36" s="2">
        <f>'[2]Discounts per kWh'!AH39</f>
        <v>1.1410199193115487</v>
      </c>
      <c r="AC36" s="2">
        <f>'[2]Discounts per kWh'!AI39</f>
        <v>1.4015094017941341</v>
      </c>
      <c r="AD36" s="2">
        <f>'[2]Discounts per kWh'!AJ39</f>
        <v>1.9687082906667575</v>
      </c>
      <c r="AE36" s="2">
        <f>'[2]Discounts per kWh'!AK39</f>
        <v>2.116844623245643</v>
      </c>
      <c r="AF36" s="7">
        <f t="shared" ref="AF36:AF99" si="19">R36-D36</f>
        <v>0.11880836016467189</v>
      </c>
      <c r="AG36" s="7">
        <f t="shared" ref="AG36:AG99" si="20">S36-E36</f>
        <v>0.1391062447698026</v>
      </c>
      <c r="AH36" s="7">
        <f t="shared" ref="AH36:AH99" si="21">T36-F36</f>
        <v>5.1455219824548371E-2</v>
      </c>
      <c r="AI36" s="7">
        <f t="shared" ref="AI36:AI99" si="22">U36-G36</f>
        <v>0.10126423931145068</v>
      </c>
      <c r="AJ36" s="7">
        <f t="shared" ref="AJ36:AJ99" si="23">V36-H36</f>
        <v>-2.0927507183962524E-2</v>
      </c>
      <c r="AK36" s="7">
        <f t="shared" ref="AK36:AK99" si="24">W36-I36</f>
        <v>0.10242361357596597</v>
      </c>
      <c r="AL36" s="7">
        <f t="shared" ref="AL36:AL99" si="25">X36-J36</f>
        <v>0.27383592279172531</v>
      </c>
      <c r="AM36" s="7">
        <f t="shared" ref="AM36:AM99" si="26">Y36-K36</f>
        <v>6.3086894969263563E-2</v>
      </c>
      <c r="AN36" s="7">
        <f t="shared" ref="AN36:AN99" si="27">Z36-L36</f>
        <v>0.1023124309357315</v>
      </c>
      <c r="AO36" s="7">
        <f t="shared" ref="AO36:AO99" si="28">AA36-M36</f>
        <v>9.1403936690653942E-2</v>
      </c>
      <c r="AP36" s="7">
        <f t="shared" ref="AP36:AP99" si="29">AB36-N36</f>
        <v>5.4644179027918849E-2</v>
      </c>
      <c r="AQ36" s="7">
        <f t="shared" ref="AQ36:AQ99" si="30">AC36-O36</f>
        <v>3.4037265447296461E-2</v>
      </c>
      <c r="AR36" s="7">
        <f t="shared" ref="AR36:AR99" si="31">AD36-P36</f>
        <v>2.4981411601052939E-2</v>
      </c>
      <c r="AS36" s="7">
        <f t="shared" ref="AS36:AS99" si="32">AE36-Q36</f>
        <v>6.333330886322841E-2</v>
      </c>
      <c r="AT36" s="68">
        <f t="shared" si="5"/>
        <v>8.5268864666143626E-2</v>
      </c>
      <c r="AU36" s="68">
        <f t="shared" si="6"/>
        <v>8.3216109045683717E-2</v>
      </c>
      <c r="AV36" s="68">
        <f t="shared" si="7"/>
        <v>3.4437252658979296E-2</v>
      </c>
      <c r="AW36" s="68">
        <f t="shared" si="8"/>
        <v>4.7920797788113069E-2</v>
      </c>
      <c r="AX36" s="68">
        <f t="shared" si="9"/>
        <v>-1.6010273498584891E-2</v>
      </c>
      <c r="AY36" s="68">
        <f t="shared" si="10"/>
        <v>5.5821889122463518E-2</v>
      </c>
      <c r="AZ36" s="68">
        <f t="shared" si="11"/>
        <v>0.15161492731646939</v>
      </c>
      <c r="BA36" s="68">
        <f t="shared" si="12"/>
        <v>6.9479660328193332E-2</v>
      </c>
      <c r="BB36" s="68">
        <f t="shared" si="13"/>
        <v>8.567229913678516E-2</v>
      </c>
      <c r="BC36" s="68">
        <f t="shared" si="14"/>
        <v>9.4329224711216103E-2</v>
      </c>
      <c r="BD36" s="68">
        <f t="shared" si="15"/>
        <v>5.0299520692216861E-2</v>
      </c>
      <c r="BE36" s="68">
        <f t="shared" si="16"/>
        <v>2.4890646428983944E-2</v>
      </c>
      <c r="BF36" s="68">
        <f t="shared" si="17"/>
        <v>1.285232604956351E-2</v>
      </c>
      <c r="BG36" s="68">
        <f t="shared" si="18"/>
        <v>3.084147061652575E-2</v>
      </c>
    </row>
    <row r="37" spans="1:59" x14ac:dyDescent="0.25">
      <c r="A37" s="1" t="str">
        <f>'[2]Discounts %'!$E40</f>
        <v>HV</v>
      </c>
      <c r="B37" s="1" t="str">
        <f>'[2]Discounts per kWh'!$F40</f>
        <v>Domestic Two Rate</v>
      </c>
      <c r="C37" s="1" t="str">
        <f t="shared" si="3"/>
        <v>HVDomestic Two Rate</v>
      </c>
      <c r="D37" s="7">
        <f>'[1]Discounts per kWh'!X40</f>
        <v>1.4094158529094574</v>
      </c>
      <c r="E37" s="7">
        <f>'[1]Discounts per kWh'!Y40</f>
        <v>1.774836602559412</v>
      </c>
      <c r="F37" s="7">
        <f>'[1]Discounts per kWh'!Z40</f>
        <v>1.5133880023005335</v>
      </c>
      <c r="G37" s="7">
        <f>'[1]Discounts per kWh'!AA40</f>
        <v>2.6008064297839035</v>
      </c>
      <c r="H37" s="7">
        <f>'[1]Discounts per kWh'!AB40</f>
        <v>1.3992870571642226</v>
      </c>
      <c r="I37" s="7">
        <f>'[1]Discounts per kWh'!AC40</f>
        <v>2.2255110303965702</v>
      </c>
      <c r="J37" s="7">
        <f>'[1]Discounts per kWh'!AD40</f>
        <v>1.8344482536450684</v>
      </c>
      <c r="K37" s="7">
        <f>'[1]Discounts per kWh'!AE40</f>
        <v>0.96970677716253528</v>
      </c>
      <c r="L37" s="7">
        <f>'[1]Discounts per kWh'!AF40</f>
        <v>1.2143835764252606</v>
      </c>
      <c r="M37" s="7">
        <f>'[1]Discounts per kWh'!AG40</f>
        <v>0.98516533494811154</v>
      </c>
      <c r="N37" s="7">
        <f>'[1]Discounts per kWh'!AH40</f>
        <v>1.0946337376951427</v>
      </c>
      <c r="O37" s="7">
        <f>'[1]Discounts per kWh'!AI40</f>
        <v>1.3772426461099736</v>
      </c>
      <c r="P37" s="7">
        <f>'[1]Discounts per kWh'!AJ40</f>
        <v>1.9736943156428244</v>
      </c>
      <c r="Q37" s="7">
        <f>'[1]Discounts per kWh'!AK40</f>
        <v>2.0602777455203642</v>
      </c>
      <c r="R37" s="2">
        <f>'[2]Discounts per kWh'!X40</f>
        <v>1.5258372605707071</v>
      </c>
      <c r="S37" s="2">
        <f>'[2]Discounts per kWh'!Y40</f>
        <v>1.8985412066080445</v>
      </c>
      <c r="T37" s="2">
        <f>'[2]Discounts per kWh'!Z40</f>
        <v>1.5638371404612055</v>
      </c>
      <c r="U37" s="2">
        <f>'[2]Discounts per kWh'!AA40</f>
        <v>2.7045916254735269</v>
      </c>
      <c r="V37" s="2">
        <f>'[2]Discounts per kWh'!AB40</f>
        <v>1.3896131716491311</v>
      </c>
      <c r="W37" s="2">
        <f>'[2]Discounts per kWh'!AC40</f>
        <v>2.2926885158869661</v>
      </c>
      <c r="X37" s="2">
        <f>'[2]Discounts per kWh'!AD40</f>
        <v>2.1043975053162325</v>
      </c>
      <c r="Y37" s="2">
        <f>'[2]Discounts per kWh'!AE40</f>
        <v>1.0292957153300768</v>
      </c>
      <c r="Z37" s="2">
        <f>'[2]Discounts per kWh'!AF40</f>
        <v>1.3181405896537566</v>
      </c>
      <c r="AA37" s="2">
        <f>'[2]Discounts per kWh'!AG40</f>
        <v>1.0745195136014443</v>
      </c>
      <c r="AB37" s="2">
        <f>'[2]Discounts per kWh'!AH40</f>
        <v>1.1474820249127724</v>
      </c>
      <c r="AC37" s="2">
        <f>'[2]Discounts per kWh'!AI40</f>
        <v>1.411454507146187</v>
      </c>
      <c r="AD37" s="2">
        <f>'[2]Discounts per kWh'!AJ40</f>
        <v>2.0024195538467437</v>
      </c>
      <c r="AE37" s="2">
        <f>'[2]Discounts per kWh'!AK40</f>
        <v>2.1240667299156448</v>
      </c>
      <c r="AF37" s="7">
        <f t="shared" si="19"/>
        <v>0.11642140766124975</v>
      </c>
      <c r="AG37" s="7">
        <f t="shared" si="20"/>
        <v>0.12370460404863248</v>
      </c>
      <c r="AH37" s="7">
        <f t="shared" si="21"/>
        <v>5.044913816067198E-2</v>
      </c>
      <c r="AI37" s="7">
        <f t="shared" si="22"/>
        <v>0.10378519568962341</v>
      </c>
      <c r="AJ37" s="7">
        <f t="shared" si="23"/>
        <v>-9.6738855150915182E-3</v>
      </c>
      <c r="AK37" s="7">
        <f t="shared" si="24"/>
        <v>6.7177485490395927E-2</v>
      </c>
      <c r="AL37" s="7">
        <f t="shared" si="25"/>
        <v>0.26994925167116413</v>
      </c>
      <c r="AM37" s="7">
        <f t="shared" si="26"/>
        <v>5.9588938167541516E-2</v>
      </c>
      <c r="AN37" s="7">
        <f t="shared" si="27"/>
        <v>0.10375701322849595</v>
      </c>
      <c r="AO37" s="7">
        <f t="shared" si="28"/>
        <v>8.9354178653332728E-2</v>
      </c>
      <c r="AP37" s="7">
        <f t="shared" si="29"/>
        <v>5.2848287217629686E-2</v>
      </c>
      <c r="AQ37" s="7">
        <f t="shared" si="30"/>
        <v>3.4211861036213431E-2</v>
      </c>
      <c r="AR37" s="7">
        <f t="shared" si="31"/>
        <v>2.8725238203919368E-2</v>
      </c>
      <c r="AS37" s="7">
        <f t="shared" si="32"/>
        <v>6.3788984395280579E-2</v>
      </c>
      <c r="AT37" s="68">
        <f t="shared" si="5"/>
        <v>8.2602595551143423E-2</v>
      </c>
      <c r="AU37" s="68">
        <f t="shared" si="6"/>
        <v>6.9699150823373621E-2</v>
      </c>
      <c r="AV37" s="68">
        <f t="shared" si="7"/>
        <v>3.3335230677118598E-2</v>
      </c>
      <c r="AW37" s="68">
        <f t="shared" si="8"/>
        <v>3.9905005809389181E-2</v>
      </c>
      <c r="AX37" s="68">
        <f t="shared" si="9"/>
        <v>-6.9134388584258695E-3</v>
      </c>
      <c r="AY37" s="68">
        <f t="shared" si="10"/>
        <v>3.0185195477743995E-2</v>
      </c>
      <c r="AZ37" s="68">
        <f t="shared" si="11"/>
        <v>0.14715555542914446</v>
      </c>
      <c r="BA37" s="68">
        <f t="shared" si="12"/>
        <v>6.1450470978356014E-2</v>
      </c>
      <c r="BB37" s="68">
        <f t="shared" si="13"/>
        <v>8.5440066254784106E-2</v>
      </c>
      <c r="BC37" s="68">
        <f t="shared" si="14"/>
        <v>9.0699677996728331E-2</v>
      </c>
      <c r="BD37" s="68">
        <f t="shared" si="15"/>
        <v>4.8279424795463433E-2</v>
      </c>
      <c r="BE37" s="68">
        <f t="shared" si="16"/>
        <v>2.4840837693230707E-2</v>
      </c>
      <c r="BF37" s="68">
        <f t="shared" si="17"/>
        <v>1.4554046174350799E-2</v>
      </c>
      <c r="BG37" s="68">
        <f t="shared" si="18"/>
        <v>3.0961351950714488E-2</v>
      </c>
    </row>
    <row r="38" spans="1:59" x14ac:dyDescent="0.25">
      <c r="A38" s="1" t="str">
        <f>'[2]Discounts %'!$E41</f>
        <v>HV</v>
      </c>
      <c r="B38" s="1" t="str">
        <f>'[2]Discounts per kWh'!$F41</f>
        <v>Domestic Off Peak (related MPAN)</v>
      </c>
      <c r="C38" s="1" t="str">
        <f t="shared" si="3"/>
        <v>HVDomestic Off Peak (related MPAN)</v>
      </c>
      <c r="D38" s="7">
        <f>'[1]Discounts per kWh'!X41</f>
        <v>0.55390354837194011</v>
      </c>
      <c r="E38" s="7">
        <f>'[1]Discounts per kWh'!Y41</f>
        <v>0.9337902288944957</v>
      </c>
      <c r="F38" s="7">
        <f>'[1]Discounts per kWh'!Z41</f>
        <v>0.96120864604962841</v>
      </c>
      <c r="G38" s="7">
        <f>'[1]Discounts per kWh'!AA41</f>
        <v>1.6288655033697443</v>
      </c>
      <c r="H38" s="7">
        <f>'[1]Discounts per kWh'!AB41</f>
        <v>0.62991987128728377</v>
      </c>
      <c r="I38" s="7">
        <f>'[1]Discounts per kWh'!AC41</f>
        <v>1.0240344026312653</v>
      </c>
      <c r="J38" s="7">
        <f>'[1]Discounts per kWh'!AD41</f>
        <v>0.89433843414230563</v>
      </c>
      <c r="K38" s="7">
        <f>'[1]Discounts per kWh'!AE41</f>
        <v>0</v>
      </c>
      <c r="L38" s="7">
        <f>'[1]Discounts per kWh'!AF41</f>
        <v>0.31374660917175612</v>
      </c>
      <c r="M38" s="7">
        <f>'[1]Discounts per kWh'!AG41</f>
        <v>0.10848668260806439</v>
      </c>
      <c r="N38" s="7">
        <f>'[1]Discounts per kWh'!AH41</f>
        <v>0.6299303631275639</v>
      </c>
      <c r="O38" s="7">
        <f>'[1]Discounts per kWh'!AI41</f>
        <v>0.7307450359925074</v>
      </c>
      <c r="P38" s="7">
        <f>'[1]Discounts per kWh'!AJ41</f>
        <v>1.1141649314481878</v>
      </c>
      <c r="Q38" s="7">
        <f>'[1]Discounts per kWh'!AK41</f>
        <v>1.2043113754707755</v>
      </c>
      <c r="R38" s="2">
        <f>'[2]Discounts per kWh'!X41</f>
        <v>0.61632140719200179</v>
      </c>
      <c r="S38" s="2">
        <f>'[2]Discounts per kWh'!Y41</f>
        <v>1.0419598463748134</v>
      </c>
      <c r="T38" s="2">
        <f>'[2]Discounts per kWh'!Z41</f>
        <v>0.95861990945602715</v>
      </c>
      <c r="U38" s="2">
        <f>'[2]Discounts per kWh'!AA41</f>
        <v>1.7329857508581188</v>
      </c>
      <c r="V38" s="2">
        <f>'[2]Discounts per kWh'!AB41</f>
        <v>0.5405833717070303</v>
      </c>
      <c r="W38" s="2">
        <f>'[2]Discounts per kWh'!AC41</f>
        <v>1.1253582706890712</v>
      </c>
      <c r="X38" s="2">
        <f>'[2]Discounts per kWh'!AD41</f>
        <v>1.1677689829526483</v>
      </c>
      <c r="Y38" s="2">
        <f>'[2]Discounts per kWh'!AE41</f>
        <v>0</v>
      </c>
      <c r="Z38" s="2">
        <f>'[2]Discounts per kWh'!AF41</f>
        <v>0.33702708545527699</v>
      </c>
      <c r="AA38" s="2">
        <f>'[2]Discounts per kWh'!AG41</f>
        <v>0.1297106484205145</v>
      </c>
      <c r="AB38" s="2">
        <f>'[2]Discounts per kWh'!AH41</f>
        <v>0.68570982026230964</v>
      </c>
      <c r="AC38" s="2">
        <f>'[2]Discounts per kWh'!AI41</f>
        <v>0.7656346796326714</v>
      </c>
      <c r="AD38" s="2">
        <f>'[2]Discounts per kWh'!AJ41</f>
        <v>1.1252273792063561</v>
      </c>
      <c r="AE38" s="2">
        <f>'[2]Discounts per kWh'!AK41</f>
        <v>1.2599942777342235</v>
      </c>
      <c r="AF38" s="7">
        <f t="shared" si="19"/>
        <v>6.2417858820061678E-2</v>
      </c>
      <c r="AG38" s="7">
        <f t="shared" si="20"/>
        <v>0.10816961748031773</v>
      </c>
      <c r="AH38" s="7">
        <f t="shared" si="21"/>
        <v>-2.5887365936012596E-3</v>
      </c>
      <c r="AI38" s="7">
        <f t="shared" si="22"/>
        <v>0.10412024748837445</v>
      </c>
      <c r="AJ38" s="7">
        <f t="shared" si="23"/>
        <v>-8.933649958025347E-2</v>
      </c>
      <c r="AK38" s="7">
        <f t="shared" si="24"/>
        <v>0.10132386805780591</v>
      </c>
      <c r="AL38" s="7">
        <f t="shared" si="25"/>
        <v>0.27343054881034268</v>
      </c>
      <c r="AM38" s="7">
        <f t="shared" si="26"/>
        <v>0</v>
      </c>
      <c r="AN38" s="7">
        <f t="shared" si="27"/>
        <v>2.3280476283520868E-2</v>
      </c>
      <c r="AO38" s="7">
        <f t="shared" si="28"/>
        <v>2.1223965812450105E-2</v>
      </c>
      <c r="AP38" s="7">
        <f t="shared" si="29"/>
        <v>5.5779457134745747E-2</v>
      </c>
      <c r="AQ38" s="7">
        <f t="shared" si="30"/>
        <v>3.4889643640164003E-2</v>
      </c>
      <c r="AR38" s="7">
        <f t="shared" si="31"/>
        <v>1.1062447758168226E-2</v>
      </c>
      <c r="AS38" s="7">
        <f t="shared" si="32"/>
        <v>5.5682902263447964E-2</v>
      </c>
      <c r="AT38" s="68">
        <f t="shared" si="5"/>
        <v>0.11268723409251168</v>
      </c>
      <c r="AU38" s="68">
        <f t="shared" si="6"/>
        <v>0.11583931179958756</v>
      </c>
      <c r="AV38" s="68">
        <f t="shared" si="7"/>
        <v>-2.6932098501615018E-3</v>
      </c>
      <c r="AW38" s="68">
        <f t="shared" si="8"/>
        <v>6.3921942771194951E-2</v>
      </c>
      <c r="AX38" s="68">
        <f t="shared" si="9"/>
        <v>-0.14182200570635803</v>
      </c>
      <c r="AY38" s="68">
        <f t="shared" si="10"/>
        <v>9.8945765686634504E-2</v>
      </c>
      <c r="AZ38" s="68">
        <f t="shared" si="11"/>
        <v>0.30573498618850015</v>
      </c>
      <c r="BA38" s="68" t="str">
        <f t="shared" si="12"/>
        <v/>
      </c>
      <c r="BB38" s="68">
        <f t="shared" si="13"/>
        <v>7.4201523149454343E-2</v>
      </c>
      <c r="BC38" s="68">
        <f t="shared" si="14"/>
        <v>0.19563660075335748</v>
      </c>
      <c r="BD38" s="68">
        <f t="shared" si="15"/>
        <v>8.8548608544291016E-2</v>
      </c>
      <c r="BE38" s="68">
        <f t="shared" si="16"/>
        <v>4.7745303658171874E-2</v>
      </c>
      <c r="BF38" s="68">
        <f t="shared" si="17"/>
        <v>9.9289139748720088E-3</v>
      </c>
      <c r="BG38" s="68">
        <f t="shared" si="18"/>
        <v>4.6236300177502722E-2</v>
      </c>
    </row>
    <row r="39" spans="1:59" x14ac:dyDescent="0.25">
      <c r="A39" s="1" t="str">
        <f>'[2]Discounts %'!$E42</f>
        <v>HV</v>
      </c>
      <c r="B39" s="1" t="str">
        <f>'[2]Discounts per kWh'!$F42</f>
        <v>Small Non Domestic Unrestricted</v>
      </c>
      <c r="C39" s="1" t="str">
        <f t="shared" si="3"/>
        <v>HVSmall Non Domestic Unrestricted</v>
      </c>
      <c r="D39" s="7">
        <f>'[1]Discounts per kWh'!X42</f>
        <v>1.3933381267576004</v>
      </c>
      <c r="E39" s="7">
        <f>'[1]Discounts per kWh'!Y42</f>
        <v>1.671626399804832</v>
      </c>
      <c r="F39" s="7">
        <f>'[1]Discounts per kWh'!Z42</f>
        <v>1.4941731947694072</v>
      </c>
      <c r="G39" s="7">
        <f>'[1]Discounts per kWh'!AA42</f>
        <v>2.1131584611592098</v>
      </c>
      <c r="H39" s="7">
        <f>'[1]Discounts per kWh'!AB42</f>
        <v>1.3071298991745677</v>
      </c>
      <c r="I39" s="7">
        <f>'[1]Discounts per kWh'!AC42</f>
        <v>1.8348288670644299</v>
      </c>
      <c r="J39" s="7">
        <f>'[1]Discounts per kWh'!AD42</f>
        <v>1.8061277186786568</v>
      </c>
      <c r="K39" s="7">
        <f>'[1]Discounts per kWh'!AE42</f>
        <v>0.90799083748059539</v>
      </c>
      <c r="L39" s="7">
        <f>'[1]Discounts per kWh'!AF42</f>
        <v>1.1942300132786046</v>
      </c>
      <c r="M39" s="7">
        <f>'[1]Discounts per kWh'!AG42</f>
        <v>0.96898852895783039</v>
      </c>
      <c r="N39" s="7">
        <f>'[1]Discounts per kWh'!AH42</f>
        <v>1.0863757402836298</v>
      </c>
      <c r="O39" s="7">
        <f>'[1]Discounts per kWh'!AI42</f>
        <v>1.3674721363468378</v>
      </c>
      <c r="P39" s="7">
        <f>'[1]Discounts per kWh'!AJ42</f>
        <v>1.943726879065705</v>
      </c>
      <c r="Q39" s="7">
        <f>'[1]Discounts per kWh'!AK42</f>
        <v>2.0535113143824151</v>
      </c>
      <c r="R39" s="2">
        <f>'[2]Discounts per kWh'!X42</f>
        <v>1.5121464869222718</v>
      </c>
      <c r="S39" s="2">
        <f>'[2]Discounts per kWh'!Y42</f>
        <v>1.8107326445746348</v>
      </c>
      <c r="T39" s="2">
        <f>'[2]Discounts per kWh'!Z42</f>
        <v>1.5456284145939554</v>
      </c>
      <c r="U39" s="2">
        <f>'[2]Discounts per kWh'!AA42</f>
        <v>2.2144227004706605</v>
      </c>
      <c r="V39" s="2">
        <f>'[2]Discounts per kWh'!AB42</f>
        <v>1.2862023919906056</v>
      </c>
      <c r="W39" s="2">
        <f>'[2]Discounts per kWh'!AC42</f>
        <v>1.9372524806403959</v>
      </c>
      <c r="X39" s="2">
        <f>'[2]Discounts per kWh'!AD42</f>
        <v>2.0799636414703828</v>
      </c>
      <c r="Y39" s="2">
        <f>'[2]Discounts per kWh'!AE42</f>
        <v>0.97107773244985895</v>
      </c>
      <c r="Z39" s="2">
        <f>'[2]Discounts per kWh'!AF42</f>
        <v>1.2965424442143354</v>
      </c>
      <c r="AA39" s="2">
        <f>'[2]Discounts per kWh'!AG42</f>
        <v>1.0603924656484849</v>
      </c>
      <c r="AB39" s="2">
        <f>'[2]Discounts per kWh'!AH42</f>
        <v>1.1410199193115484</v>
      </c>
      <c r="AC39" s="2">
        <f>'[2]Discounts per kWh'!AI42</f>
        <v>1.4015094017941334</v>
      </c>
      <c r="AD39" s="2">
        <f>'[2]Discounts per kWh'!AJ42</f>
        <v>1.9687082906667575</v>
      </c>
      <c r="AE39" s="2">
        <f>'[2]Discounts per kWh'!AK42</f>
        <v>2.1168446232456426</v>
      </c>
      <c r="AF39" s="7">
        <f t="shared" si="19"/>
        <v>0.11880836016467144</v>
      </c>
      <c r="AG39" s="7">
        <f t="shared" si="20"/>
        <v>0.13910624476980282</v>
      </c>
      <c r="AH39" s="7">
        <f t="shared" si="21"/>
        <v>5.1455219824548148E-2</v>
      </c>
      <c r="AI39" s="7">
        <f t="shared" si="22"/>
        <v>0.10126423931145068</v>
      </c>
      <c r="AJ39" s="7">
        <f t="shared" si="23"/>
        <v>-2.092750718396208E-2</v>
      </c>
      <c r="AK39" s="7">
        <f t="shared" si="24"/>
        <v>0.10242361357596597</v>
      </c>
      <c r="AL39" s="7">
        <f t="shared" si="25"/>
        <v>0.27383592279172597</v>
      </c>
      <c r="AM39" s="7">
        <f t="shared" si="26"/>
        <v>6.3086894969263563E-2</v>
      </c>
      <c r="AN39" s="7">
        <f t="shared" si="27"/>
        <v>0.10231243093573084</v>
      </c>
      <c r="AO39" s="7">
        <f t="shared" si="28"/>
        <v>9.1403936690654497E-2</v>
      </c>
      <c r="AP39" s="7">
        <f t="shared" si="29"/>
        <v>5.4644179027918627E-2</v>
      </c>
      <c r="AQ39" s="7">
        <f t="shared" si="30"/>
        <v>3.4037265447295573E-2</v>
      </c>
      <c r="AR39" s="7">
        <f t="shared" si="31"/>
        <v>2.4981411601052494E-2</v>
      </c>
      <c r="AS39" s="7">
        <f t="shared" si="32"/>
        <v>6.3333308863227522E-2</v>
      </c>
      <c r="AT39" s="68">
        <f t="shared" si="5"/>
        <v>8.5268864666143293E-2</v>
      </c>
      <c r="AU39" s="68">
        <f t="shared" si="6"/>
        <v>8.3216109045683856E-2</v>
      </c>
      <c r="AV39" s="68">
        <f t="shared" si="7"/>
        <v>3.4437252658979157E-2</v>
      </c>
      <c r="AW39" s="68">
        <f t="shared" si="8"/>
        <v>4.7920797788113069E-2</v>
      </c>
      <c r="AX39" s="68">
        <f t="shared" si="9"/>
        <v>-1.6010273498584554E-2</v>
      </c>
      <c r="AY39" s="68">
        <f t="shared" si="10"/>
        <v>5.5821889122463518E-2</v>
      </c>
      <c r="AZ39" s="68">
        <f t="shared" si="11"/>
        <v>0.15161492731646981</v>
      </c>
      <c r="BA39" s="68">
        <f t="shared" si="12"/>
        <v>6.9479660328193332E-2</v>
      </c>
      <c r="BB39" s="68">
        <f t="shared" si="13"/>
        <v>8.5672299136784577E-2</v>
      </c>
      <c r="BC39" s="68">
        <f t="shared" si="14"/>
        <v>9.43292247112167E-2</v>
      </c>
      <c r="BD39" s="68">
        <f t="shared" si="15"/>
        <v>5.0299520692216659E-2</v>
      </c>
      <c r="BE39" s="68">
        <f t="shared" si="16"/>
        <v>2.4890646428983292E-2</v>
      </c>
      <c r="BF39" s="68">
        <f t="shared" si="17"/>
        <v>1.285232604956328E-2</v>
      </c>
      <c r="BG39" s="68">
        <f t="shared" si="18"/>
        <v>3.0841470616525309E-2</v>
      </c>
    </row>
    <row r="40" spans="1:59" x14ac:dyDescent="0.25">
      <c r="A40" s="1" t="str">
        <f>'[2]Discounts %'!$E43</f>
        <v>HV</v>
      </c>
      <c r="B40" s="1" t="str">
        <f>'[2]Discounts per kWh'!$F43</f>
        <v>Small Non Domestic Two Rate</v>
      </c>
      <c r="C40" s="1" t="str">
        <f t="shared" si="3"/>
        <v>HVSmall Non Domestic Two Rate</v>
      </c>
      <c r="D40" s="7">
        <f>'[1]Discounts per kWh'!X43</f>
        <v>1.4160799044025141</v>
      </c>
      <c r="E40" s="7">
        <f>'[1]Discounts per kWh'!Y43</f>
        <v>1.6841477872261283</v>
      </c>
      <c r="F40" s="7">
        <f>'[1]Discounts per kWh'!Z43</f>
        <v>1.5079381611257314</v>
      </c>
      <c r="G40" s="7">
        <f>'[1]Discounts per kWh'!AA43</f>
        <v>2.2056320125810154</v>
      </c>
      <c r="H40" s="7">
        <f>'[1]Discounts per kWh'!AB43</f>
        <v>1.3410716397775437</v>
      </c>
      <c r="I40" s="7">
        <f>'[1]Discounts per kWh'!AC43</f>
        <v>1.9773437008643553</v>
      </c>
      <c r="J40" s="7">
        <f>'[1]Discounts per kWh'!AD43</f>
        <v>1.8189480810760972</v>
      </c>
      <c r="K40" s="7">
        <f>'[1]Discounts per kWh'!AE43</f>
        <v>0.93025118402352236</v>
      </c>
      <c r="L40" s="7">
        <f>'[1]Discounts per kWh'!AF43</f>
        <v>1.1992611517778229</v>
      </c>
      <c r="M40" s="7">
        <f>'[1]Discounts per kWh'!AG43</f>
        <v>0.97627307272479524</v>
      </c>
      <c r="N40" s="7">
        <f>'[1]Discounts per kWh'!AH43</f>
        <v>1.087076815050692</v>
      </c>
      <c r="O40" s="7">
        <f>'[1]Discounts per kWh'!AI43</f>
        <v>1.3706058963458732</v>
      </c>
      <c r="P40" s="7">
        <f>'[1]Discounts per kWh'!AJ43</f>
        <v>1.967369166529098</v>
      </c>
      <c r="Q40" s="7">
        <f>'[1]Discounts per kWh'!AK43</f>
        <v>2.05810819999515</v>
      </c>
      <c r="R40" s="2">
        <f>'[2]Discounts per kWh'!X43</f>
        <v>1.5378528759540659</v>
      </c>
      <c r="S40" s="2">
        <f>'[2]Discounts per kWh'!Y43</f>
        <v>1.8220380963110248</v>
      </c>
      <c r="T40" s="2">
        <f>'[2]Discounts per kWh'!Z43</f>
        <v>1.5550000895595886</v>
      </c>
      <c r="U40" s="2">
        <f>'[2]Discounts per kWh'!AA43</f>
        <v>2.3030938056654104</v>
      </c>
      <c r="V40" s="2">
        <f>'[2]Discounts per kWh'!AB43</f>
        <v>1.3266333455741042</v>
      </c>
      <c r="W40" s="2">
        <f>'[2]Discounts per kWh'!AC43</f>
        <v>2.0554442181408921</v>
      </c>
      <c r="X40" s="2">
        <f>'[2]Discounts per kWh'!AD43</f>
        <v>2.0907187906368963</v>
      </c>
      <c r="Y40" s="2">
        <f>'[2]Discounts per kWh'!AE43</f>
        <v>0.99310698831282429</v>
      </c>
      <c r="Z40" s="2">
        <f>'[2]Discounts per kWh'!AF43</f>
        <v>1.3027302974938069</v>
      </c>
      <c r="AA40" s="2">
        <f>'[2]Discounts per kWh'!AG43</f>
        <v>1.0671497173347675</v>
      </c>
      <c r="AB40" s="2">
        <f>'[2]Discounts per kWh'!AH43</f>
        <v>1.1417231565841175</v>
      </c>
      <c r="AC40" s="2">
        <f>'[2]Discounts per kWh'!AI43</f>
        <v>1.4055940456740481</v>
      </c>
      <c r="AD40" s="2">
        <f>'[2]Discounts per kWh'!AJ43</f>
        <v>1.9953619550043633</v>
      </c>
      <c r="AE40" s="2">
        <f>'[2]Discounts per kWh'!AK43</f>
        <v>2.1208344773956695</v>
      </c>
      <c r="AF40" s="7">
        <f t="shared" si="19"/>
        <v>0.12177297155155187</v>
      </c>
      <c r="AG40" s="7">
        <f t="shared" si="20"/>
        <v>0.13789030908489641</v>
      </c>
      <c r="AH40" s="7">
        <f t="shared" si="21"/>
        <v>4.7061928433857148E-2</v>
      </c>
      <c r="AI40" s="7">
        <f t="shared" si="22"/>
        <v>9.7461793084395065E-2</v>
      </c>
      <c r="AJ40" s="7">
        <f t="shared" si="23"/>
        <v>-1.4438294203439561E-2</v>
      </c>
      <c r="AK40" s="7">
        <f t="shared" si="24"/>
        <v>7.8100517276536774E-2</v>
      </c>
      <c r="AL40" s="7">
        <f t="shared" si="25"/>
        <v>0.27177070956079907</v>
      </c>
      <c r="AM40" s="7">
        <f t="shared" si="26"/>
        <v>6.2855804289301931E-2</v>
      </c>
      <c r="AN40" s="7">
        <f t="shared" si="27"/>
        <v>0.10346914571598398</v>
      </c>
      <c r="AO40" s="7">
        <f t="shared" si="28"/>
        <v>9.0876644609972246E-2</v>
      </c>
      <c r="AP40" s="7">
        <f t="shared" si="29"/>
        <v>5.4646341533425513E-2</v>
      </c>
      <c r="AQ40" s="7">
        <f t="shared" si="30"/>
        <v>3.4988149328174956E-2</v>
      </c>
      <c r="AR40" s="7">
        <f t="shared" si="31"/>
        <v>2.7992788475265318E-2</v>
      </c>
      <c r="AS40" s="7">
        <f t="shared" si="32"/>
        <v>6.2726277400519503E-2</v>
      </c>
      <c r="AT40" s="68">
        <f t="shared" si="5"/>
        <v>8.5993008708736302E-2</v>
      </c>
      <c r="AU40" s="68">
        <f t="shared" si="6"/>
        <v>8.1875420987850667E-2</v>
      </c>
      <c r="AV40" s="68">
        <f t="shared" si="7"/>
        <v>3.120945516673156E-2</v>
      </c>
      <c r="AW40" s="68">
        <f t="shared" si="8"/>
        <v>4.4187694288289704E-2</v>
      </c>
      <c r="AX40" s="68">
        <f t="shared" si="9"/>
        <v>-1.076623632562581E-2</v>
      </c>
      <c r="AY40" s="68">
        <f t="shared" si="10"/>
        <v>3.9497694428336727E-2</v>
      </c>
      <c r="AZ40" s="68">
        <f t="shared" si="11"/>
        <v>0.14941092183346893</v>
      </c>
      <c r="BA40" s="68">
        <f t="shared" si="12"/>
        <v>6.7568636695992168E-2</v>
      </c>
      <c r="BB40" s="68">
        <f t="shared" si="13"/>
        <v>8.6277409688955586E-2</v>
      </c>
      <c r="BC40" s="68">
        <f t="shared" si="14"/>
        <v>9.3085272091274568E-2</v>
      </c>
      <c r="BD40" s="68">
        <f t="shared" si="15"/>
        <v>5.0269070940379933E-2</v>
      </c>
      <c r="BE40" s="68">
        <f t="shared" si="16"/>
        <v>2.5527505332828129E-2</v>
      </c>
      <c r="BF40" s="68">
        <f t="shared" si="17"/>
        <v>1.4228538777321179E-2</v>
      </c>
      <c r="BG40" s="68">
        <f t="shared" si="18"/>
        <v>3.0477638348006833E-2</v>
      </c>
    </row>
    <row r="41" spans="1:59" x14ac:dyDescent="0.25">
      <c r="A41" s="1" t="str">
        <f>'[2]Discounts %'!$E44</f>
        <v>HV</v>
      </c>
      <c r="B41" s="1" t="str">
        <f>'[2]Discounts per kWh'!$F44</f>
        <v>Small Non Domestic Off Peak (related MPAN)</v>
      </c>
      <c r="C41" s="1" t="str">
        <f t="shared" si="3"/>
        <v>HVSmall Non Domestic Off Peak (related MPAN)</v>
      </c>
      <c r="D41" s="7">
        <f>'[1]Discounts per kWh'!X44</f>
        <v>0.53374951647609836</v>
      </c>
      <c r="E41" s="7">
        <f>'[1]Discounts per kWh'!Y44</f>
        <v>0.93312664028690073</v>
      </c>
      <c r="F41" s="7">
        <f>'[1]Discounts per kWh'!Z44</f>
        <v>1.0136370759656059</v>
      </c>
      <c r="G41" s="7">
        <f>'[1]Discounts per kWh'!AA44</f>
        <v>1.3802164007577835</v>
      </c>
      <c r="H41" s="7">
        <f>'[1]Discounts per kWh'!AB44</f>
        <v>0.6671899890940014</v>
      </c>
      <c r="I41" s="7">
        <f>'[1]Discounts per kWh'!AC44</f>
        <v>1.3159229408275652</v>
      </c>
      <c r="J41" s="7">
        <f>'[1]Discounts per kWh'!AD44</f>
        <v>0.76785616457713057</v>
      </c>
      <c r="K41" s="7">
        <f>'[1]Discounts per kWh'!AE44</f>
        <v>0</v>
      </c>
      <c r="L41" s="7">
        <f>'[1]Discounts per kWh'!AF44</f>
        <v>0.58326564358130861</v>
      </c>
      <c r="M41" s="7">
        <f>'[1]Discounts per kWh'!AG44</f>
        <v>0.19371318839767748</v>
      </c>
      <c r="N41" s="7">
        <f>'[1]Discounts per kWh'!AH44</f>
        <v>0.56674331618166196</v>
      </c>
      <c r="O41" s="7">
        <f>'[1]Discounts per kWh'!AI44</f>
        <v>0.83532237599554438</v>
      </c>
      <c r="P41" s="7">
        <f>'[1]Discounts per kWh'!AJ44</f>
        <v>1.1551843738819192</v>
      </c>
      <c r="Q41" s="7">
        <f>'[1]Discounts per kWh'!AK44</f>
        <v>1.2290277136938026</v>
      </c>
      <c r="R41" s="2">
        <f>'[2]Discounts per kWh'!X44</f>
        <v>0.58850511674863593</v>
      </c>
      <c r="S41" s="2">
        <f>'[2]Discounts per kWh'!Y44</f>
        <v>1.0913704964393869</v>
      </c>
      <c r="T41" s="2">
        <f>'[2]Discounts per kWh'!Z44</f>
        <v>1.0245338075202373</v>
      </c>
      <c r="U41" s="2">
        <f>'[2]Discounts per kWh'!AA44</f>
        <v>1.4851991860172473</v>
      </c>
      <c r="V41" s="2">
        <f>'[2]Discounts per kWh'!AB44</f>
        <v>0.56871282980524684</v>
      </c>
      <c r="W41" s="2">
        <f>'[2]Discounts per kWh'!AC44</f>
        <v>1.4427409361906647</v>
      </c>
      <c r="X41" s="2">
        <f>'[2]Discounts per kWh'!AD44</f>
        <v>1.0247600748166208</v>
      </c>
      <c r="Y41" s="2">
        <f>'[2]Discounts per kWh'!AE44</f>
        <v>0</v>
      </c>
      <c r="Z41" s="2">
        <f>'[2]Discounts per kWh'!AF44</f>
        <v>0.54682215081015073</v>
      </c>
      <c r="AA41" s="2">
        <f>'[2]Discounts per kWh'!AG44</f>
        <v>0.22014256087414236</v>
      </c>
      <c r="AB41" s="2">
        <f>'[2]Discounts per kWh'!AH44</f>
        <v>0.6060301883738235</v>
      </c>
      <c r="AC41" s="2">
        <f>'[2]Discounts per kWh'!AI44</f>
        <v>0.84661089990349203</v>
      </c>
      <c r="AD41" s="2">
        <f>'[2]Discounts per kWh'!AJ44</f>
        <v>1.1424036280179501</v>
      </c>
      <c r="AE41" s="2">
        <f>'[2]Discounts per kWh'!AK44</f>
        <v>1.3000999408367162</v>
      </c>
      <c r="AF41" s="7">
        <f t="shared" si="19"/>
        <v>5.4755600272537563E-2</v>
      </c>
      <c r="AG41" s="7">
        <f t="shared" si="20"/>
        <v>0.15824385615248615</v>
      </c>
      <c r="AH41" s="7">
        <f t="shared" si="21"/>
        <v>1.0896731554631334E-2</v>
      </c>
      <c r="AI41" s="7">
        <f t="shared" si="22"/>
        <v>0.10498278525946381</v>
      </c>
      <c r="AJ41" s="7">
        <f t="shared" si="23"/>
        <v>-9.8477159288754557E-2</v>
      </c>
      <c r="AK41" s="7">
        <f t="shared" si="24"/>
        <v>0.12681799536309946</v>
      </c>
      <c r="AL41" s="7">
        <f t="shared" si="25"/>
        <v>0.25690391023949022</v>
      </c>
      <c r="AM41" s="7">
        <f t="shared" si="26"/>
        <v>0</v>
      </c>
      <c r="AN41" s="7">
        <f t="shared" si="27"/>
        <v>-3.6443492771157882E-2</v>
      </c>
      <c r="AO41" s="7">
        <f t="shared" si="28"/>
        <v>2.6429372476464874E-2</v>
      </c>
      <c r="AP41" s="7">
        <f t="shared" si="29"/>
        <v>3.9286872192161537E-2</v>
      </c>
      <c r="AQ41" s="7">
        <f t="shared" si="30"/>
        <v>1.1288523907947656E-2</v>
      </c>
      <c r="AR41" s="7">
        <f t="shared" si="31"/>
        <v>-1.2780745863969045E-2</v>
      </c>
      <c r="AS41" s="7">
        <f t="shared" si="32"/>
        <v>7.1072227142913613E-2</v>
      </c>
      <c r="AT41" s="68">
        <f t="shared" si="5"/>
        <v>0.10258669765931218</v>
      </c>
      <c r="AU41" s="68">
        <f t="shared" si="6"/>
        <v>0.16958454439135101</v>
      </c>
      <c r="AV41" s="68">
        <f t="shared" si="7"/>
        <v>1.0750131198832624E-2</v>
      </c>
      <c r="AW41" s="68">
        <f t="shared" si="8"/>
        <v>7.6062554539871319E-2</v>
      </c>
      <c r="AX41" s="68">
        <f t="shared" si="9"/>
        <v>-0.14759987544549316</v>
      </c>
      <c r="AY41" s="68">
        <f t="shared" si="10"/>
        <v>9.6371900989388803E-2</v>
      </c>
      <c r="AZ41" s="68">
        <f t="shared" si="11"/>
        <v>0.33457296052441138</v>
      </c>
      <c r="BA41" s="68" t="str">
        <f t="shared" si="12"/>
        <v/>
      </c>
      <c r="BB41" s="68">
        <f t="shared" si="13"/>
        <v>-6.2481809398872254E-2</v>
      </c>
      <c r="BC41" s="68">
        <f t="shared" si="14"/>
        <v>0.13643558652396715</v>
      </c>
      <c r="BD41" s="68">
        <f t="shared" si="15"/>
        <v>6.9320397912851009E-2</v>
      </c>
      <c r="BE41" s="68">
        <f t="shared" si="16"/>
        <v>1.3513972847302092E-2</v>
      </c>
      <c r="BF41" s="68">
        <f t="shared" si="17"/>
        <v>-1.1063814706063076E-2</v>
      </c>
      <c r="BG41" s="68">
        <f t="shared" si="18"/>
        <v>5.7828010183194618E-2</v>
      </c>
    </row>
    <row r="42" spans="1:59" x14ac:dyDescent="0.25">
      <c r="A42" s="1" t="str">
        <f>'[2]Discounts %'!$E45</f>
        <v>HV</v>
      </c>
      <c r="B42" s="1" t="str">
        <f>'[2]Discounts per kWh'!$F45</f>
        <v>LV Medium Non-Domestic</v>
      </c>
      <c r="C42" s="1" t="str">
        <f t="shared" si="3"/>
        <v>HVLV Medium Non-Domestic</v>
      </c>
      <c r="D42" s="7">
        <f>'[1]Discounts per kWh'!X45</f>
        <v>1.3933381267576002</v>
      </c>
      <c r="E42" s="7">
        <f>'[1]Discounts per kWh'!Y45</f>
        <v>1.671626399804832</v>
      </c>
      <c r="F42" s="7">
        <f>'[1]Discounts per kWh'!Z45</f>
        <v>1.4941731947694077</v>
      </c>
      <c r="G42" s="7">
        <f>'[1]Discounts per kWh'!AA45</f>
        <v>2.1131584611592098</v>
      </c>
      <c r="H42" s="7">
        <f>'[1]Discounts per kWh'!AB45</f>
        <v>1.3071298991745681</v>
      </c>
      <c r="I42" s="7">
        <f>'[1]Discounts per kWh'!AC45</f>
        <v>1.8348288670644299</v>
      </c>
      <c r="J42" s="7">
        <f>'[1]Discounts per kWh'!AD45</f>
        <v>1.8061277186786571</v>
      </c>
      <c r="K42" s="7">
        <f>'[1]Discounts per kWh'!AE45</f>
        <v>0.90799083748059517</v>
      </c>
      <c r="L42" s="7">
        <f>'[1]Discounts per kWh'!AF45</f>
        <v>1.1942300132786046</v>
      </c>
      <c r="M42" s="7">
        <f>'[1]Discounts per kWh'!AG45</f>
        <v>0.9689885289578305</v>
      </c>
      <c r="N42" s="7">
        <f>'[1]Discounts per kWh'!AH45</f>
        <v>1.0863757402836298</v>
      </c>
      <c r="O42" s="7">
        <f>'[1]Discounts per kWh'!AI45</f>
        <v>1.3674721363468378</v>
      </c>
      <c r="P42" s="7">
        <f>'[1]Discounts per kWh'!AJ45</f>
        <v>1.9437268790657052</v>
      </c>
      <c r="Q42" s="7">
        <f>'[1]Discounts per kWh'!AK45</f>
        <v>2.0535113143824146</v>
      </c>
      <c r="R42" s="2">
        <f>'[2]Discounts per kWh'!X45</f>
        <v>1.5121464869222723</v>
      </c>
      <c r="S42" s="2">
        <f>'[2]Discounts per kWh'!Y45</f>
        <v>1.8107326445746348</v>
      </c>
      <c r="T42" s="2">
        <f>'[2]Discounts per kWh'!Z45</f>
        <v>1.5456284145939558</v>
      </c>
      <c r="U42" s="2">
        <f>'[2]Discounts per kWh'!AA45</f>
        <v>2.2144227004706605</v>
      </c>
      <c r="V42" s="2">
        <f>'[2]Discounts per kWh'!AB45</f>
        <v>1.2862023919906054</v>
      </c>
      <c r="W42" s="2">
        <f>'[2]Discounts per kWh'!AC45</f>
        <v>1.9372524806403959</v>
      </c>
      <c r="X42" s="2">
        <f>'[2]Discounts per kWh'!AD45</f>
        <v>2.0799636414703828</v>
      </c>
      <c r="Y42" s="2">
        <f>'[2]Discounts per kWh'!AE45</f>
        <v>0.97107773244985884</v>
      </c>
      <c r="Z42" s="2">
        <f>'[2]Discounts per kWh'!AF45</f>
        <v>1.2965424442143356</v>
      </c>
      <c r="AA42" s="2">
        <f>'[2]Discounts per kWh'!AG45</f>
        <v>1.0603924656484849</v>
      </c>
      <c r="AB42" s="2">
        <f>'[2]Discounts per kWh'!AH45</f>
        <v>1.1410199193115484</v>
      </c>
      <c r="AC42" s="2">
        <f>'[2]Discounts per kWh'!AI45</f>
        <v>1.4015094017941339</v>
      </c>
      <c r="AD42" s="2">
        <f>'[2]Discounts per kWh'!AJ45</f>
        <v>1.968708290666757</v>
      </c>
      <c r="AE42" s="2">
        <f>'[2]Discounts per kWh'!AK45</f>
        <v>2.1168446232456426</v>
      </c>
      <c r="AF42" s="7">
        <f t="shared" si="19"/>
        <v>0.11880836016467211</v>
      </c>
      <c r="AG42" s="7">
        <f t="shared" si="20"/>
        <v>0.13910624476980282</v>
      </c>
      <c r="AH42" s="7">
        <f t="shared" si="21"/>
        <v>5.1455219824548148E-2</v>
      </c>
      <c r="AI42" s="7">
        <f t="shared" si="22"/>
        <v>0.10126423931145068</v>
      </c>
      <c r="AJ42" s="7">
        <f t="shared" si="23"/>
        <v>-2.0927507183962746E-2</v>
      </c>
      <c r="AK42" s="7">
        <f t="shared" si="24"/>
        <v>0.10242361357596597</v>
      </c>
      <c r="AL42" s="7">
        <f t="shared" si="25"/>
        <v>0.27383592279172575</v>
      </c>
      <c r="AM42" s="7">
        <f t="shared" si="26"/>
        <v>6.3086894969263674E-2</v>
      </c>
      <c r="AN42" s="7">
        <f t="shared" si="27"/>
        <v>0.10231243093573106</v>
      </c>
      <c r="AO42" s="7">
        <f t="shared" si="28"/>
        <v>9.1403936690654386E-2</v>
      </c>
      <c r="AP42" s="7">
        <f t="shared" si="29"/>
        <v>5.4644179027918627E-2</v>
      </c>
      <c r="AQ42" s="7">
        <f t="shared" si="30"/>
        <v>3.4037265447296017E-2</v>
      </c>
      <c r="AR42" s="7">
        <f t="shared" si="31"/>
        <v>2.4981411601051828E-2</v>
      </c>
      <c r="AS42" s="7">
        <f t="shared" si="32"/>
        <v>6.3333308863227966E-2</v>
      </c>
      <c r="AT42" s="68">
        <f t="shared" si="5"/>
        <v>8.5268864666143793E-2</v>
      </c>
      <c r="AU42" s="68">
        <f t="shared" si="6"/>
        <v>8.3216109045683856E-2</v>
      </c>
      <c r="AV42" s="68">
        <f t="shared" si="7"/>
        <v>3.4437252658979144E-2</v>
      </c>
      <c r="AW42" s="68">
        <f t="shared" si="8"/>
        <v>4.7920797788113069E-2</v>
      </c>
      <c r="AX42" s="68">
        <f t="shared" si="9"/>
        <v>-1.6010273498585057E-2</v>
      </c>
      <c r="AY42" s="68">
        <f t="shared" si="10"/>
        <v>5.5821889122463518E-2</v>
      </c>
      <c r="AZ42" s="68">
        <f t="shared" si="11"/>
        <v>0.15161492731646967</v>
      </c>
      <c r="BA42" s="68">
        <f t="shared" si="12"/>
        <v>6.9479660328193471E-2</v>
      </c>
      <c r="BB42" s="68">
        <f t="shared" si="13"/>
        <v>8.5672299136784771E-2</v>
      </c>
      <c r="BC42" s="68">
        <f t="shared" si="14"/>
        <v>9.4329224711216575E-2</v>
      </c>
      <c r="BD42" s="68">
        <f t="shared" si="15"/>
        <v>5.0299520692216659E-2</v>
      </c>
      <c r="BE42" s="68">
        <f t="shared" si="16"/>
        <v>2.4890646428983618E-2</v>
      </c>
      <c r="BF42" s="68">
        <f t="shared" si="17"/>
        <v>1.2852326049562936E-2</v>
      </c>
      <c r="BG42" s="68">
        <f t="shared" si="18"/>
        <v>3.0841470616525531E-2</v>
      </c>
    </row>
    <row r="43" spans="1:59" x14ac:dyDescent="0.25">
      <c r="A43" s="1" t="str">
        <f>'[2]Discounts %'!$E46</f>
        <v>HV</v>
      </c>
      <c r="B43" s="1" t="str">
        <f>'[2]Discounts per kWh'!$F46</f>
        <v>LV Sub Medium Non-Domestic</v>
      </c>
      <c r="C43" s="1" t="str">
        <f t="shared" si="3"/>
        <v>HVLV Sub Medium Non-Domestic</v>
      </c>
      <c r="D43" s="7">
        <f>'[1]Discounts per kWh'!X46</f>
        <v>0</v>
      </c>
      <c r="E43" s="7">
        <f>'[1]Discounts per kWh'!Y46</f>
        <v>0</v>
      </c>
      <c r="F43" s="7">
        <f>'[1]Discounts per kWh'!Z46</f>
        <v>0</v>
      </c>
      <c r="G43" s="7">
        <f>'[1]Discounts per kWh'!AA46</f>
        <v>0</v>
      </c>
      <c r="H43" s="7">
        <f>'[1]Discounts per kWh'!AB46</f>
        <v>0</v>
      </c>
      <c r="I43" s="7">
        <f>'[1]Discounts per kWh'!AC46</f>
        <v>0</v>
      </c>
      <c r="J43" s="7">
        <f>'[1]Discounts per kWh'!AD46</f>
        <v>0</v>
      </c>
      <c r="K43" s="7">
        <f>'[1]Discounts per kWh'!AE46</f>
        <v>0</v>
      </c>
      <c r="L43" s="7">
        <f>'[1]Discounts per kWh'!AF46</f>
        <v>0</v>
      </c>
      <c r="M43" s="7">
        <f>'[1]Discounts per kWh'!AG46</f>
        <v>0</v>
      </c>
      <c r="N43" s="7">
        <f>'[1]Discounts per kWh'!AH46</f>
        <v>0</v>
      </c>
      <c r="O43" s="7">
        <f>'[1]Discounts per kWh'!AI46</f>
        <v>0</v>
      </c>
      <c r="P43" s="7">
        <f>'[1]Discounts per kWh'!AJ46</f>
        <v>0</v>
      </c>
      <c r="Q43" s="7">
        <f>'[1]Discounts per kWh'!AK46</f>
        <v>0</v>
      </c>
      <c r="R43" s="2">
        <f>'[2]Discounts per kWh'!X46</f>
        <v>0</v>
      </c>
      <c r="S43" s="2">
        <f>'[2]Discounts per kWh'!Y46</f>
        <v>0</v>
      </c>
      <c r="T43" s="2">
        <f>'[2]Discounts per kWh'!Z46</f>
        <v>0</v>
      </c>
      <c r="U43" s="2">
        <f>'[2]Discounts per kWh'!AA46</f>
        <v>0</v>
      </c>
      <c r="V43" s="2">
        <f>'[2]Discounts per kWh'!AB46</f>
        <v>0</v>
      </c>
      <c r="W43" s="2">
        <f>'[2]Discounts per kWh'!AC46</f>
        <v>0</v>
      </c>
      <c r="X43" s="2">
        <f>'[2]Discounts per kWh'!AD46</f>
        <v>0</v>
      </c>
      <c r="Y43" s="2">
        <f>'[2]Discounts per kWh'!AE46</f>
        <v>0</v>
      </c>
      <c r="Z43" s="2">
        <f>'[2]Discounts per kWh'!AF46</f>
        <v>0</v>
      </c>
      <c r="AA43" s="2">
        <f>'[2]Discounts per kWh'!AG46</f>
        <v>0</v>
      </c>
      <c r="AB43" s="2">
        <f>'[2]Discounts per kWh'!AH46</f>
        <v>0</v>
      </c>
      <c r="AC43" s="2">
        <f>'[2]Discounts per kWh'!AI46</f>
        <v>0</v>
      </c>
      <c r="AD43" s="2">
        <f>'[2]Discounts per kWh'!AJ46</f>
        <v>0</v>
      </c>
      <c r="AE43" s="2">
        <f>'[2]Discounts per kWh'!AK46</f>
        <v>0</v>
      </c>
      <c r="AF43" s="7">
        <f t="shared" si="19"/>
        <v>0</v>
      </c>
      <c r="AG43" s="7">
        <f t="shared" si="20"/>
        <v>0</v>
      </c>
      <c r="AH43" s="7">
        <f t="shared" si="21"/>
        <v>0</v>
      </c>
      <c r="AI43" s="7">
        <f t="shared" si="22"/>
        <v>0</v>
      </c>
      <c r="AJ43" s="7">
        <f t="shared" si="23"/>
        <v>0</v>
      </c>
      <c r="AK43" s="7">
        <f t="shared" si="24"/>
        <v>0</v>
      </c>
      <c r="AL43" s="7">
        <f t="shared" si="25"/>
        <v>0</v>
      </c>
      <c r="AM43" s="7">
        <f t="shared" si="26"/>
        <v>0</v>
      </c>
      <c r="AN43" s="7">
        <f t="shared" si="27"/>
        <v>0</v>
      </c>
      <c r="AO43" s="7">
        <f t="shared" si="28"/>
        <v>0</v>
      </c>
      <c r="AP43" s="7">
        <f t="shared" si="29"/>
        <v>0</v>
      </c>
      <c r="AQ43" s="7">
        <f t="shared" si="30"/>
        <v>0</v>
      </c>
      <c r="AR43" s="7">
        <f t="shared" si="31"/>
        <v>0</v>
      </c>
      <c r="AS43" s="7">
        <f t="shared" si="32"/>
        <v>0</v>
      </c>
      <c r="AT43" s="68" t="str">
        <f t="shared" si="5"/>
        <v/>
      </c>
      <c r="AU43" s="68" t="str">
        <f t="shared" si="6"/>
        <v/>
      </c>
      <c r="AV43" s="68" t="str">
        <f t="shared" si="7"/>
        <v/>
      </c>
      <c r="AW43" s="68" t="str">
        <f t="shared" si="8"/>
        <v/>
      </c>
      <c r="AX43" s="68" t="str">
        <f t="shared" si="9"/>
        <v/>
      </c>
      <c r="AY43" s="68" t="str">
        <f t="shared" si="10"/>
        <v/>
      </c>
      <c r="AZ43" s="68" t="str">
        <f t="shared" si="11"/>
        <v/>
      </c>
      <c r="BA43" s="68" t="str">
        <f t="shared" si="12"/>
        <v/>
      </c>
      <c r="BB43" s="68" t="str">
        <f t="shared" si="13"/>
        <v/>
      </c>
      <c r="BC43" s="68" t="str">
        <f t="shared" si="14"/>
        <v/>
      </c>
      <c r="BD43" s="68" t="str">
        <f t="shared" si="15"/>
        <v/>
      </c>
      <c r="BE43" s="68" t="str">
        <f t="shared" si="16"/>
        <v/>
      </c>
      <c r="BF43" s="68" t="str">
        <f t="shared" si="17"/>
        <v/>
      </c>
      <c r="BG43" s="68" t="str">
        <f t="shared" si="18"/>
        <v/>
      </c>
    </row>
    <row r="44" spans="1:59" x14ac:dyDescent="0.25">
      <c r="A44" s="1" t="str">
        <f>'[2]Discounts %'!$E47</f>
        <v>HV</v>
      </c>
      <c r="B44" s="1" t="str">
        <f>'[2]Discounts per kWh'!$F47</f>
        <v>HV Medium Non-Domestic</v>
      </c>
      <c r="C44" s="1" t="str">
        <f t="shared" si="3"/>
        <v>HVHV Medium Non-Domestic</v>
      </c>
      <c r="D44" s="7">
        <f>'[1]Discounts per kWh'!X47</f>
        <v>0</v>
      </c>
      <c r="E44" s="7">
        <f>'[1]Discounts per kWh'!Y47</f>
        <v>0</v>
      </c>
      <c r="F44" s="7">
        <f>'[1]Discounts per kWh'!Z47</f>
        <v>0</v>
      </c>
      <c r="G44" s="7">
        <f>'[1]Discounts per kWh'!AA47</f>
        <v>0</v>
      </c>
      <c r="H44" s="7">
        <f>'[1]Discounts per kWh'!AB47</f>
        <v>0</v>
      </c>
      <c r="I44" s="7">
        <f>'[1]Discounts per kWh'!AC47</f>
        <v>0</v>
      </c>
      <c r="J44" s="7">
        <f>'[1]Discounts per kWh'!AD47</f>
        <v>0</v>
      </c>
      <c r="K44" s="7">
        <f>'[1]Discounts per kWh'!AE47</f>
        <v>0</v>
      </c>
      <c r="L44" s="7">
        <f>'[1]Discounts per kWh'!AF47</f>
        <v>0</v>
      </c>
      <c r="M44" s="7">
        <f>'[1]Discounts per kWh'!AG47</f>
        <v>0</v>
      </c>
      <c r="N44" s="7">
        <f>'[1]Discounts per kWh'!AH47</f>
        <v>0</v>
      </c>
      <c r="O44" s="7">
        <f>'[1]Discounts per kWh'!AI47</f>
        <v>0</v>
      </c>
      <c r="P44" s="7">
        <f>'[1]Discounts per kWh'!AJ47</f>
        <v>0</v>
      </c>
      <c r="Q44" s="7">
        <f>'[1]Discounts per kWh'!AK47</f>
        <v>0</v>
      </c>
      <c r="R44" s="2">
        <f>'[2]Discounts per kWh'!X47</f>
        <v>0</v>
      </c>
      <c r="S44" s="2">
        <f>'[2]Discounts per kWh'!Y47</f>
        <v>0</v>
      </c>
      <c r="T44" s="2">
        <f>'[2]Discounts per kWh'!Z47</f>
        <v>0</v>
      </c>
      <c r="U44" s="2">
        <f>'[2]Discounts per kWh'!AA47</f>
        <v>0</v>
      </c>
      <c r="V44" s="2">
        <f>'[2]Discounts per kWh'!AB47</f>
        <v>0</v>
      </c>
      <c r="W44" s="2">
        <f>'[2]Discounts per kWh'!AC47</f>
        <v>0</v>
      </c>
      <c r="X44" s="2">
        <f>'[2]Discounts per kWh'!AD47</f>
        <v>0</v>
      </c>
      <c r="Y44" s="2">
        <f>'[2]Discounts per kWh'!AE47</f>
        <v>0</v>
      </c>
      <c r="Z44" s="2">
        <f>'[2]Discounts per kWh'!AF47</f>
        <v>0</v>
      </c>
      <c r="AA44" s="2">
        <f>'[2]Discounts per kWh'!AG47</f>
        <v>0</v>
      </c>
      <c r="AB44" s="2">
        <f>'[2]Discounts per kWh'!AH47</f>
        <v>0</v>
      </c>
      <c r="AC44" s="2">
        <f>'[2]Discounts per kWh'!AI47</f>
        <v>0</v>
      </c>
      <c r="AD44" s="2">
        <f>'[2]Discounts per kWh'!AJ47</f>
        <v>0</v>
      </c>
      <c r="AE44" s="2">
        <f>'[2]Discounts per kWh'!AK47</f>
        <v>0</v>
      </c>
      <c r="AF44" s="7">
        <f t="shared" si="19"/>
        <v>0</v>
      </c>
      <c r="AG44" s="7">
        <f t="shared" si="20"/>
        <v>0</v>
      </c>
      <c r="AH44" s="7">
        <f t="shared" si="21"/>
        <v>0</v>
      </c>
      <c r="AI44" s="7">
        <f t="shared" si="22"/>
        <v>0</v>
      </c>
      <c r="AJ44" s="7">
        <f t="shared" si="23"/>
        <v>0</v>
      </c>
      <c r="AK44" s="7">
        <f t="shared" si="24"/>
        <v>0</v>
      </c>
      <c r="AL44" s="7">
        <f t="shared" si="25"/>
        <v>0</v>
      </c>
      <c r="AM44" s="7">
        <f t="shared" si="26"/>
        <v>0</v>
      </c>
      <c r="AN44" s="7">
        <f t="shared" si="27"/>
        <v>0</v>
      </c>
      <c r="AO44" s="7">
        <f t="shared" si="28"/>
        <v>0</v>
      </c>
      <c r="AP44" s="7">
        <f t="shared" si="29"/>
        <v>0</v>
      </c>
      <c r="AQ44" s="7">
        <f t="shared" si="30"/>
        <v>0</v>
      </c>
      <c r="AR44" s="7">
        <f t="shared" si="31"/>
        <v>0</v>
      </c>
      <c r="AS44" s="7">
        <f t="shared" si="32"/>
        <v>0</v>
      </c>
      <c r="AT44" s="68" t="str">
        <f t="shared" si="5"/>
        <v/>
      </c>
      <c r="AU44" s="68" t="str">
        <f t="shared" si="6"/>
        <v/>
      </c>
      <c r="AV44" s="68" t="str">
        <f t="shared" si="7"/>
        <v/>
      </c>
      <c r="AW44" s="68" t="str">
        <f t="shared" si="8"/>
        <v/>
      </c>
      <c r="AX44" s="68" t="str">
        <f t="shared" si="9"/>
        <v/>
      </c>
      <c r="AY44" s="68" t="str">
        <f t="shared" si="10"/>
        <v/>
      </c>
      <c r="AZ44" s="68" t="str">
        <f t="shared" si="11"/>
        <v/>
      </c>
      <c r="BA44" s="68" t="str">
        <f t="shared" si="12"/>
        <v/>
      </c>
      <c r="BB44" s="68" t="str">
        <f t="shared" si="13"/>
        <v/>
      </c>
      <c r="BC44" s="68" t="str">
        <f t="shared" si="14"/>
        <v/>
      </c>
      <c r="BD44" s="68" t="str">
        <f t="shared" si="15"/>
        <v/>
      </c>
      <c r="BE44" s="68" t="str">
        <f t="shared" si="16"/>
        <v/>
      </c>
      <c r="BF44" s="68" t="str">
        <f t="shared" si="17"/>
        <v/>
      </c>
      <c r="BG44" s="68" t="str">
        <f t="shared" si="18"/>
        <v/>
      </c>
    </row>
    <row r="45" spans="1:59" x14ac:dyDescent="0.25">
      <c r="A45" s="1" t="str">
        <f>'[2]Discounts %'!$E48</f>
        <v>HV</v>
      </c>
      <c r="B45" s="1" t="str">
        <f>'[2]Discounts per kWh'!$F48</f>
        <v>LV Network Domestic</v>
      </c>
      <c r="C45" s="1" t="str">
        <f t="shared" si="3"/>
        <v>HVLV Network Domestic</v>
      </c>
      <c r="D45" s="7">
        <f>'[1]Discounts per kWh'!X48</f>
        <v>1.3933381267576002</v>
      </c>
      <c r="E45" s="7">
        <f>'[1]Discounts per kWh'!Y48</f>
        <v>1.671626399804832</v>
      </c>
      <c r="F45" s="7">
        <f>'[1]Discounts per kWh'!Z48</f>
        <v>1.4941731947694072</v>
      </c>
      <c r="G45" s="7">
        <f>'[1]Discounts per kWh'!AA48</f>
        <v>2.1131584611592098</v>
      </c>
      <c r="H45" s="7">
        <f>'[1]Discounts per kWh'!AB48</f>
        <v>1.3071298991745677</v>
      </c>
      <c r="I45" s="7">
        <f>'[1]Discounts per kWh'!AC48</f>
        <v>1.8348288670644297</v>
      </c>
      <c r="J45" s="7">
        <f>'[1]Discounts per kWh'!AD48</f>
        <v>1.8061277186786571</v>
      </c>
      <c r="K45" s="7">
        <f>'[1]Discounts per kWh'!AE48</f>
        <v>0.90799083748059539</v>
      </c>
      <c r="L45" s="7">
        <f>'[1]Discounts per kWh'!AF48</f>
        <v>1.1942300132786043</v>
      </c>
      <c r="M45" s="7">
        <f>'[1]Discounts per kWh'!AG48</f>
        <v>0.96898852895783061</v>
      </c>
      <c r="N45" s="7">
        <f>'[1]Discounts per kWh'!AH48</f>
        <v>1.0863757402836296</v>
      </c>
      <c r="O45" s="7">
        <f>'[1]Discounts per kWh'!AI48</f>
        <v>1.3674721363468374</v>
      </c>
      <c r="P45" s="7">
        <f>'[1]Discounts per kWh'!AJ48</f>
        <v>1.9437268790657054</v>
      </c>
      <c r="Q45" s="7">
        <f>'[1]Discounts per kWh'!AK48</f>
        <v>2.0535113143824151</v>
      </c>
      <c r="R45" s="2">
        <f>'[2]Discounts per kWh'!X48</f>
        <v>1.5121464869222718</v>
      </c>
      <c r="S45" s="2">
        <f>'[2]Discounts per kWh'!Y48</f>
        <v>1.8107326445746352</v>
      </c>
      <c r="T45" s="2">
        <f>'[2]Discounts per kWh'!Z48</f>
        <v>1.5456284145939558</v>
      </c>
      <c r="U45" s="2">
        <f>'[2]Discounts per kWh'!AA48</f>
        <v>2.2144227004706609</v>
      </c>
      <c r="V45" s="2">
        <f>'[2]Discounts per kWh'!AB48</f>
        <v>1.2862023919906054</v>
      </c>
      <c r="W45" s="2">
        <f>'[2]Discounts per kWh'!AC48</f>
        <v>1.9372524806403961</v>
      </c>
      <c r="X45" s="2">
        <f>'[2]Discounts per kWh'!AD48</f>
        <v>2.0799636414703828</v>
      </c>
      <c r="Y45" s="2">
        <f>'[2]Discounts per kWh'!AE48</f>
        <v>0.97107773244985895</v>
      </c>
      <c r="Z45" s="2">
        <f>'[2]Discounts per kWh'!AF48</f>
        <v>1.2965424442143356</v>
      </c>
      <c r="AA45" s="2">
        <f>'[2]Discounts per kWh'!AG48</f>
        <v>1.0603924656484849</v>
      </c>
      <c r="AB45" s="2">
        <f>'[2]Discounts per kWh'!AH48</f>
        <v>1.1410199193115484</v>
      </c>
      <c r="AC45" s="2">
        <f>'[2]Discounts per kWh'!AI48</f>
        <v>1.4015094017941339</v>
      </c>
      <c r="AD45" s="2">
        <f>'[2]Discounts per kWh'!AJ48</f>
        <v>1.9687082906667572</v>
      </c>
      <c r="AE45" s="2">
        <f>'[2]Discounts per kWh'!AK48</f>
        <v>2.1168446232456426</v>
      </c>
      <c r="AF45" s="7">
        <f t="shared" si="19"/>
        <v>0.11880836016467167</v>
      </c>
      <c r="AG45" s="7">
        <f t="shared" si="20"/>
        <v>0.13910624476980327</v>
      </c>
      <c r="AH45" s="7">
        <f t="shared" si="21"/>
        <v>5.1455219824548593E-2</v>
      </c>
      <c r="AI45" s="7">
        <f t="shared" si="22"/>
        <v>0.10126423931145112</v>
      </c>
      <c r="AJ45" s="7">
        <f t="shared" si="23"/>
        <v>-2.0927507183962302E-2</v>
      </c>
      <c r="AK45" s="7">
        <f t="shared" si="24"/>
        <v>0.10242361357596641</v>
      </c>
      <c r="AL45" s="7">
        <f t="shared" si="25"/>
        <v>0.27383592279172575</v>
      </c>
      <c r="AM45" s="7">
        <f t="shared" si="26"/>
        <v>6.3086894969263563E-2</v>
      </c>
      <c r="AN45" s="7">
        <f t="shared" si="27"/>
        <v>0.10231243093573128</v>
      </c>
      <c r="AO45" s="7">
        <f t="shared" si="28"/>
        <v>9.1403936690654275E-2</v>
      </c>
      <c r="AP45" s="7">
        <f t="shared" si="29"/>
        <v>5.4644179027918849E-2</v>
      </c>
      <c r="AQ45" s="7">
        <f t="shared" si="30"/>
        <v>3.4037265447296461E-2</v>
      </c>
      <c r="AR45" s="7">
        <f t="shared" si="31"/>
        <v>2.4981411601051828E-2</v>
      </c>
      <c r="AS45" s="7">
        <f t="shared" si="32"/>
        <v>6.3333308863227522E-2</v>
      </c>
      <c r="AT45" s="68">
        <f t="shared" si="5"/>
        <v>8.5268864666143473E-2</v>
      </c>
      <c r="AU45" s="68">
        <f t="shared" si="6"/>
        <v>8.321610904568412E-2</v>
      </c>
      <c r="AV45" s="68">
        <f t="shared" si="7"/>
        <v>3.4437252658979449E-2</v>
      </c>
      <c r="AW45" s="68">
        <f t="shared" si="8"/>
        <v>4.7920797788113277E-2</v>
      </c>
      <c r="AX45" s="68">
        <f t="shared" si="9"/>
        <v>-1.6010273498584724E-2</v>
      </c>
      <c r="AY45" s="68">
        <f t="shared" si="10"/>
        <v>5.5821889122463768E-2</v>
      </c>
      <c r="AZ45" s="68">
        <f t="shared" si="11"/>
        <v>0.15161492731646967</v>
      </c>
      <c r="BA45" s="68">
        <f t="shared" si="12"/>
        <v>6.9479660328193332E-2</v>
      </c>
      <c r="BB45" s="68">
        <f t="shared" si="13"/>
        <v>8.5672299136784966E-2</v>
      </c>
      <c r="BC45" s="68">
        <f t="shared" si="14"/>
        <v>9.432922471121645E-2</v>
      </c>
      <c r="BD45" s="68">
        <f t="shared" si="15"/>
        <v>5.0299520692216874E-2</v>
      </c>
      <c r="BE45" s="68">
        <f t="shared" si="16"/>
        <v>2.4890646428983948E-2</v>
      </c>
      <c r="BF45" s="68">
        <f t="shared" si="17"/>
        <v>1.2852326049562934E-2</v>
      </c>
      <c r="BG45" s="68">
        <f t="shared" si="18"/>
        <v>3.0841470616525309E-2</v>
      </c>
    </row>
    <row r="46" spans="1:59" x14ac:dyDescent="0.25">
      <c r="A46" s="1" t="str">
        <f>'[2]Discounts %'!$E49</f>
        <v>HV</v>
      </c>
      <c r="B46" s="1" t="str">
        <f>'[2]Discounts per kWh'!$F49</f>
        <v>LV Network Non-Domestic Non-CT</v>
      </c>
      <c r="C46" s="1" t="str">
        <f t="shared" si="3"/>
        <v>HVLV Network Non-Domestic Non-CT</v>
      </c>
      <c r="D46" s="7">
        <f>'[1]Discounts per kWh'!X49</f>
        <v>1.3933381267576002</v>
      </c>
      <c r="E46" s="7">
        <f>'[1]Discounts per kWh'!Y49</f>
        <v>1.671626399804832</v>
      </c>
      <c r="F46" s="7">
        <f>'[1]Discounts per kWh'!Z49</f>
        <v>1.4941731947694075</v>
      </c>
      <c r="G46" s="7">
        <f>'[1]Discounts per kWh'!AA49</f>
        <v>2.1131584611592098</v>
      </c>
      <c r="H46" s="7">
        <f>'[1]Discounts per kWh'!AB49</f>
        <v>1.3071298991745677</v>
      </c>
      <c r="I46" s="7">
        <f>'[1]Discounts per kWh'!AC49</f>
        <v>1.8348288670644295</v>
      </c>
      <c r="J46" s="7">
        <f>'[1]Discounts per kWh'!AD49</f>
        <v>1.8061277186786573</v>
      </c>
      <c r="K46" s="7">
        <f>'[1]Discounts per kWh'!AE49</f>
        <v>0.73974678547872308</v>
      </c>
      <c r="L46" s="7">
        <f>'[1]Discounts per kWh'!AF49</f>
        <v>1.1942300132786048</v>
      </c>
      <c r="M46" s="7">
        <f>'[1]Discounts per kWh'!AG49</f>
        <v>0.9689885289578305</v>
      </c>
      <c r="N46" s="7">
        <f>'[1]Discounts per kWh'!AH49</f>
        <v>1.0863757402836298</v>
      </c>
      <c r="O46" s="7">
        <f>'[1]Discounts per kWh'!AI49</f>
        <v>1.3674721363468372</v>
      </c>
      <c r="P46" s="7">
        <f>'[1]Discounts per kWh'!AJ49</f>
        <v>1.9437268790657047</v>
      </c>
      <c r="Q46" s="7">
        <f>'[1]Discounts per kWh'!AK49</f>
        <v>2.0535113143824151</v>
      </c>
      <c r="R46" s="2">
        <f>'[2]Discounts per kWh'!X49</f>
        <v>1.5121464869222718</v>
      </c>
      <c r="S46" s="2">
        <f>'[2]Discounts per kWh'!Y49</f>
        <v>1.8107326445746346</v>
      </c>
      <c r="T46" s="2">
        <f>'[2]Discounts per kWh'!Z49</f>
        <v>1.5456284145939556</v>
      </c>
      <c r="U46" s="2">
        <f>'[2]Discounts per kWh'!AA49</f>
        <v>2.2144227004706605</v>
      </c>
      <c r="V46" s="2">
        <f>'[2]Discounts per kWh'!AB49</f>
        <v>1.2862023919906056</v>
      </c>
      <c r="W46" s="2">
        <f>'[2]Discounts per kWh'!AC49</f>
        <v>1.9372524806403959</v>
      </c>
      <c r="X46" s="2">
        <f>'[2]Discounts per kWh'!AD49</f>
        <v>2.0799636414703828</v>
      </c>
      <c r="Y46" s="2">
        <f>'[2]Discounts per kWh'!AE49</f>
        <v>0.89311796293744794</v>
      </c>
      <c r="Z46" s="2">
        <f>'[2]Discounts per kWh'!AF49</f>
        <v>1.2965424442143356</v>
      </c>
      <c r="AA46" s="2">
        <f>'[2]Discounts per kWh'!AG49</f>
        <v>1.0603924656484849</v>
      </c>
      <c r="AB46" s="2">
        <f>'[2]Discounts per kWh'!AH49</f>
        <v>1.1410199193115487</v>
      </c>
      <c r="AC46" s="2">
        <f>'[2]Discounts per kWh'!AI49</f>
        <v>1.4015094017941339</v>
      </c>
      <c r="AD46" s="2">
        <f>'[2]Discounts per kWh'!AJ49</f>
        <v>1.9687082906667572</v>
      </c>
      <c r="AE46" s="2">
        <f>'[2]Discounts per kWh'!AK49</f>
        <v>2.1168446232456426</v>
      </c>
      <c r="AF46" s="7">
        <f t="shared" si="19"/>
        <v>0.11880836016467167</v>
      </c>
      <c r="AG46" s="7">
        <f t="shared" si="20"/>
        <v>0.1391062447698026</v>
      </c>
      <c r="AH46" s="7">
        <f t="shared" si="21"/>
        <v>5.1455219824548148E-2</v>
      </c>
      <c r="AI46" s="7">
        <f t="shared" si="22"/>
        <v>0.10126423931145068</v>
      </c>
      <c r="AJ46" s="7">
        <f t="shared" si="23"/>
        <v>-2.092750718396208E-2</v>
      </c>
      <c r="AK46" s="7">
        <f t="shared" si="24"/>
        <v>0.10242361357596641</v>
      </c>
      <c r="AL46" s="7">
        <f t="shared" si="25"/>
        <v>0.27383592279172553</v>
      </c>
      <c r="AM46" s="7">
        <f t="shared" si="26"/>
        <v>0.15337117745872486</v>
      </c>
      <c r="AN46" s="7">
        <f t="shared" si="27"/>
        <v>0.10231243093573084</v>
      </c>
      <c r="AO46" s="7">
        <f t="shared" si="28"/>
        <v>9.1403936690654386E-2</v>
      </c>
      <c r="AP46" s="7">
        <f t="shared" si="29"/>
        <v>5.4644179027918849E-2</v>
      </c>
      <c r="AQ46" s="7">
        <f t="shared" si="30"/>
        <v>3.4037265447296683E-2</v>
      </c>
      <c r="AR46" s="7">
        <f t="shared" si="31"/>
        <v>2.4981411601052494E-2</v>
      </c>
      <c r="AS46" s="7">
        <f t="shared" si="32"/>
        <v>6.3333308863227522E-2</v>
      </c>
      <c r="AT46" s="68">
        <f t="shared" si="5"/>
        <v>8.5268864666143473E-2</v>
      </c>
      <c r="AU46" s="68">
        <f t="shared" si="6"/>
        <v>8.3216109045683731E-2</v>
      </c>
      <c r="AV46" s="68">
        <f t="shared" si="7"/>
        <v>3.4437252658979151E-2</v>
      </c>
      <c r="AW46" s="68">
        <f t="shared" si="8"/>
        <v>4.7920797788113069E-2</v>
      </c>
      <c r="AX46" s="68">
        <f t="shared" si="9"/>
        <v>-1.6010273498584554E-2</v>
      </c>
      <c r="AY46" s="68">
        <f t="shared" si="10"/>
        <v>5.5821889122463775E-2</v>
      </c>
      <c r="AZ46" s="68">
        <f t="shared" si="11"/>
        <v>0.15161492731646953</v>
      </c>
      <c r="BA46" s="68">
        <f t="shared" si="12"/>
        <v>0.20732929222459756</v>
      </c>
      <c r="BB46" s="68">
        <f t="shared" si="13"/>
        <v>8.5672299136784563E-2</v>
      </c>
      <c r="BC46" s="68">
        <f t="shared" si="14"/>
        <v>9.4329224711216575E-2</v>
      </c>
      <c r="BD46" s="68">
        <f t="shared" si="15"/>
        <v>5.0299520692216861E-2</v>
      </c>
      <c r="BE46" s="68">
        <f t="shared" si="16"/>
        <v>2.4890646428984115E-2</v>
      </c>
      <c r="BF46" s="68">
        <f t="shared" si="17"/>
        <v>1.2852326049563281E-2</v>
      </c>
      <c r="BG46" s="68">
        <f t="shared" si="18"/>
        <v>3.0841470616525309E-2</v>
      </c>
    </row>
    <row r="47" spans="1:59" x14ac:dyDescent="0.25">
      <c r="A47" s="1" t="str">
        <f>'[2]Discounts %'!$E50</f>
        <v>HV</v>
      </c>
      <c r="B47" s="1" t="str">
        <f>'[2]Discounts per kWh'!$F50</f>
        <v>LV HH Metered</v>
      </c>
      <c r="C47" s="1" t="str">
        <f t="shared" si="3"/>
        <v>HVLV HH Metered</v>
      </c>
      <c r="D47" s="7">
        <f>'[1]Discounts per kWh'!X50</f>
        <v>1.3933381267575999</v>
      </c>
      <c r="E47" s="7">
        <f>'[1]Discounts per kWh'!Y50</f>
        <v>1.671626399804832</v>
      </c>
      <c r="F47" s="7">
        <f>'[1]Discounts per kWh'!Z50</f>
        <v>1.4941731947694075</v>
      </c>
      <c r="G47" s="7">
        <f>'[1]Discounts per kWh'!AA50</f>
        <v>2.1131584611592102</v>
      </c>
      <c r="H47" s="7">
        <f>'[1]Discounts per kWh'!AB50</f>
        <v>1.3071298991745677</v>
      </c>
      <c r="I47" s="7">
        <f>'[1]Discounts per kWh'!AC50</f>
        <v>1.8348288670644304</v>
      </c>
      <c r="J47" s="7">
        <f>'[1]Discounts per kWh'!AD50</f>
        <v>1.8061277186786571</v>
      </c>
      <c r="K47" s="7">
        <f>'[1]Discounts per kWh'!AE50</f>
        <v>0.9079908374805955</v>
      </c>
      <c r="L47" s="7">
        <f>'[1]Discounts per kWh'!AF50</f>
        <v>1.1942300132786041</v>
      </c>
      <c r="M47" s="7">
        <f>'[1]Discounts per kWh'!AG50</f>
        <v>0.9689885289578305</v>
      </c>
      <c r="N47" s="7">
        <f>'[1]Discounts per kWh'!AH50</f>
        <v>1.0863757402836298</v>
      </c>
      <c r="O47" s="7">
        <f>'[1]Discounts per kWh'!AI50</f>
        <v>1.3674721363468372</v>
      </c>
      <c r="P47" s="7">
        <f>'[1]Discounts per kWh'!AJ50</f>
        <v>1.9437268790657052</v>
      </c>
      <c r="Q47" s="7">
        <f>'[1]Discounts per kWh'!AK50</f>
        <v>2.0535113143824151</v>
      </c>
      <c r="R47" s="2">
        <f>'[2]Discounts per kWh'!X50</f>
        <v>1.5121464869222718</v>
      </c>
      <c r="S47" s="2">
        <f>'[2]Discounts per kWh'!Y50</f>
        <v>1.8107326445746343</v>
      </c>
      <c r="T47" s="2">
        <f>'[2]Discounts per kWh'!Z50</f>
        <v>1.5456284145939561</v>
      </c>
      <c r="U47" s="2">
        <f>'[2]Discounts per kWh'!AA50</f>
        <v>2.2144227004706605</v>
      </c>
      <c r="V47" s="2">
        <f>'[2]Discounts per kWh'!AB50</f>
        <v>1.2862023919906052</v>
      </c>
      <c r="W47" s="2">
        <f>'[2]Discounts per kWh'!AC50</f>
        <v>1.9372524806403957</v>
      </c>
      <c r="X47" s="2">
        <f>'[2]Discounts per kWh'!AD50</f>
        <v>2.0799636414703828</v>
      </c>
      <c r="Y47" s="2">
        <f>'[2]Discounts per kWh'!AE50</f>
        <v>0.97107773244985873</v>
      </c>
      <c r="Z47" s="2">
        <f>'[2]Discounts per kWh'!AF50</f>
        <v>1.2965424442143356</v>
      </c>
      <c r="AA47" s="2">
        <f>'[2]Discounts per kWh'!AG50</f>
        <v>1.0603924656484847</v>
      </c>
      <c r="AB47" s="2">
        <f>'[2]Discounts per kWh'!AH50</f>
        <v>1.1410199193115484</v>
      </c>
      <c r="AC47" s="2">
        <f>'[2]Discounts per kWh'!AI50</f>
        <v>1.4015094017941339</v>
      </c>
      <c r="AD47" s="2">
        <f>'[2]Discounts per kWh'!AJ50</f>
        <v>1.9687082906667575</v>
      </c>
      <c r="AE47" s="2">
        <f>'[2]Discounts per kWh'!AK50</f>
        <v>2.1168446232456426</v>
      </c>
      <c r="AF47" s="7">
        <f t="shared" si="19"/>
        <v>0.11880836016467189</v>
      </c>
      <c r="AG47" s="7">
        <f t="shared" si="20"/>
        <v>0.13910624476980238</v>
      </c>
      <c r="AH47" s="7">
        <f t="shared" si="21"/>
        <v>5.1455219824548593E-2</v>
      </c>
      <c r="AI47" s="7">
        <f t="shared" si="22"/>
        <v>0.10126423931145023</v>
      </c>
      <c r="AJ47" s="7">
        <f t="shared" si="23"/>
        <v>-2.0927507183962524E-2</v>
      </c>
      <c r="AK47" s="7">
        <f t="shared" si="24"/>
        <v>0.1024236135759653</v>
      </c>
      <c r="AL47" s="7">
        <f t="shared" si="25"/>
        <v>0.27383592279172575</v>
      </c>
      <c r="AM47" s="7">
        <f t="shared" si="26"/>
        <v>6.308689496926323E-2</v>
      </c>
      <c r="AN47" s="7">
        <f t="shared" si="27"/>
        <v>0.1023124309357315</v>
      </c>
      <c r="AO47" s="7">
        <f t="shared" si="28"/>
        <v>9.1403936690654164E-2</v>
      </c>
      <c r="AP47" s="7">
        <f t="shared" si="29"/>
        <v>5.4644179027918627E-2</v>
      </c>
      <c r="AQ47" s="7">
        <f t="shared" si="30"/>
        <v>3.4037265447296683E-2</v>
      </c>
      <c r="AR47" s="7">
        <f t="shared" si="31"/>
        <v>2.4981411601052272E-2</v>
      </c>
      <c r="AS47" s="7">
        <f t="shared" si="32"/>
        <v>6.3333308863227522E-2</v>
      </c>
      <c r="AT47" s="68">
        <f t="shared" si="5"/>
        <v>8.526886466614364E-2</v>
      </c>
      <c r="AU47" s="68">
        <f t="shared" si="6"/>
        <v>8.3216109045683592E-2</v>
      </c>
      <c r="AV47" s="68">
        <f t="shared" si="7"/>
        <v>3.4437252658979449E-2</v>
      </c>
      <c r="AW47" s="68">
        <f t="shared" si="8"/>
        <v>4.7920797788112847E-2</v>
      </c>
      <c r="AX47" s="68">
        <f t="shared" si="9"/>
        <v>-1.6010273498584894E-2</v>
      </c>
      <c r="AY47" s="68">
        <f t="shared" si="10"/>
        <v>5.5821889122463143E-2</v>
      </c>
      <c r="AZ47" s="68">
        <f t="shared" si="11"/>
        <v>0.15161492731646967</v>
      </c>
      <c r="BA47" s="68">
        <f t="shared" si="12"/>
        <v>6.9479660328192958E-2</v>
      </c>
      <c r="BB47" s="68">
        <f t="shared" si="13"/>
        <v>8.5672299136785174E-2</v>
      </c>
      <c r="BC47" s="68">
        <f t="shared" si="14"/>
        <v>9.4329224711216353E-2</v>
      </c>
      <c r="BD47" s="68">
        <f t="shared" si="15"/>
        <v>5.0299520692216659E-2</v>
      </c>
      <c r="BE47" s="68">
        <f t="shared" si="16"/>
        <v>2.4890646428984115E-2</v>
      </c>
      <c r="BF47" s="68">
        <f t="shared" si="17"/>
        <v>1.2852326049563163E-2</v>
      </c>
      <c r="BG47" s="68">
        <f t="shared" si="18"/>
        <v>3.0841470616525309E-2</v>
      </c>
    </row>
    <row r="48" spans="1:59" x14ac:dyDescent="0.25">
      <c r="A48" s="1" t="str">
        <f>'[2]Discounts %'!$E51</f>
        <v>HV</v>
      </c>
      <c r="B48" s="1" t="str">
        <f>'[2]Discounts per kWh'!$F51</f>
        <v>LV Sub HH Metered</v>
      </c>
      <c r="C48" s="1" t="str">
        <f t="shared" si="3"/>
        <v>HVLV Sub HH Metered</v>
      </c>
      <c r="D48" s="7">
        <f>'[1]Discounts per kWh'!X51</f>
        <v>0.50966282910252947</v>
      </c>
      <c r="E48" s="7">
        <f>'[1]Discounts per kWh'!Y51</f>
        <v>0.61108678042326803</v>
      </c>
      <c r="F48" s="7">
        <f>'[1]Discounts per kWh'!Z51</f>
        <v>0.53864117407284917</v>
      </c>
      <c r="G48" s="7">
        <f>'[1]Discounts per kWh'!AA51</f>
        <v>1.0298600459683789</v>
      </c>
      <c r="H48" s="7">
        <f>'[1]Discounts per kWh'!AB51</f>
        <v>0.47063793927497727</v>
      </c>
      <c r="I48" s="7">
        <f>'[1]Discounts per kWh'!AC51</f>
        <v>0.74337316620972782</v>
      </c>
      <c r="J48" s="7">
        <f>'[1]Discounts per kWh'!AD51</f>
        <v>0.66857034765868462</v>
      </c>
      <c r="K48" s="7">
        <f>'[1]Discounts per kWh'!AE51</f>
        <v>0.35457428184122125</v>
      </c>
      <c r="L48" s="7">
        <f>'[1]Discounts per kWh'!AF51</f>
        <v>0.43935387787720581</v>
      </c>
      <c r="M48" s="7">
        <f>'[1]Discounts per kWh'!AG51</f>
        <v>0.32620142401382507</v>
      </c>
      <c r="N48" s="7">
        <f>'[1]Discounts per kWh'!AH51</f>
        <v>0.38696063828620447</v>
      </c>
      <c r="O48" s="7">
        <f>'[1]Discounts per kWh'!AI51</f>
        <v>0.4403396477058597</v>
      </c>
      <c r="P48" s="7">
        <f>'[1]Discounts per kWh'!AJ51</f>
        <v>0.71826998384134488</v>
      </c>
      <c r="Q48" s="7">
        <f>'[1]Discounts per kWh'!AK51</f>
        <v>0.93551498515526044</v>
      </c>
      <c r="R48" s="2">
        <f>'[2]Discounts per kWh'!X51</f>
        <v>0.54880347943158247</v>
      </c>
      <c r="S48" s="2">
        <f>'[2]Discounts per kWh'!Y51</f>
        <v>0.65656465070149694</v>
      </c>
      <c r="T48" s="2">
        <f>'[2]Discounts per kWh'!Z51</f>
        <v>0.55175073121179385</v>
      </c>
      <c r="U48" s="2">
        <f>'[2]Discounts per kWh'!AA51</f>
        <v>1.0686181823189789</v>
      </c>
      <c r="V48" s="2">
        <f>'[2]Discounts per kWh'!AB51</f>
        <v>0.4579159258074354</v>
      </c>
      <c r="W48" s="2">
        <f>'[2]Discounts per kWh'!AC51</f>
        <v>0.7766194782267285</v>
      </c>
      <c r="X48" s="2">
        <f>'[2]Discounts per kWh'!AD51</f>
        <v>0.76117722760460771</v>
      </c>
      <c r="Y48" s="2">
        <f>'[2]Discounts per kWh'!AE51</f>
        <v>0.37687847757487841</v>
      </c>
      <c r="Z48" s="2">
        <f>'[2]Discounts per kWh'!AF51</f>
        <v>0.47135573731873198</v>
      </c>
      <c r="AA48" s="2">
        <f>'[2]Discounts per kWh'!AG51</f>
        <v>0.35375193274402983</v>
      </c>
      <c r="AB48" s="2">
        <f>'[2]Discounts per kWh'!AH51</f>
        <v>0.40108313690375252</v>
      </c>
      <c r="AC48" s="2">
        <f>'[2]Discounts per kWh'!AI51</f>
        <v>0.44581527221889689</v>
      </c>
      <c r="AD48" s="2">
        <f>'[2]Discounts per kWh'!AJ51</f>
        <v>0.72056732949773306</v>
      </c>
      <c r="AE48" s="2">
        <f>'[2]Discounts per kWh'!AK51</f>
        <v>0.956451071256749</v>
      </c>
      <c r="AF48" s="7">
        <f t="shared" si="19"/>
        <v>3.9140650329053006E-2</v>
      </c>
      <c r="AG48" s="7">
        <f t="shared" si="20"/>
        <v>4.5477870278228916E-2</v>
      </c>
      <c r="AH48" s="7">
        <f t="shared" si="21"/>
        <v>1.3109557138944683E-2</v>
      </c>
      <c r="AI48" s="7">
        <f t="shared" si="22"/>
        <v>3.8758136350599992E-2</v>
      </c>
      <c r="AJ48" s="7">
        <f t="shared" si="23"/>
        <v>-1.2722013467541871E-2</v>
      </c>
      <c r="AK48" s="7">
        <f t="shared" si="24"/>
        <v>3.3246312017000679E-2</v>
      </c>
      <c r="AL48" s="7">
        <f t="shared" si="25"/>
        <v>9.2606879945923093E-2</v>
      </c>
      <c r="AM48" s="7">
        <f t="shared" si="26"/>
        <v>2.2304195733657162E-2</v>
      </c>
      <c r="AN48" s="7">
        <f t="shared" si="27"/>
        <v>3.200185944152617E-2</v>
      </c>
      <c r="AO48" s="7">
        <f t="shared" si="28"/>
        <v>2.7550508730204759E-2</v>
      </c>
      <c r="AP48" s="7">
        <f t="shared" si="29"/>
        <v>1.4122498617548052E-2</v>
      </c>
      <c r="AQ48" s="7">
        <f t="shared" si="30"/>
        <v>5.4756245130371806E-3</v>
      </c>
      <c r="AR48" s="7">
        <f t="shared" si="31"/>
        <v>2.2973456563881722E-3</v>
      </c>
      <c r="AS48" s="7">
        <f t="shared" si="32"/>
        <v>2.093608610148856E-2</v>
      </c>
      <c r="AT48" s="68">
        <f t="shared" si="5"/>
        <v>7.6797145277351653E-2</v>
      </c>
      <c r="AU48" s="68">
        <f t="shared" si="6"/>
        <v>7.4421296181090293E-2</v>
      </c>
      <c r="AV48" s="68">
        <f t="shared" si="7"/>
        <v>2.4338200958197942E-2</v>
      </c>
      <c r="AW48" s="68">
        <f t="shared" si="8"/>
        <v>3.7634372264782501E-2</v>
      </c>
      <c r="AX48" s="68">
        <f t="shared" si="9"/>
        <v>-2.7031423533640887E-2</v>
      </c>
      <c r="AY48" s="68">
        <f t="shared" si="10"/>
        <v>4.4723583696887032E-2</v>
      </c>
      <c r="AZ48" s="68">
        <f t="shared" si="11"/>
        <v>0.13851478796543984</v>
      </c>
      <c r="BA48" s="68">
        <f t="shared" si="12"/>
        <v>6.2904155422205732E-2</v>
      </c>
      <c r="BB48" s="68">
        <f t="shared" si="13"/>
        <v>7.2838459048426354E-2</v>
      </c>
      <c r="BC48" s="68">
        <f t="shared" si="14"/>
        <v>8.4458578970020418E-2</v>
      </c>
      <c r="BD48" s="68">
        <f t="shared" si="15"/>
        <v>3.6495956488222313E-2</v>
      </c>
      <c r="BE48" s="68">
        <f t="shared" si="16"/>
        <v>1.2435002256927851E-2</v>
      </c>
      <c r="BF48" s="68">
        <f t="shared" si="17"/>
        <v>3.1984430758220596E-3</v>
      </c>
      <c r="BG48" s="68">
        <f t="shared" si="18"/>
        <v>2.2379209776114867E-2</v>
      </c>
    </row>
    <row r="49" spans="1:59" x14ac:dyDescent="0.25">
      <c r="A49" s="1" t="str">
        <f>'[2]Discounts %'!$E52</f>
        <v>HV</v>
      </c>
      <c r="B49" s="1" t="str">
        <f>'[2]Discounts per kWh'!$F52</f>
        <v>HV HH Metered</v>
      </c>
      <c r="C49" s="1" t="str">
        <f t="shared" si="3"/>
        <v>HVHV HH Metered</v>
      </c>
      <c r="D49" s="7">
        <f>'[1]Discounts per kWh'!X52</f>
        <v>0.27111185854980629</v>
      </c>
      <c r="E49" s="7">
        <f>'[1]Discounts per kWh'!Y52</f>
        <v>0.32069103495681889</v>
      </c>
      <c r="F49" s="7">
        <f>'[1]Discounts per kWh'!Z52</f>
        <v>0.24919544318808182</v>
      </c>
      <c r="G49" s="7">
        <f>'[1]Discounts per kWh'!AA52</f>
        <v>0.81966530363023371</v>
      </c>
      <c r="H49" s="7">
        <f>'[1]Discounts per kWh'!AB52</f>
        <v>0.28997388974413496</v>
      </c>
      <c r="I49" s="7">
        <f>'[1]Discounts per kWh'!AC52</f>
        <v>0.52139626805104189</v>
      </c>
      <c r="J49" s="7">
        <f>'[1]Discounts per kWh'!AD52</f>
        <v>0.45271272129006623</v>
      </c>
      <c r="K49" s="7">
        <f>'[1]Discounts per kWh'!AE52</f>
        <v>0.20950363803854788</v>
      </c>
      <c r="L49" s="7">
        <f>'[1]Discounts per kWh'!AF52</f>
        <v>0.27824685798457222</v>
      </c>
      <c r="M49" s="7">
        <f>'[1]Discounts per kWh'!AG52</f>
        <v>0.19283199347188526</v>
      </c>
      <c r="N49" s="7">
        <f>'[1]Discounts per kWh'!AH52</f>
        <v>0.20344860570552242</v>
      </c>
      <c r="O49" s="7">
        <f>'[1]Discounts per kWh'!AI52</f>
        <v>0.21735446300332453</v>
      </c>
      <c r="P49" s="7">
        <f>'[1]Discounts per kWh'!AJ52</f>
        <v>0.41770733153471917</v>
      </c>
      <c r="Q49" s="7">
        <f>'[1]Discounts per kWh'!AK52</f>
        <v>0.57633088945407107</v>
      </c>
      <c r="R49" s="2">
        <f>'[2]Discounts per kWh'!X52</f>
        <v>0.28872047432679399</v>
      </c>
      <c r="S49" s="2">
        <f>'[2]Discounts per kWh'!Y52</f>
        <v>0.34016645133432816</v>
      </c>
      <c r="T49" s="2">
        <f>'[2]Discounts per kWh'!Z52</f>
        <v>0.25072096341117123</v>
      </c>
      <c r="U49" s="2">
        <f>'[2]Discounts per kWh'!AA52</f>
        <v>0.84610339044003569</v>
      </c>
      <c r="V49" s="2">
        <f>'[2]Discounts per kWh'!AB52</f>
        <v>0.27903265615016792</v>
      </c>
      <c r="W49" s="2">
        <f>'[2]Discounts per kWh'!AC52</f>
        <v>0.54057756103760313</v>
      </c>
      <c r="X49" s="2">
        <f>'[2]Discounts per kWh'!AD52</f>
        <v>0.5109770427274285</v>
      </c>
      <c r="Y49" s="2">
        <f>'[2]Discounts per kWh'!AE52</f>
        <v>0.22114490066825573</v>
      </c>
      <c r="Z49" s="2">
        <f>'[2]Discounts per kWh'!AF52</f>
        <v>0.29523703266160883</v>
      </c>
      <c r="AA49" s="2">
        <f>'[2]Discounts per kWh'!AG52</f>
        <v>0.20703926503984729</v>
      </c>
      <c r="AB49" s="2">
        <f>'[2]Discounts per kWh'!AH52</f>
        <v>0.20691419673826711</v>
      </c>
      <c r="AC49" s="2">
        <f>'[2]Discounts per kWh'!AI52</f>
        <v>0.21595802825101756</v>
      </c>
      <c r="AD49" s="2">
        <f>'[2]Discounts per kWh'!AJ52</f>
        <v>0.41442595195705784</v>
      </c>
      <c r="AE49" s="2">
        <f>'[2]Discounts per kWh'!AK52</f>
        <v>0.5835219360442111</v>
      </c>
      <c r="AF49" s="7">
        <f t="shared" si="19"/>
        <v>1.7608615776987691E-2</v>
      </c>
      <c r="AG49" s="7">
        <f t="shared" si="20"/>
        <v>1.9475416377509269E-2</v>
      </c>
      <c r="AH49" s="7">
        <f t="shared" si="21"/>
        <v>1.5255202230894105E-3</v>
      </c>
      <c r="AI49" s="7">
        <f t="shared" si="22"/>
        <v>2.6438086809801975E-2</v>
      </c>
      <c r="AJ49" s="7">
        <f t="shared" si="23"/>
        <v>-1.0941233593967037E-2</v>
      </c>
      <c r="AK49" s="7">
        <f t="shared" si="24"/>
        <v>1.9181292986561238E-2</v>
      </c>
      <c r="AL49" s="7">
        <f t="shared" si="25"/>
        <v>5.8264321437362265E-2</v>
      </c>
      <c r="AM49" s="7">
        <f t="shared" si="26"/>
        <v>1.1641262629707855E-2</v>
      </c>
      <c r="AN49" s="7">
        <f t="shared" si="27"/>
        <v>1.6990174677036618E-2</v>
      </c>
      <c r="AO49" s="7">
        <f t="shared" si="28"/>
        <v>1.4207271567962032E-2</v>
      </c>
      <c r="AP49" s="7">
        <f t="shared" si="29"/>
        <v>3.4655910327446859E-3</v>
      </c>
      <c r="AQ49" s="7">
        <f t="shared" si="30"/>
        <v>-1.3964347523069687E-3</v>
      </c>
      <c r="AR49" s="7">
        <f t="shared" si="31"/>
        <v>-3.2813795776613364E-3</v>
      </c>
      <c r="AS49" s="7">
        <f t="shared" si="32"/>
        <v>7.1910465901400267E-3</v>
      </c>
      <c r="AT49" s="68">
        <f t="shared" si="5"/>
        <v>6.494963322953573E-2</v>
      </c>
      <c r="AU49" s="68">
        <f t="shared" si="6"/>
        <v>6.0729531713075914E-2</v>
      </c>
      <c r="AV49" s="68">
        <f t="shared" si="7"/>
        <v>6.1217821785690303E-3</v>
      </c>
      <c r="AW49" s="68">
        <f t="shared" si="8"/>
        <v>3.225473457606385E-2</v>
      </c>
      <c r="AX49" s="68">
        <f t="shared" si="9"/>
        <v>-3.7731788898722168E-2</v>
      </c>
      <c r="AY49" s="68">
        <f t="shared" si="10"/>
        <v>3.6788320442453747E-2</v>
      </c>
      <c r="AZ49" s="68">
        <f t="shared" si="11"/>
        <v>0.12870042898580403</v>
      </c>
      <c r="BA49" s="68">
        <f t="shared" si="12"/>
        <v>5.556592113959332E-2</v>
      </c>
      <c r="BB49" s="68">
        <f t="shared" si="13"/>
        <v>6.1061514944325671E-2</v>
      </c>
      <c r="BC49" s="68">
        <f t="shared" si="14"/>
        <v>7.3676941840221347E-2</v>
      </c>
      <c r="BD49" s="68">
        <f t="shared" si="15"/>
        <v>1.7034233391409356E-2</v>
      </c>
      <c r="BE49" s="68">
        <f t="shared" si="16"/>
        <v>-6.4246886537848991E-3</v>
      </c>
      <c r="BF49" s="68">
        <f t="shared" si="17"/>
        <v>-7.8556906473368736E-3</v>
      </c>
      <c r="BG49" s="68">
        <f t="shared" si="18"/>
        <v>1.2477288171993938E-2</v>
      </c>
    </row>
    <row r="50" spans="1:59" x14ac:dyDescent="0.25">
      <c r="A50" s="1" t="str">
        <f>'[2]Discounts %'!$E53</f>
        <v>HV</v>
      </c>
      <c r="B50" s="1" t="str">
        <f>'[2]Discounts per kWh'!$F53</f>
        <v>NHH UMS category A</v>
      </c>
      <c r="C50" s="1" t="str">
        <f t="shared" si="3"/>
        <v>HVNHH UMS category A</v>
      </c>
      <c r="D50" s="7">
        <f>'[1]Discounts per kWh'!X53</f>
        <v>1.3933381267576004</v>
      </c>
      <c r="E50" s="7">
        <f>'[1]Discounts per kWh'!Y53</f>
        <v>1.671626399804832</v>
      </c>
      <c r="F50" s="7">
        <f>'[1]Discounts per kWh'!Z53</f>
        <v>1.4941731947694072</v>
      </c>
      <c r="G50" s="7">
        <f>'[1]Discounts per kWh'!AA53</f>
        <v>2.1131584611592107</v>
      </c>
      <c r="H50" s="7">
        <f>'[1]Discounts per kWh'!AB53</f>
        <v>1.3071298991745675</v>
      </c>
      <c r="I50" s="7">
        <f>'[1]Discounts per kWh'!AC53</f>
        <v>1.8348288670644304</v>
      </c>
      <c r="J50" s="7">
        <f>'[1]Discounts per kWh'!AD53</f>
        <v>1.8061277186786571</v>
      </c>
      <c r="K50" s="7">
        <f>'[1]Discounts per kWh'!AE53</f>
        <v>0.9079908374805955</v>
      </c>
      <c r="L50" s="7">
        <f>'[1]Discounts per kWh'!AF53</f>
        <v>1.1942300132786046</v>
      </c>
      <c r="M50" s="7">
        <f>'[1]Discounts per kWh'!AG53</f>
        <v>0.96898852895783039</v>
      </c>
      <c r="N50" s="7">
        <f>'[1]Discounts per kWh'!AH53</f>
        <v>1.0863757402836296</v>
      </c>
      <c r="O50" s="7">
        <f>'[1]Discounts per kWh'!AI53</f>
        <v>1.3674721363468372</v>
      </c>
      <c r="P50" s="7">
        <f>'[1]Discounts per kWh'!AJ53</f>
        <v>1.9437268790657052</v>
      </c>
      <c r="Q50" s="7">
        <f>'[1]Discounts per kWh'!AK53</f>
        <v>2.0535113143824151</v>
      </c>
      <c r="R50" s="2">
        <f>'[2]Discounts per kWh'!X53</f>
        <v>1.5121464869222723</v>
      </c>
      <c r="S50" s="2">
        <f>'[2]Discounts per kWh'!Y53</f>
        <v>1.810732644574635</v>
      </c>
      <c r="T50" s="2">
        <f>'[2]Discounts per kWh'!Z53</f>
        <v>1.5456284145939558</v>
      </c>
      <c r="U50" s="2">
        <f>'[2]Discounts per kWh'!AA53</f>
        <v>2.2144227004706605</v>
      </c>
      <c r="V50" s="2">
        <f>'[2]Discounts per kWh'!AB53</f>
        <v>1.2862023919906054</v>
      </c>
      <c r="W50" s="2">
        <f>'[2]Discounts per kWh'!AC53</f>
        <v>1.9372524806403959</v>
      </c>
      <c r="X50" s="2">
        <f>'[2]Discounts per kWh'!AD53</f>
        <v>2.0799636414703824</v>
      </c>
      <c r="Y50" s="2">
        <f>'[2]Discounts per kWh'!AE53</f>
        <v>0.97107773244985895</v>
      </c>
      <c r="Z50" s="2">
        <f>'[2]Discounts per kWh'!AF53</f>
        <v>1.2965424442143356</v>
      </c>
      <c r="AA50" s="2">
        <f>'[2]Discounts per kWh'!AG53</f>
        <v>1.0603924656484847</v>
      </c>
      <c r="AB50" s="2">
        <f>'[2]Discounts per kWh'!AH53</f>
        <v>1.1410199193115484</v>
      </c>
      <c r="AC50" s="2">
        <f>'[2]Discounts per kWh'!AI53</f>
        <v>1.4015094017941339</v>
      </c>
      <c r="AD50" s="2">
        <f>'[2]Discounts per kWh'!AJ53</f>
        <v>1.9687082906667575</v>
      </c>
      <c r="AE50" s="2">
        <f>'[2]Discounts per kWh'!AK53</f>
        <v>2.1168446232456426</v>
      </c>
      <c r="AF50" s="7">
        <f t="shared" si="19"/>
        <v>0.11880836016467189</v>
      </c>
      <c r="AG50" s="7">
        <f t="shared" si="20"/>
        <v>0.13910624476980304</v>
      </c>
      <c r="AH50" s="7">
        <f t="shared" si="21"/>
        <v>5.1455219824548593E-2</v>
      </c>
      <c r="AI50" s="7">
        <f t="shared" si="22"/>
        <v>0.10126423931144979</v>
      </c>
      <c r="AJ50" s="7">
        <f t="shared" si="23"/>
        <v>-2.092750718396208E-2</v>
      </c>
      <c r="AK50" s="7">
        <f t="shared" si="24"/>
        <v>0.10242361357596552</v>
      </c>
      <c r="AL50" s="7">
        <f t="shared" si="25"/>
        <v>0.27383592279172531</v>
      </c>
      <c r="AM50" s="7">
        <f t="shared" si="26"/>
        <v>6.3086894969263452E-2</v>
      </c>
      <c r="AN50" s="7">
        <f t="shared" si="27"/>
        <v>0.10231243093573106</v>
      </c>
      <c r="AO50" s="7">
        <f t="shared" si="28"/>
        <v>9.1403936690654275E-2</v>
      </c>
      <c r="AP50" s="7">
        <f t="shared" si="29"/>
        <v>5.4644179027918849E-2</v>
      </c>
      <c r="AQ50" s="7">
        <f t="shared" si="30"/>
        <v>3.4037265447296683E-2</v>
      </c>
      <c r="AR50" s="7">
        <f t="shared" si="31"/>
        <v>2.4981411601052272E-2</v>
      </c>
      <c r="AS50" s="7">
        <f t="shared" si="32"/>
        <v>6.3333308863227522E-2</v>
      </c>
      <c r="AT50" s="68">
        <f t="shared" si="5"/>
        <v>8.5268864666143612E-2</v>
      </c>
      <c r="AU50" s="68">
        <f t="shared" si="6"/>
        <v>8.3216109045683995E-2</v>
      </c>
      <c r="AV50" s="68">
        <f t="shared" si="7"/>
        <v>3.4437252658979449E-2</v>
      </c>
      <c r="AW50" s="68">
        <f t="shared" si="8"/>
        <v>4.7920797788112625E-2</v>
      </c>
      <c r="AX50" s="68">
        <f t="shared" si="9"/>
        <v>-1.6010273498584554E-2</v>
      </c>
      <c r="AY50" s="68">
        <f t="shared" si="10"/>
        <v>5.5821889122463268E-2</v>
      </c>
      <c r="AZ50" s="68">
        <f t="shared" si="11"/>
        <v>0.15161492731646942</v>
      </c>
      <c r="BA50" s="68">
        <f t="shared" si="12"/>
        <v>6.9479660328193207E-2</v>
      </c>
      <c r="BB50" s="68">
        <f t="shared" si="13"/>
        <v>8.5672299136784771E-2</v>
      </c>
      <c r="BC50" s="68">
        <f t="shared" si="14"/>
        <v>9.4329224711216478E-2</v>
      </c>
      <c r="BD50" s="68">
        <f t="shared" si="15"/>
        <v>5.0299520692216874E-2</v>
      </c>
      <c r="BE50" s="68">
        <f t="shared" si="16"/>
        <v>2.4890646428984115E-2</v>
      </c>
      <c r="BF50" s="68">
        <f t="shared" si="17"/>
        <v>1.2852326049563163E-2</v>
      </c>
      <c r="BG50" s="68">
        <f t="shared" si="18"/>
        <v>3.0841470616525309E-2</v>
      </c>
    </row>
    <row r="51" spans="1:59" x14ac:dyDescent="0.25">
      <c r="A51" s="1" t="str">
        <f>'[2]Discounts %'!$E54</f>
        <v>HV</v>
      </c>
      <c r="B51" s="1" t="str">
        <f>'[2]Discounts per kWh'!$F54</f>
        <v>NHH UMS category B</v>
      </c>
      <c r="C51" s="1" t="str">
        <f t="shared" si="3"/>
        <v>HVNHH UMS category B</v>
      </c>
      <c r="D51" s="7">
        <f>'[1]Discounts per kWh'!X54</f>
        <v>1.3933381267576004</v>
      </c>
      <c r="E51" s="7">
        <f>'[1]Discounts per kWh'!Y54</f>
        <v>1.671626399804832</v>
      </c>
      <c r="F51" s="7">
        <f>'[1]Discounts per kWh'!Z54</f>
        <v>1.4941731947694075</v>
      </c>
      <c r="G51" s="7">
        <f>'[1]Discounts per kWh'!AA54</f>
        <v>2.1131584611592107</v>
      </c>
      <c r="H51" s="7">
        <f>'[1]Discounts per kWh'!AB54</f>
        <v>1.3071298991745679</v>
      </c>
      <c r="I51" s="7">
        <f>'[1]Discounts per kWh'!AC54</f>
        <v>1.8348288670644299</v>
      </c>
      <c r="J51" s="7">
        <f>'[1]Discounts per kWh'!AD54</f>
        <v>1.8061277186786571</v>
      </c>
      <c r="K51" s="7">
        <f>'[1]Discounts per kWh'!AE54</f>
        <v>0.90799083748059539</v>
      </c>
      <c r="L51" s="7">
        <f>'[1]Discounts per kWh'!AF54</f>
        <v>1.1942300132786046</v>
      </c>
      <c r="M51" s="7">
        <f>'[1]Discounts per kWh'!AG54</f>
        <v>0.9689885289578305</v>
      </c>
      <c r="N51" s="7">
        <f>'[1]Discounts per kWh'!AH54</f>
        <v>1.0863757402836298</v>
      </c>
      <c r="O51" s="7">
        <f>'[1]Discounts per kWh'!AI54</f>
        <v>1.3674721363468376</v>
      </c>
      <c r="P51" s="7">
        <f>'[1]Discounts per kWh'!AJ54</f>
        <v>1.9437268790657045</v>
      </c>
      <c r="Q51" s="7">
        <f>'[1]Discounts per kWh'!AK54</f>
        <v>2.0535113143824155</v>
      </c>
      <c r="R51" s="2">
        <f>'[2]Discounts per kWh'!X54</f>
        <v>1.5121464869222723</v>
      </c>
      <c r="S51" s="2">
        <f>'[2]Discounts per kWh'!Y54</f>
        <v>1.8107326445746348</v>
      </c>
      <c r="T51" s="2">
        <f>'[2]Discounts per kWh'!Z54</f>
        <v>1.5456284145939558</v>
      </c>
      <c r="U51" s="2">
        <f>'[2]Discounts per kWh'!AA54</f>
        <v>2.2144227004706605</v>
      </c>
      <c r="V51" s="2">
        <f>'[2]Discounts per kWh'!AB54</f>
        <v>1.2862023919906056</v>
      </c>
      <c r="W51" s="2">
        <f>'[2]Discounts per kWh'!AC54</f>
        <v>1.9372524806403963</v>
      </c>
      <c r="X51" s="2">
        <f>'[2]Discounts per kWh'!AD54</f>
        <v>2.0799636414703824</v>
      </c>
      <c r="Y51" s="2">
        <f>'[2]Discounts per kWh'!AE54</f>
        <v>0.97107773244985918</v>
      </c>
      <c r="Z51" s="2">
        <f>'[2]Discounts per kWh'!AF54</f>
        <v>1.2965424442143356</v>
      </c>
      <c r="AA51" s="2">
        <f>'[2]Discounts per kWh'!AG54</f>
        <v>1.0603924656484851</v>
      </c>
      <c r="AB51" s="2">
        <f>'[2]Discounts per kWh'!AH54</f>
        <v>1.1410199193115487</v>
      </c>
      <c r="AC51" s="2">
        <f>'[2]Discounts per kWh'!AI54</f>
        <v>1.4015094017941341</v>
      </c>
      <c r="AD51" s="2">
        <f>'[2]Discounts per kWh'!AJ54</f>
        <v>1.9687082906667575</v>
      </c>
      <c r="AE51" s="2">
        <f>'[2]Discounts per kWh'!AK54</f>
        <v>2.1168446232456426</v>
      </c>
      <c r="AF51" s="7">
        <f t="shared" si="19"/>
        <v>0.11880836016467189</v>
      </c>
      <c r="AG51" s="7">
        <f t="shared" si="20"/>
        <v>0.13910624476980282</v>
      </c>
      <c r="AH51" s="7">
        <f t="shared" si="21"/>
        <v>5.1455219824548371E-2</v>
      </c>
      <c r="AI51" s="7">
        <f t="shared" si="22"/>
        <v>0.10126423931144979</v>
      </c>
      <c r="AJ51" s="7">
        <f t="shared" si="23"/>
        <v>-2.0927507183962302E-2</v>
      </c>
      <c r="AK51" s="7">
        <f t="shared" si="24"/>
        <v>0.10242361357596641</v>
      </c>
      <c r="AL51" s="7">
        <f t="shared" si="25"/>
        <v>0.27383592279172531</v>
      </c>
      <c r="AM51" s="7">
        <f t="shared" si="26"/>
        <v>6.3086894969263785E-2</v>
      </c>
      <c r="AN51" s="7">
        <f t="shared" si="27"/>
        <v>0.10231243093573106</v>
      </c>
      <c r="AO51" s="7">
        <f t="shared" si="28"/>
        <v>9.1403936690654608E-2</v>
      </c>
      <c r="AP51" s="7">
        <f t="shared" si="29"/>
        <v>5.4644179027918849E-2</v>
      </c>
      <c r="AQ51" s="7">
        <f t="shared" si="30"/>
        <v>3.4037265447296461E-2</v>
      </c>
      <c r="AR51" s="7">
        <f t="shared" si="31"/>
        <v>2.4981411601052939E-2</v>
      </c>
      <c r="AS51" s="7">
        <f t="shared" si="32"/>
        <v>6.3333308863227078E-2</v>
      </c>
      <c r="AT51" s="68">
        <f t="shared" si="5"/>
        <v>8.5268864666143612E-2</v>
      </c>
      <c r="AU51" s="68">
        <f t="shared" si="6"/>
        <v>8.3216109045683856E-2</v>
      </c>
      <c r="AV51" s="68">
        <f t="shared" si="7"/>
        <v>3.4437252658979296E-2</v>
      </c>
      <c r="AW51" s="68">
        <f t="shared" si="8"/>
        <v>4.7920797788112625E-2</v>
      </c>
      <c r="AX51" s="68">
        <f t="shared" si="9"/>
        <v>-1.6010273498584721E-2</v>
      </c>
      <c r="AY51" s="68">
        <f t="shared" si="10"/>
        <v>5.5821889122463761E-2</v>
      </c>
      <c r="AZ51" s="68">
        <f t="shared" si="11"/>
        <v>0.15161492731646942</v>
      </c>
      <c r="BA51" s="68">
        <f t="shared" si="12"/>
        <v>6.9479660328193582E-2</v>
      </c>
      <c r="BB51" s="68">
        <f t="shared" si="13"/>
        <v>8.5672299136784771E-2</v>
      </c>
      <c r="BC51" s="68">
        <f t="shared" si="14"/>
        <v>9.4329224711216811E-2</v>
      </c>
      <c r="BD51" s="68">
        <f t="shared" si="15"/>
        <v>5.0299520692216861E-2</v>
      </c>
      <c r="BE51" s="68">
        <f t="shared" si="16"/>
        <v>2.4890646428983944E-2</v>
      </c>
      <c r="BF51" s="68">
        <f t="shared" si="17"/>
        <v>1.285232604956351E-2</v>
      </c>
      <c r="BG51" s="68">
        <f t="shared" si="18"/>
        <v>3.0841470616525087E-2</v>
      </c>
    </row>
    <row r="52" spans="1:59" x14ac:dyDescent="0.25">
      <c r="A52" s="1" t="str">
        <f>'[2]Discounts %'!$E55</f>
        <v>HV</v>
      </c>
      <c r="B52" s="1" t="str">
        <f>'[2]Discounts per kWh'!$F55</f>
        <v>NHH UMS category C</v>
      </c>
      <c r="C52" s="1" t="str">
        <f t="shared" si="3"/>
        <v>HVNHH UMS category C</v>
      </c>
      <c r="D52" s="7">
        <f>'[1]Discounts per kWh'!X55</f>
        <v>1.3933381267576002</v>
      </c>
      <c r="E52" s="7">
        <f>'[1]Discounts per kWh'!Y55</f>
        <v>1.671626399804832</v>
      </c>
      <c r="F52" s="7">
        <f>'[1]Discounts per kWh'!Z55</f>
        <v>1.4941731947694075</v>
      </c>
      <c r="G52" s="7">
        <f>'[1]Discounts per kWh'!AA55</f>
        <v>2.1131584611592098</v>
      </c>
      <c r="H52" s="7">
        <f>'[1]Discounts per kWh'!AB55</f>
        <v>1.3071298991745677</v>
      </c>
      <c r="I52" s="7">
        <f>'[1]Discounts per kWh'!AC55</f>
        <v>1.8348288670644299</v>
      </c>
      <c r="J52" s="7">
        <f>'[1]Discounts per kWh'!AD55</f>
        <v>1.8061277186786568</v>
      </c>
      <c r="K52" s="7">
        <f>'[1]Discounts per kWh'!AE55</f>
        <v>0.9079908374805955</v>
      </c>
      <c r="L52" s="7">
        <f>'[1]Discounts per kWh'!AF55</f>
        <v>1.1942300132786048</v>
      </c>
      <c r="M52" s="7">
        <f>'[1]Discounts per kWh'!AG55</f>
        <v>0.9689885289578305</v>
      </c>
      <c r="N52" s="7">
        <f>'[1]Discounts per kWh'!AH55</f>
        <v>1.0863757402836298</v>
      </c>
      <c r="O52" s="7">
        <f>'[1]Discounts per kWh'!AI55</f>
        <v>1.3674721363468374</v>
      </c>
      <c r="P52" s="7">
        <f>'[1]Discounts per kWh'!AJ55</f>
        <v>1.943726879065705</v>
      </c>
      <c r="Q52" s="7">
        <f>'[1]Discounts per kWh'!AK55</f>
        <v>2.0535113143824146</v>
      </c>
      <c r="R52" s="2">
        <f>'[2]Discounts per kWh'!X55</f>
        <v>1.512146486922272</v>
      </c>
      <c r="S52" s="2">
        <f>'[2]Discounts per kWh'!Y55</f>
        <v>1.8107326445746346</v>
      </c>
      <c r="T52" s="2">
        <f>'[2]Discounts per kWh'!Z55</f>
        <v>1.5456284145939563</v>
      </c>
      <c r="U52" s="2">
        <f>'[2]Discounts per kWh'!AA55</f>
        <v>2.2144227004706605</v>
      </c>
      <c r="V52" s="2">
        <f>'[2]Discounts per kWh'!AB55</f>
        <v>1.2862023919906054</v>
      </c>
      <c r="W52" s="2">
        <f>'[2]Discounts per kWh'!AC55</f>
        <v>1.9372524806403963</v>
      </c>
      <c r="X52" s="2">
        <f>'[2]Discounts per kWh'!AD55</f>
        <v>2.0799636414703833</v>
      </c>
      <c r="Y52" s="2">
        <f>'[2]Discounts per kWh'!AE55</f>
        <v>0.97107773244985907</v>
      </c>
      <c r="Z52" s="2">
        <f>'[2]Discounts per kWh'!AF55</f>
        <v>1.2965424442143356</v>
      </c>
      <c r="AA52" s="2">
        <f>'[2]Discounts per kWh'!AG55</f>
        <v>1.0603924656484847</v>
      </c>
      <c r="AB52" s="2">
        <f>'[2]Discounts per kWh'!AH55</f>
        <v>1.1410199193115484</v>
      </c>
      <c r="AC52" s="2">
        <f>'[2]Discounts per kWh'!AI55</f>
        <v>1.4015094017941343</v>
      </c>
      <c r="AD52" s="2">
        <f>'[2]Discounts per kWh'!AJ55</f>
        <v>1.9687082906667572</v>
      </c>
      <c r="AE52" s="2">
        <f>'[2]Discounts per kWh'!AK55</f>
        <v>2.1168446232456426</v>
      </c>
      <c r="AF52" s="7">
        <f t="shared" si="19"/>
        <v>0.11880836016467189</v>
      </c>
      <c r="AG52" s="7">
        <f t="shared" si="20"/>
        <v>0.1391062447698026</v>
      </c>
      <c r="AH52" s="7">
        <f t="shared" si="21"/>
        <v>5.1455219824548815E-2</v>
      </c>
      <c r="AI52" s="7">
        <f t="shared" si="22"/>
        <v>0.10126423931145068</v>
      </c>
      <c r="AJ52" s="7">
        <f t="shared" si="23"/>
        <v>-2.0927507183962302E-2</v>
      </c>
      <c r="AK52" s="7">
        <f t="shared" si="24"/>
        <v>0.10242361357596641</v>
      </c>
      <c r="AL52" s="7">
        <f t="shared" si="25"/>
        <v>0.27383592279172642</v>
      </c>
      <c r="AM52" s="7">
        <f t="shared" si="26"/>
        <v>6.3086894969263563E-2</v>
      </c>
      <c r="AN52" s="7">
        <f t="shared" si="27"/>
        <v>0.10231243093573084</v>
      </c>
      <c r="AO52" s="7">
        <f t="shared" si="28"/>
        <v>9.1403936690654164E-2</v>
      </c>
      <c r="AP52" s="7">
        <f t="shared" si="29"/>
        <v>5.4644179027918627E-2</v>
      </c>
      <c r="AQ52" s="7">
        <f t="shared" si="30"/>
        <v>3.4037265447296905E-2</v>
      </c>
      <c r="AR52" s="7">
        <f t="shared" si="31"/>
        <v>2.4981411601052272E-2</v>
      </c>
      <c r="AS52" s="7">
        <f t="shared" si="32"/>
        <v>6.3333308863227966E-2</v>
      </c>
      <c r="AT52" s="68">
        <f t="shared" si="5"/>
        <v>8.5268864666143626E-2</v>
      </c>
      <c r="AU52" s="68">
        <f t="shared" si="6"/>
        <v>8.3216109045683731E-2</v>
      </c>
      <c r="AV52" s="68">
        <f t="shared" si="7"/>
        <v>3.4437252658979595E-2</v>
      </c>
      <c r="AW52" s="68">
        <f t="shared" si="8"/>
        <v>4.7920797788113069E-2</v>
      </c>
      <c r="AX52" s="68">
        <f t="shared" si="9"/>
        <v>-1.6010273498584724E-2</v>
      </c>
      <c r="AY52" s="68">
        <f t="shared" si="10"/>
        <v>5.5821889122463761E-2</v>
      </c>
      <c r="AZ52" s="68">
        <f t="shared" si="11"/>
        <v>0.15161492731647006</v>
      </c>
      <c r="BA52" s="68">
        <f t="shared" si="12"/>
        <v>6.9479660328193318E-2</v>
      </c>
      <c r="BB52" s="68">
        <f t="shared" si="13"/>
        <v>8.5672299136784563E-2</v>
      </c>
      <c r="BC52" s="68">
        <f t="shared" si="14"/>
        <v>9.4329224711216353E-2</v>
      </c>
      <c r="BD52" s="68">
        <f t="shared" si="15"/>
        <v>5.0299520692216659E-2</v>
      </c>
      <c r="BE52" s="68">
        <f t="shared" si="16"/>
        <v>2.4890646428984274E-2</v>
      </c>
      <c r="BF52" s="68">
        <f t="shared" si="17"/>
        <v>1.2852326049563165E-2</v>
      </c>
      <c r="BG52" s="68">
        <f t="shared" si="18"/>
        <v>3.0841470616525531E-2</v>
      </c>
    </row>
    <row r="53" spans="1:59" x14ac:dyDescent="0.25">
      <c r="A53" s="1" t="str">
        <f>'[2]Discounts %'!$E56</f>
        <v>HV</v>
      </c>
      <c r="B53" s="1" t="str">
        <f>'[2]Discounts per kWh'!$F56</f>
        <v>NHH UMS category D</v>
      </c>
      <c r="C53" s="1" t="str">
        <f t="shared" si="3"/>
        <v>HVNHH UMS category D</v>
      </c>
      <c r="D53" s="7">
        <f>'[1]Discounts per kWh'!X56</f>
        <v>1.3933381267576002</v>
      </c>
      <c r="E53" s="7">
        <f>'[1]Discounts per kWh'!Y56</f>
        <v>1.671626399804832</v>
      </c>
      <c r="F53" s="7">
        <f>'[1]Discounts per kWh'!Z56</f>
        <v>1.4941731947694077</v>
      </c>
      <c r="G53" s="7">
        <f>'[1]Discounts per kWh'!AA56</f>
        <v>2.1131584611592098</v>
      </c>
      <c r="H53" s="7">
        <f>'[1]Discounts per kWh'!AB56</f>
        <v>1.3071298991745677</v>
      </c>
      <c r="I53" s="7">
        <f>'[1]Discounts per kWh'!AC56</f>
        <v>1.8348288670644299</v>
      </c>
      <c r="J53" s="7">
        <f>'[1]Discounts per kWh'!AD56</f>
        <v>1.8061277186786568</v>
      </c>
      <c r="K53" s="7">
        <f>'[1]Discounts per kWh'!AE56</f>
        <v>0.90799083748059539</v>
      </c>
      <c r="L53" s="7">
        <f>'[1]Discounts per kWh'!AF56</f>
        <v>1.1942300132786046</v>
      </c>
      <c r="M53" s="7">
        <f>'[1]Discounts per kWh'!AG56</f>
        <v>0.9689885289578305</v>
      </c>
      <c r="N53" s="7">
        <f>'[1]Discounts per kWh'!AH56</f>
        <v>1.0863757402836298</v>
      </c>
      <c r="O53" s="7">
        <f>'[1]Discounts per kWh'!AI56</f>
        <v>1.3674721363468372</v>
      </c>
      <c r="P53" s="7">
        <f>'[1]Discounts per kWh'!AJ56</f>
        <v>1.943726879065705</v>
      </c>
      <c r="Q53" s="7">
        <f>'[1]Discounts per kWh'!AK56</f>
        <v>2.0535113143824151</v>
      </c>
      <c r="R53" s="2">
        <f>'[2]Discounts per kWh'!X56</f>
        <v>1.5121464869222718</v>
      </c>
      <c r="S53" s="2">
        <f>'[2]Discounts per kWh'!Y56</f>
        <v>1.762</v>
      </c>
      <c r="T53" s="2">
        <f>'[2]Discounts per kWh'!Z56</f>
        <v>1.5456284145939558</v>
      </c>
      <c r="U53" s="2">
        <f>'[2]Discounts per kWh'!AA56</f>
        <v>2.2144227004706605</v>
      </c>
      <c r="V53" s="2">
        <f>'[2]Discounts per kWh'!AB56</f>
        <v>1.2862023919906054</v>
      </c>
      <c r="W53" s="2">
        <f>'[2]Discounts per kWh'!AC56</f>
        <v>1.9372524806403959</v>
      </c>
      <c r="X53" s="2">
        <f>'[2]Discounts per kWh'!AD56</f>
        <v>2.0799636414703828</v>
      </c>
      <c r="Y53" s="2">
        <f>'[2]Discounts per kWh'!AE56</f>
        <v>0.97107773244985907</v>
      </c>
      <c r="Z53" s="2">
        <f>'[2]Discounts per kWh'!AF56</f>
        <v>1.2965424442143356</v>
      </c>
      <c r="AA53" s="2">
        <f>'[2]Discounts per kWh'!AG56</f>
        <v>1.0603924656484849</v>
      </c>
      <c r="AB53" s="2">
        <f>'[2]Discounts per kWh'!AH56</f>
        <v>1.1410199193115487</v>
      </c>
      <c r="AC53" s="2">
        <f>'[2]Discounts per kWh'!AI56</f>
        <v>1.4015094017941336</v>
      </c>
      <c r="AD53" s="2">
        <f>'[2]Discounts per kWh'!AJ56</f>
        <v>1.9687082906667572</v>
      </c>
      <c r="AE53" s="2">
        <f>'[2]Discounts per kWh'!AK56</f>
        <v>2.1168446232456426</v>
      </c>
      <c r="AF53" s="7">
        <f t="shared" si="19"/>
        <v>0.11880836016467167</v>
      </c>
      <c r="AG53" s="7">
        <f t="shared" si="20"/>
        <v>9.0373600195168047E-2</v>
      </c>
      <c r="AH53" s="7">
        <f t="shared" si="21"/>
        <v>5.1455219824548148E-2</v>
      </c>
      <c r="AI53" s="7">
        <f t="shared" si="22"/>
        <v>0.10126423931145068</v>
      </c>
      <c r="AJ53" s="7">
        <f t="shared" si="23"/>
        <v>-2.0927507183962302E-2</v>
      </c>
      <c r="AK53" s="7">
        <f t="shared" si="24"/>
        <v>0.10242361357596597</v>
      </c>
      <c r="AL53" s="7">
        <f t="shared" si="25"/>
        <v>0.27383592279172597</v>
      </c>
      <c r="AM53" s="7">
        <f t="shared" si="26"/>
        <v>6.3086894969263674E-2</v>
      </c>
      <c r="AN53" s="7">
        <f t="shared" si="27"/>
        <v>0.10231243093573106</v>
      </c>
      <c r="AO53" s="7">
        <f t="shared" si="28"/>
        <v>9.1403936690654386E-2</v>
      </c>
      <c r="AP53" s="7">
        <f t="shared" si="29"/>
        <v>5.4644179027918849E-2</v>
      </c>
      <c r="AQ53" s="7">
        <f t="shared" si="30"/>
        <v>3.4037265447296461E-2</v>
      </c>
      <c r="AR53" s="7">
        <f t="shared" si="31"/>
        <v>2.4981411601052272E-2</v>
      </c>
      <c r="AS53" s="7">
        <f t="shared" si="32"/>
        <v>6.3333308863227522E-2</v>
      </c>
      <c r="AT53" s="68">
        <f t="shared" si="5"/>
        <v>8.5268864666143473E-2</v>
      </c>
      <c r="AU53" s="68">
        <f t="shared" si="6"/>
        <v>5.4063276462802616E-2</v>
      </c>
      <c r="AV53" s="68">
        <f t="shared" si="7"/>
        <v>3.4437252658979144E-2</v>
      </c>
      <c r="AW53" s="68">
        <f t="shared" si="8"/>
        <v>4.7920797788113069E-2</v>
      </c>
      <c r="AX53" s="68">
        <f t="shared" si="9"/>
        <v>-1.6010273498584724E-2</v>
      </c>
      <c r="AY53" s="68">
        <f t="shared" si="10"/>
        <v>5.5821889122463518E-2</v>
      </c>
      <c r="AZ53" s="68">
        <f t="shared" si="11"/>
        <v>0.15161492731646981</v>
      </c>
      <c r="BA53" s="68">
        <f t="shared" si="12"/>
        <v>6.9479660328193457E-2</v>
      </c>
      <c r="BB53" s="68">
        <f t="shared" si="13"/>
        <v>8.5672299136784771E-2</v>
      </c>
      <c r="BC53" s="68">
        <f t="shared" si="14"/>
        <v>9.4329224711216575E-2</v>
      </c>
      <c r="BD53" s="68">
        <f t="shared" si="15"/>
        <v>5.0299520692216861E-2</v>
      </c>
      <c r="BE53" s="68">
        <f t="shared" si="16"/>
        <v>2.4890646428983955E-2</v>
      </c>
      <c r="BF53" s="68">
        <f t="shared" si="17"/>
        <v>1.2852326049563165E-2</v>
      </c>
      <c r="BG53" s="68">
        <f t="shared" si="18"/>
        <v>3.0841470616525309E-2</v>
      </c>
    </row>
    <row r="54" spans="1:59" x14ac:dyDescent="0.25">
      <c r="A54" s="1" t="str">
        <f>'[2]Discounts %'!$E57</f>
        <v>HV</v>
      </c>
      <c r="B54" s="1" t="str">
        <f>'[2]Discounts per kWh'!$F57</f>
        <v>LV UMS (Pseudo HH Metered)</v>
      </c>
      <c r="C54" s="1" t="str">
        <f t="shared" si="3"/>
        <v>HVLV UMS (Pseudo HH Metered)</v>
      </c>
      <c r="D54" s="7">
        <f>'[1]Discounts per kWh'!X57</f>
        <v>1.3933381267576002</v>
      </c>
      <c r="E54" s="7">
        <f>'[1]Discounts per kWh'!Y57</f>
        <v>1.671626399804832</v>
      </c>
      <c r="F54" s="7">
        <f>'[1]Discounts per kWh'!Z57</f>
        <v>1.4941731947694075</v>
      </c>
      <c r="G54" s="7">
        <f>'[1]Discounts per kWh'!AA57</f>
        <v>2.1131584611592102</v>
      </c>
      <c r="H54" s="7">
        <f>'[1]Discounts per kWh'!AB57</f>
        <v>1.3071298991745677</v>
      </c>
      <c r="I54" s="7">
        <f>'[1]Discounts per kWh'!AC57</f>
        <v>1.8348288670644297</v>
      </c>
      <c r="J54" s="7">
        <f>'[1]Discounts per kWh'!AD57</f>
        <v>1.8061277186786571</v>
      </c>
      <c r="K54" s="7">
        <f>'[1]Discounts per kWh'!AE57</f>
        <v>0.9079908374805955</v>
      </c>
      <c r="L54" s="7">
        <f>'[1]Discounts per kWh'!AF57</f>
        <v>1.1942300132786043</v>
      </c>
      <c r="M54" s="7">
        <f>'[1]Discounts per kWh'!AG57</f>
        <v>0.96898852895783061</v>
      </c>
      <c r="N54" s="7">
        <f>'[1]Discounts per kWh'!AH57</f>
        <v>1.0863757402836298</v>
      </c>
      <c r="O54" s="7">
        <f>'[1]Discounts per kWh'!AI57</f>
        <v>1.3674721363468372</v>
      </c>
      <c r="P54" s="7">
        <f>'[1]Discounts per kWh'!AJ57</f>
        <v>1.9437268790657052</v>
      </c>
      <c r="Q54" s="7">
        <f>'[1]Discounts per kWh'!AK57</f>
        <v>2.0535113143824146</v>
      </c>
      <c r="R54" s="2">
        <f>'[2]Discounts per kWh'!X57</f>
        <v>1.5121464869222716</v>
      </c>
      <c r="S54" s="2">
        <f>'[2]Discounts per kWh'!Y57</f>
        <v>1.8107326445746348</v>
      </c>
      <c r="T54" s="2">
        <f>'[2]Discounts per kWh'!Z57</f>
        <v>1.5456284145939558</v>
      </c>
      <c r="U54" s="2">
        <f>'[2]Discounts per kWh'!AA57</f>
        <v>2.2144227004706605</v>
      </c>
      <c r="V54" s="2">
        <f>'[2]Discounts per kWh'!AB57</f>
        <v>1.2862023919906056</v>
      </c>
      <c r="W54" s="2">
        <f>'[2]Discounts per kWh'!AC57</f>
        <v>1.9372524806403959</v>
      </c>
      <c r="X54" s="2">
        <f>'[2]Discounts per kWh'!AD57</f>
        <v>2.0799636414703824</v>
      </c>
      <c r="Y54" s="2">
        <f>'[2]Discounts per kWh'!AE57</f>
        <v>0.97107773244985918</v>
      </c>
      <c r="Z54" s="2">
        <f>'[2]Discounts per kWh'!AF57</f>
        <v>1.2965424442143354</v>
      </c>
      <c r="AA54" s="2">
        <f>'[2]Discounts per kWh'!AG57</f>
        <v>1.0603924656484851</v>
      </c>
      <c r="AB54" s="2">
        <f>'[2]Discounts per kWh'!AH57</f>
        <v>1.1410199193115482</v>
      </c>
      <c r="AC54" s="2">
        <f>'[2]Discounts per kWh'!AI57</f>
        <v>1.4015094017941339</v>
      </c>
      <c r="AD54" s="2">
        <f>'[2]Discounts per kWh'!AJ57</f>
        <v>1.9687082906667577</v>
      </c>
      <c r="AE54" s="2">
        <f>'[2]Discounts per kWh'!AK57</f>
        <v>2.1168446232456426</v>
      </c>
      <c r="AF54" s="7">
        <f t="shared" si="19"/>
        <v>0.11880836016467144</v>
      </c>
      <c r="AG54" s="7">
        <f t="shared" si="20"/>
        <v>0.13910624476980282</v>
      </c>
      <c r="AH54" s="7">
        <f t="shared" si="21"/>
        <v>5.1455219824548371E-2</v>
      </c>
      <c r="AI54" s="7">
        <f t="shared" si="22"/>
        <v>0.10126423931145023</v>
      </c>
      <c r="AJ54" s="7">
        <f t="shared" si="23"/>
        <v>-2.092750718396208E-2</v>
      </c>
      <c r="AK54" s="7">
        <f t="shared" si="24"/>
        <v>0.10242361357596619</v>
      </c>
      <c r="AL54" s="7">
        <f t="shared" si="25"/>
        <v>0.27383592279172531</v>
      </c>
      <c r="AM54" s="7">
        <f t="shared" si="26"/>
        <v>6.3086894969263674E-2</v>
      </c>
      <c r="AN54" s="7">
        <f t="shared" si="27"/>
        <v>0.10231243093573106</v>
      </c>
      <c r="AO54" s="7">
        <f t="shared" si="28"/>
        <v>9.1403936690654497E-2</v>
      </c>
      <c r="AP54" s="7">
        <f t="shared" si="29"/>
        <v>5.4644179027918405E-2</v>
      </c>
      <c r="AQ54" s="7">
        <f t="shared" si="30"/>
        <v>3.4037265447296683E-2</v>
      </c>
      <c r="AR54" s="7">
        <f t="shared" si="31"/>
        <v>2.4981411601052494E-2</v>
      </c>
      <c r="AS54" s="7">
        <f t="shared" si="32"/>
        <v>6.3333308863227966E-2</v>
      </c>
      <c r="AT54" s="68">
        <f t="shared" si="5"/>
        <v>8.5268864666143307E-2</v>
      </c>
      <c r="AU54" s="68">
        <f t="shared" si="6"/>
        <v>8.3216109045683856E-2</v>
      </c>
      <c r="AV54" s="68">
        <f t="shared" si="7"/>
        <v>3.4437252658979296E-2</v>
      </c>
      <c r="AW54" s="68">
        <f t="shared" si="8"/>
        <v>4.7920797788112847E-2</v>
      </c>
      <c r="AX54" s="68">
        <f t="shared" si="9"/>
        <v>-1.6010273498584554E-2</v>
      </c>
      <c r="AY54" s="68">
        <f t="shared" si="10"/>
        <v>5.582188912246365E-2</v>
      </c>
      <c r="AZ54" s="68">
        <f t="shared" si="11"/>
        <v>0.15161492731646942</v>
      </c>
      <c r="BA54" s="68">
        <f t="shared" si="12"/>
        <v>6.9479660328193443E-2</v>
      </c>
      <c r="BB54" s="68">
        <f t="shared" si="13"/>
        <v>8.5672299136784785E-2</v>
      </c>
      <c r="BC54" s="68">
        <f t="shared" si="14"/>
        <v>9.4329224711216686E-2</v>
      </c>
      <c r="BD54" s="68">
        <f t="shared" si="15"/>
        <v>5.0299520692216451E-2</v>
      </c>
      <c r="BE54" s="68">
        <f t="shared" si="16"/>
        <v>2.4890646428984115E-2</v>
      </c>
      <c r="BF54" s="68">
        <f t="shared" si="17"/>
        <v>1.2852326049563278E-2</v>
      </c>
      <c r="BG54" s="68">
        <f t="shared" si="18"/>
        <v>3.0841470616525531E-2</v>
      </c>
    </row>
    <row r="55" spans="1:59" x14ac:dyDescent="0.25">
      <c r="A55" s="1" t="str">
        <f>'[2]Discounts %'!$E58</f>
        <v>HV</v>
      </c>
      <c r="B55" s="1" t="str">
        <f>'[2]Discounts per kWh'!$F58</f>
        <v>LV Generation NHH or Aggregate HH</v>
      </c>
      <c r="C55" s="1" t="str">
        <f t="shared" si="3"/>
        <v>HVLV Generation NHH or Aggregate HH</v>
      </c>
      <c r="D55" s="7">
        <f>'[1]Discounts per kWh'!X58</f>
        <v>0</v>
      </c>
      <c r="E55" s="7">
        <f>'[1]Discounts per kWh'!Y58</f>
        <v>0</v>
      </c>
      <c r="F55" s="7">
        <f>'[1]Discounts per kWh'!Z58</f>
        <v>0</v>
      </c>
      <c r="G55" s="7">
        <f>'[1]Discounts per kWh'!AA58</f>
        <v>0</v>
      </c>
      <c r="H55" s="7">
        <f>'[1]Discounts per kWh'!AB58</f>
        <v>0</v>
      </c>
      <c r="I55" s="7">
        <f>'[1]Discounts per kWh'!AC58</f>
        <v>0</v>
      </c>
      <c r="J55" s="7">
        <f>'[1]Discounts per kWh'!AD58</f>
        <v>0</v>
      </c>
      <c r="K55" s="7">
        <f>'[1]Discounts per kWh'!AE58</f>
        <v>0</v>
      </c>
      <c r="L55" s="7">
        <f>'[1]Discounts per kWh'!AF58</f>
        <v>0</v>
      </c>
      <c r="M55" s="7">
        <f>'[1]Discounts per kWh'!AG58</f>
        <v>0</v>
      </c>
      <c r="N55" s="7">
        <f>'[1]Discounts per kWh'!AH58</f>
        <v>0</v>
      </c>
      <c r="O55" s="7">
        <f>'[1]Discounts per kWh'!AI58</f>
        <v>0</v>
      </c>
      <c r="P55" s="7">
        <f>'[1]Discounts per kWh'!AJ58</f>
        <v>0</v>
      </c>
      <c r="Q55" s="7">
        <f>'[1]Discounts per kWh'!AK58</f>
        <v>0</v>
      </c>
      <c r="R55" s="2">
        <f>'[2]Discounts per kWh'!X58</f>
        <v>0</v>
      </c>
      <c r="S55" s="2">
        <f>'[2]Discounts per kWh'!Y58</f>
        <v>0</v>
      </c>
      <c r="T55" s="2">
        <f>'[2]Discounts per kWh'!Z58</f>
        <v>0</v>
      </c>
      <c r="U55" s="2">
        <f>'[2]Discounts per kWh'!AA58</f>
        <v>0</v>
      </c>
      <c r="V55" s="2">
        <f>'[2]Discounts per kWh'!AB58</f>
        <v>0</v>
      </c>
      <c r="W55" s="2">
        <f>'[2]Discounts per kWh'!AC58</f>
        <v>0</v>
      </c>
      <c r="X55" s="2">
        <f>'[2]Discounts per kWh'!AD58</f>
        <v>0</v>
      </c>
      <c r="Y55" s="2">
        <f>'[2]Discounts per kWh'!AE58</f>
        <v>0</v>
      </c>
      <c r="Z55" s="2">
        <f>'[2]Discounts per kWh'!AF58</f>
        <v>0</v>
      </c>
      <c r="AA55" s="2">
        <f>'[2]Discounts per kWh'!AG58</f>
        <v>0</v>
      </c>
      <c r="AB55" s="2">
        <f>'[2]Discounts per kWh'!AH58</f>
        <v>0</v>
      </c>
      <c r="AC55" s="2">
        <f>'[2]Discounts per kWh'!AI58</f>
        <v>0</v>
      </c>
      <c r="AD55" s="2">
        <f>'[2]Discounts per kWh'!AJ58</f>
        <v>0</v>
      </c>
      <c r="AE55" s="2">
        <f>'[2]Discounts per kWh'!AK58</f>
        <v>0</v>
      </c>
      <c r="AF55" s="7">
        <f t="shared" si="19"/>
        <v>0</v>
      </c>
      <c r="AG55" s="7">
        <f t="shared" si="20"/>
        <v>0</v>
      </c>
      <c r="AH55" s="7">
        <f t="shared" si="21"/>
        <v>0</v>
      </c>
      <c r="AI55" s="7">
        <f t="shared" si="22"/>
        <v>0</v>
      </c>
      <c r="AJ55" s="7">
        <f t="shared" si="23"/>
        <v>0</v>
      </c>
      <c r="AK55" s="7">
        <f t="shared" si="24"/>
        <v>0</v>
      </c>
      <c r="AL55" s="7">
        <f t="shared" si="25"/>
        <v>0</v>
      </c>
      <c r="AM55" s="7">
        <f t="shared" si="26"/>
        <v>0</v>
      </c>
      <c r="AN55" s="7">
        <f t="shared" si="27"/>
        <v>0</v>
      </c>
      <c r="AO55" s="7">
        <f t="shared" si="28"/>
        <v>0</v>
      </c>
      <c r="AP55" s="7">
        <f t="shared" si="29"/>
        <v>0</v>
      </c>
      <c r="AQ55" s="7">
        <f t="shared" si="30"/>
        <v>0</v>
      </c>
      <c r="AR55" s="7">
        <f t="shared" si="31"/>
        <v>0</v>
      </c>
      <c r="AS55" s="7">
        <f t="shared" si="32"/>
        <v>0</v>
      </c>
      <c r="AT55" s="68" t="str">
        <f t="shared" si="5"/>
        <v/>
      </c>
      <c r="AU55" s="68" t="str">
        <f t="shared" si="6"/>
        <v/>
      </c>
      <c r="AV55" s="68" t="str">
        <f t="shared" si="7"/>
        <v/>
      </c>
      <c r="AW55" s="68" t="str">
        <f t="shared" si="8"/>
        <v/>
      </c>
      <c r="AX55" s="68" t="str">
        <f t="shared" si="9"/>
        <v/>
      </c>
      <c r="AY55" s="68" t="str">
        <f t="shared" si="10"/>
        <v/>
      </c>
      <c r="AZ55" s="68" t="str">
        <f t="shared" si="11"/>
        <v/>
      </c>
      <c r="BA55" s="68" t="str">
        <f t="shared" si="12"/>
        <v/>
      </c>
      <c r="BB55" s="68" t="str">
        <f t="shared" si="13"/>
        <v/>
      </c>
      <c r="BC55" s="68" t="str">
        <f t="shared" si="14"/>
        <v/>
      </c>
      <c r="BD55" s="68" t="str">
        <f t="shared" si="15"/>
        <v/>
      </c>
      <c r="BE55" s="68" t="str">
        <f t="shared" si="16"/>
        <v/>
      </c>
      <c r="BF55" s="68" t="str">
        <f t="shared" si="17"/>
        <v/>
      </c>
      <c r="BG55" s="68" t="str">
        <f t="shared" si="18"/>
        <v/>
      </c>
    </row>
    <row r="56" spans="1:59" x14ac:dyDescent="0.25">
      <c r="A56" s="1" t="str">
        <f>'[2]Discounts %'!$E59</f>
        <v>HV</v>
      </c>
      <c r="B56" s="1" t="str">
        <f>'[2]Discounts per kWh'!$F59</f>
        <v>LV Sub Generation NHH</v>
      </c>
      <c r="C56" s="1" t="str">
        <f t="shared" si="3"/>
        <v>HVLV Sub Generation NHH</v>
      </c>
      <c r="D56" s="7">
        <f>'[1]Discounts per kWh'!X59</f>
        <v>0</v>
      </c>
      <c r="E56" s="7">
        <f>'[1]Discounts per kWh'!Y59</f>
        <v>0</v>
      </c>
      <c r="F56" s="7">
        <f>'[1]Discounts per kWh'!Z59</f>
        <v>0</v>
      </c>
      <c r="G56" s="7">
        <f>'[1]Discounts per kWh'!AA59</f>
        <v>0</v>
      </c>
      <c r="H56" s="7">
        <f>'[1]Discounts per kWh'!AB59</f>
        <v>0</v>
      </c>
      <c r="I56" s="7">
        <f>'[1]Discounts per kWh'!AC59</f>
        <v>0</v>
      </c>
      <c r="J56" s="7">
        <f>'[1]Discounts per kWh'!AD59</f>
        <v>0</v>
      </c>
      <c r="K56" s="7">
        <f>'[1]Discounts per kWh'!AE59</f>
        <v>0</v>
      </c>
      <c r="L56" s="7">
        <f>'[1]Discounts per kWh'!AF59</f>
        <v>0</v>
      </c>
      <c r="M56" s="7">
        <f>'[1]Discounts per kWh'!AG59</f>
        <v>0</v>
      </c>
      <c r="N56" s="7">
        <f>'[1]Discounts per kWh'!AH59</f>
        <v>0</v>
      </c>
      <c r="O56" s="7">
        <f>'[1]Discounts per kWh'!AI59</f>
        <v>0</v>
      </c>
      <c r="P56" s="7">
        <f>'[1]Discounts per kWh'!AJ59</f>
        <v>0</v>
      </c>
      <c r="Q56" s="7">
        <f>'[1]Discounts per kWh'!AK59</f>
        <v>0</v>
      </c>
      <c r="R56" s="2">
        <f>'[2]Discounts per kWh'!X59</f>
        <v>0</v>
      </c>
      <c r="S56" s="2">
        <f>'[2]Discounts per kWh'!Y59</f>
        <v>0</v>
      </c>
      <c r="T56" s="2">
        <f>'[2]Discounts per kWh'!Z59</f>
        <v>0</v>
      </c>
      <c r="U56" s="2">
        <f>'[2]Discounts per kWh'!AA59</f>
        <v>0</v>
      </c>
      <c r="V56" s="2">
        <f>'[2]Discounts per kWh'!AB59</f>
        <v>0</v>
      </c>
      <c r="W56" s="2">
        <f>'[2]Discounts per kWh'!AC59</f>
        <v>0</v>
      </c>
      <c r="X56" s="2">
        <f>'[2]Discounts per kWh'!AD59</f>
        <v>0</v>
      </c>
      <c r="Y56" s="2">
        <f>'[2]Discounts per kWh'!AE59</f>
        <v>0</v>
      </c>
      <c r="Z56" s="2">
        <f>'[2]Discounts per kWh'!AF59</f>
        <v>0</v>
      </c>
      <c r="AA56" s="2">
        <f>'[2]Discounts per kWh'!AG59</f>
        <v>0</v>
      </c>
      <c r="AB56" s="2">
        <f>'[2]Discounts per kWh'!AH59</f>
        <v>0</v>
      </c>
      <c r="AC56" s="2">
        <f>'[2]Discounts per kWh'!AI59</f>
        <v>0</v>
      </c>
      <c r="AD56" s="2">
        <f>'[2]Discounts per kWh'!AJ59</f>
        <v>0</v>
      </c>
      <c r="AE56" s="2">
        <f>'[2]Discounts per kWh'!AK59</f>
        <v>0</v>
      </c>
      <c r="AF56" s="7">
        <f t="shared" si="19"/>
        <v>0</v>
      </c>
      <c r="AG56" s="7">
        <f t="shared" si="20"/>
        <v>0</v>
      </c>
      <c r="AH56" s="7">
        <f t="shared" si="21"/>
        <v>0</v>
      </c>
      <c r="AI56" s="7">
        <f t="shared" si="22"/>
        <v>0</v>
      </c>
      <c r="AJ56" s="7">
        <f t="shared" si="23"/>
        <v>0</v>
      </c>
      <c r="AK56" s="7">
        <f t="shared" si="24"/>
        <v>0</v>
      </c>
      <c r="AL56" s="7">
        <f t="shared" si="25"/>
        <v>0</v>
      </c>
      <c r="AM56" s="7">
        <f t="shared" si="26"/>
        <v>0</v>
      </c>
      <c r="AN56" s="7">
        <f t="shared" si="27"/>
        <v>0</v>
      </c>
      <c r="AO56" s="7">
        <f t="shared" si="28"/>
        <v>0</v>
      </c>
      <c r="AP56" s="7">
        <f t="shared" si="29"/>
        <v>0</v>
      </c>
      <c r="AQ56" s="7">
        <f t="shared" si="30"/>
        <v>0</v>
      </c>
      <c r="AR56" s="7">
        <f t="shared" si="31"/>
        <v>0</v>
      </c>
      <c r="AS56" s="7">
        <f t="shared" si="32"/>
        <v>0</v>
      </c>
      <c r="AT56" s="68" t="str">
        <f t="shared" si="5"/>
        <v/>
      </c>
      <c r="AU56" s="68" t="str">
        <f t="shared" si="6"/>
        <v/>
      </c>
      <c r="AV56" s="68" t="str">
        <f t="shared" si="7"/>
        <v/>
      </c>
      <c r="AW56" s="68" t="str">
        <f t="shared" si="8"/>
        <v/>
      </c>
      <c r="AX56" s="68" t="str">
        <f t="shared" si="9"/>
        <v/>
      </c>
      <c r="AY56" s="68" t="str">
        <f t="shared" si="10"/>
        <v/>
      </c>
      <c r="AZ56" s="68" t="str">
        <f t="shared" si="11"/>
        <v/>
      </c>
      <c r="BA56" s="68" t="str">
        <f t="shared" si="12"/>
        <v/>
      </c>
      <c r="BB56" s="68" t="str">
        <f t="shared" si="13"/>
        <v/>
      </c>
      <c r="BC56" s="68" t="str">
        <f t="shared" si="14"/>
        <v/>
      </c>
      <c r="BD56" s="68" t="str">
        <f t="shared" si="15"/>
        <v/>
      </c>
      <c r="BE56" s="68" t="str">
        <f t="shared" si="16"/>
        <v/>
      </c>
      <c r="BF56" s="68" t="str">
        <f t="shared" si="17"/>
        <v/>
      </c>
      <c r="BG56" s="68" t="str">
        <f t="shared" si="18"/>
        <v/>
      </c>
    </row>
    <row r="57" spans="1:59" x14ac:dyDescent="0.25">
      <c r="A57" s="1" t="str">
        <f>'[2]Discounts %'!$E60</f>
        <v>HV</v>
      </c>
      <c r="B57" s="1" t="str">
        <f>'[2]Discounts per kWh'!$F60</f>
        <v>LV Generation Intermittent</v>
      </c>
      <c r="C57" s="1" t="str">
        <f t="shared" si="3"/>
        <v>HVLV Generation Intermittent</v>
      </c>
      <c r="D57" s="7">
        <f>'[1]Discounts per kWh'!X60</f>
        <v>0</v>
      </c>
      <c r="E57" s="7">
        <f>'[1]Discounts per kWh'!Y60</f>
        <v>0</v>
      </c>
      <c r="F57" s="7">
        <f>'[1]Discounts per kWh'!Z60</f>
        <v>0</v>
      </c>
      <c r="G57" s="7">
        <f>'[1]Discounts per kWh'!AA60</f>
        <v>0</v>
      </c>
      <c r="H57" s="7">
        <f>'[1]Discounts per kWh'!AB60</f>
        <v>0</v>
      </c>
      <c r="I57" s="7">
        <f>'[1]Discounts per kWh'!AC60</f>
        <v>0</v>
      </c>
      <c r="J57" s="7">
        <f>'[1]Discounts per kWh'!AD60</f>
        <v>0</v>
      </c>
      <c r="K57" s="7">
        <f>'[1]Discounts per kWh'!AE60</f>
        <v>0</v>
      </c>
      <c r="L57" s="7">
        <f>'[1]Discounts per kWh'!AF60</f>
        <v>0</v>
      </c>
      <c r="M57" s="7">
        <f>'[1]Discounts per kWh'!AG60</f>
        <v>0</v>
      </c>
      <c r="N57" s="7">
        <f>'[1]Discounts per kWh'!AH60</f>
        <v>0</v>
      </c>
      <c r="O57" s="7">
        <f>'[1]Discounts per kWh'!AI60</f>
        <v>0</v>
      </c>
      <c r="P57" s="7">
        <f>'[1]Discounts per kWh'!AJ60</f>
        <v>0</v>
      </c>
      <c r="Q57" s="7">
        <f>'[1]Discounts per kWh'!AK60</f>
        <v>0</v>
      </c>
      <c r="R57" s="2">
        <f>'[2]Discounts per kWh'!X60</f>
        <v>0</v>
      </c>
      <c r="S57" s="2">
        <f>'[2]Discounts per kWh'!Y60</f>
        <v>0</v>
      </c>
      <c r="T57" s="2">
        <f>'[2]Discounts per kWh'!Z60</f>
        <v>0</v>
      </c>
      <c r="U57" s="2">
        <f>'[2]Discounts per kWh'!AA60</f>
        <v>0</v>
      </c>
      <c r="V57" s="2">
        <f>'[2]Discounts per kWh'!AB60</f>
        <v>0</v>
      </c>
      <c r="W57" s="2">
        <f>'[2]Discounts per kWh'!AC60</f>
        <v>0</v>
      </c>
      <c r="X57" s="2">
        <f>'[2]Discounts per kWh'!AD60</f>
        <v>0</v>
      </c>
      <c r="Y57" s="2">
        <f>'[2]Discounts per kWh'!AE60</f>
        <v>0</v>
      </c>
      <c r="Z57" s="2">
        <f>'[2]Discounts per kWh'!AF60</f>
        <v>0</v>
      </c>
      <c r="AA57" s="2">
        <f>'[2]Discounts per kWh'!AG60</f>
        <v>0</v>
      </c>
      <c r="AB57" s="2">
        <f>'[2]Discounts per kWh'!AH60</f>
        <v>0</v>
      </c>
      <c r="AC57" s="2">
        <f>'[2]Discounts per kWh'!AI60</f>
        <v>0</v>
      </c>
      <c r="AD57" s="2">
        <f>'[2]Discounts per kWh'!AJ60</f>
        <v>0</v>
      </c>
      <c r="AE57" s="2">
        <f>'[2]Discounts per kWh'!AK60</f>
        <v>0</v>
      </c>
      <c r="AF57" s="7">
        <f t="shared" si="19"/>
        <v>0</v>
      </c>
      <c r="AG57" s="7">
        <f t="shared" si="20"/>
        <v>0</v>
      </c>
      <c r="AH57" s="7">
        <f t="shared" si="21"/>
        <v>0</v>
      </c>
      <c r="AI57" s="7">
        <f t="shared" si="22"/>
        <v>0</v>
      </c>
      <c r="AJ57" s="7">
        <f t="shared" si="23"/>
        <v>0</v>
      </c>
      <c r="AK57" s="7">
        <f t="shared" si="24"/>
        <v>0</v>
      </c>
      <c r="AL57" s="7">
        <f t="shared" si="25"/>
        <v>0</v>
      </c>
      <c r="AM57" s="7">
        <f t="shared" si="26"/>
        <v>0</v>
      </c>
      <c r="AN57" s="7">
        <f t="shared" si="27"/>
        <v>0</v>
      </c>
      <c r="AO57" s="7">
        <f t="shared" si="28"/>
        <v>0</v>
      </c>
      <c r="AP57" s="7">
        <f t="shared" si="29"/>
        <v>0</v>
      </c>
      <c r="AQ57" s="7">
        <f t="shared" si="30"/>
        <v>0</v>
      </c>
      <c r="AR57" s="7">
        <f t="shared" si="31"/>
        <v>0</v>
      </c>
      <c r="AS57" s="7">
        <f t="shared" si="32"/>
        <v>0</v>
      </c>
      <c r="AT57" s="68" t="str">
        <f t="shared" si="5"/>
        <v/>
      </c>
      <c r="AU57" s="68" t="str">
        <f t="shared" si="6"/>
        <v/>
      </c>
      <c r="AV57" s="68" t="str">
        <f t="shared" si="7"/>
        <v/>
      </c>
      <c r="AW57" s="68" t="str">
        <f t="shared" si="8"/>
        <v/>
      </c>
      <c r="AX57" s="68" t="str">
        <f t="shared" si="9"/>
        <v/>
      </c>
      <c r="AY57" s="68" t="str">
        <f t="shared" si="10"/>
        <v/>
      </c>
      <c r="AZ57" s="68" t="str">
        <f t="shared" si="11"/>
        <v/>
      </c>
      <c r="BA57" s="68" t="str">
        <f t="shared" si="12"/>
        <v/>
      </c>
      <c r="BB57" s="68" t="str">
        <f t="shared" si="13"/>
        <v/>
      </c>
      <c r="BC57" s="68" t="str">
        <f t="shared" si="14"/>
        <v/>
      </c>
      <c r="BD57" s="68" t="str">
        <f t="shared" si="15"/>
        <v/>
      </c>
      <c r="BE57" s="68" t="str">
        <f t="shared" si="16"/>
        <v/>
      </c>
      <c r="BF57" s="68" t="str">
        <f t="shared" si="17"/>
        <v/>
      </c>
      <c r="BG57" s="68" t="str">
        <f t="shared" si="18"/>
        <v/>
      </c>
    </row>
    <row r="58" spans="1:59" x14ac:dyDescent="0.25">
      <c r="A58" s="1" t="str">
        <f>'[2]Discounts %'!$E61</f>
        <v>HV</v>
      </c>
      <c r="B58" s="1" t="str">
        <f>'[2]Discounts per kWh'!$F61</f>
        <v>LV Generation Intermittent no RP charge</v>
      </c>
      <c r="C58" s="1" t="str">
        <f t="shared" si="3"/>
        <v>HVLV Generation Intermittent no RP charge</v>
      </c>
      <c r="D58" s="7">
        <f>'[1]Discounts per kWh'!X61</f>
        <v>0</v>
      </c>
      <c r="E58" s="7">
        <f>'[1]Discounts per kWh'!Y61</f>
        <v>0</v>
      </c>
      <c r="F58" s="7">
        <f>'[1]Discounts per kWh'!Z61</f>
        <v>0</v>
      </c>
      <c r="G58" s="7">
        <f>'[1]Discounts per kWh'!AA61</f>
        <v>0</v>
      </c>
      <c r="H58" s="7">
        <f>'[1]Discounts per kWh'!AB61</f>
        <v>0</v>
      </c>
      <c r="I58" s="7">
        <f>'[1]Discounts per kWh'!AC61</f>
        <v>0</v>
      </c>
      <c r="J58" s="7">
        <f>'[1]Discounts per kWh'!AD61</f>
        <v>0</v>
      </c>
      <c r="K58" s="7">
        <f>'[1]Discounts per kWh'!AE61</f>
        <v>0</v>
      </c>
      <c r="L58" s="7">
        <f>'[1]Discounts per kWh'!AF61</f>
        <v>0</v>
      </c>
      <c r="M58" s="7">
        <f>'[1]Discounts per kWh'!AG61</f>
        <v>0</v>
      </c>
      <c r="N58" s="7">
        <f>'[1]Discounts per kWh'!AH61</f>
        <v>0</v>
      </c>
      <c r="O58" s="7">
        <f>'[1]Discounts per kWh'!AI61</f>
        <v>0</v>
      </c>
      <c r="P58" s="7">
        <f>'[1]Discounts per kWh'!AJ61</f>
        <v>0</v>
      </c>
      <c r="Q58" s="7">
        <f>'[1]Discounts per kWh'!AK61</f>
        <v>0</v>
      </c>
      <c r="R58" s="2">
        <f>'[2]Discounts per kWh'!X61</f>
        <v>0</v>
      </c>
      <c r="S58" s="2">
        <f>'[2]Discounts per kWh'!Y61</f>
        <v>0</v>
      </c>
      <c r="T58" s="2">
        <f>'[2]Discounts per kWh'!Z61</f>
        <v>0</v>
      </c>
      <c r="U58" s="2">
        <f>'[2]Discounts per kWh'!AA61</f>
        <v>0</v>
      </c>
      <c r="V58" s="2">
        <f>'[2]Discounts per kWh'!AB61</f>
        <v>0</v>
      </c>
      <c r="W58" s="2">
        <f>'[2]Discounts per kWh'!AC61</f>
        <v>0</v>
      </c>
      <c r="X58" s="2">
        <f>'[2]Discounts per kWh'!AD61</f>
        <v>0</v>
      </c>
      <c r="Y58" s="2">
        <f>'[2]Discounts per kWh'!AE61</f>
        <v>0</v>
      </c>
      <c r="Z58" s="2">
        <f>'[2]Discounts per kWh'!AF61</f>
        <v>0</v>
      </c>
      <c r="AA58" s="2">
        <f>'[2]Discounts per kWh'!AG61</f>
        <v>0</v>
      </c>
      <c r="AB58" s="2">
        <f>'[2]Discounts per kWh'!AH61</f>
        <v>0</v>
      </c>
      <c r="AC58" s="2">
        <f>'[2]Discounts per kWh'!AI61</f>
        <v>0</v>
      </c>
      <c r="AD58" s="2">
        <f>'[2]Discounts per kWh'!AJ61</f>
        <v>0</v>
      </c>
      <c r="AE58" s="2">
        <f>'[2]Discounts per kWh'!AK61</f>
        <v>0</v>
      </c>
      <c r="AF58" s="7">
        <f t="shared" si="19"/>
        <v>0</v>
      </c>
      <c r="AG58" s="7">
        <f t="shared" si="20"/>
        <v>0</v>
      </c>
      <c r="AH58" s="7">
        <f t="shared" si="21"/>
        <v>0</v>
      </c>
      <c r="AI58" s="7">
        <f t="shared" si="22"/>
        <v>0</v>
      </c>
      <c r="AJ58" s="7">
        <f t="shared" si="23"/>
        <v>0</v>
      </c>
      <c r="AK58" s="7">
        <f t="shared" si="24"/>
        <v>0</v>
      </c>
      <c r="AL58" s="7">
        <f t="shared" si="25"/>
        <v>0</v>
      </c>
      <c r="AM58" s="7">
        <f t="shared" si="26"/>
        <v>0</v>
      </c>
      <c r="AN58" s="7">
        <f t="shared" si="27"/>
        <v>0</v>
      </c>
      <c r="AO58" s="7">
        <f t="shared" si="28"/>
        <v>0</v>
      </c>
      <c r="AP58" s="7">
        <f t="shared" si="29"/>
        <v>0</v>
      </c>
      <c r="AQ58" s="7">
        <f t="shared" si="30"/>
        <v>0</v>
      </c>
      <c r="AR58" s="7">
        <f t="shared" si="31"/>
        <v>0</v>
      </c>
      <c r="AS58" s="7">
        <f t="shared" si="32"/>
        <v>0</v>
      </c>
      <c r="AT58" s="68" t="str">
        <f t="shared" si="5"/>
        <v/>
      </c>
      <c r="AU58" s="68" t="str">
        <f t="shared" si="6"/>
        <v/>
      </c>
      <c r="AV58" s="68" t="str">
        <f t="shared" si="7"/>
        <v/>
      </c>
      <c r="AW58" s="68" t="str">
        <f t="shared" si="8"/>
        <v/>
      </c>
      <c r="AX58" s="68" t="str">
        <f t="shared" si="9"/>
        <v/>
      </c>
      <c r="AY58" s="68" t="str">
        <f t="shared" si="10"/>
        <v/>
      </c>
      <c r="AZ58" s="68" t="str">
        <f t="shared" si="11"/>
        <v/>
      </c>
      <c r="BA58" s="68" t="str">
        <f t="shared" si="12"/>
        <v/>
      </c>
      <c r="BB58" s="68" t="str">
        <f t="shared" si="13"/>
        <v/>
      </c>
      <c r="BC58" s="68" t="str">
        <f t="shared" si="14"/>
        <v/>
      </c>
      <c r="BD58" s="68" t="str">
        <f t="shared" si="15"/>
        <v/>
      </c>
      <c r="BE58" s="68" t="str">
        <f t="shared" si="16"/>
        <v/>
      </c>
      <c r="BF58" s="68" t="str">
        <f t="shared" si="17"/>
        <v/>
      </c>
      <c r="BG58" s="68" t="str">
        <f t="shared" si="18"/>
        <v/>
      </c>
    </row>
    <row r="59" spans="1:59" x14ac:dyDescent="0.25">
      <c r="A59" s="1" t="str">
        <f>'[2]Discounts %'!$E62</f>
        <v>HV</v>
      </c>
      <c r="B59" s="1" t="str">
        <f>'[2]Discounts per kWh'!$F62</f>
        <v>LV Generation Non-Intermittent</v>
      </c>
      <c r="C59" s="1" t="str">
        <f t="shared" si="3"/>
        <v>HVLV Generation Non-Intermittent</v>
      </c>
      <c r="D59" s="7">
        <f>'[1]Discounts per kWh'!X62</f>
        <v>0</v>
      </c>
      <c r="E59" s="7">
        <f>'[1]Discounts per kWh'!Y62</f>
        <v>0</v>
      </c>
      <c r="F59" s="7">
        <f>'[1]Discounts per kWh'!Z62</f>
        <v>0</v>
      </c>
      <c r="G59" s="7">
        <f>'[1]Discounts per kWh'!AA62</f>
        <v>0</v>
      </c>
      <c r="H59" s="7">
        <f>'[1]Discounts per kWh'!AB62</f>
        <v>0</v>
      </c>
      <c r="I59" s="7">
        <f>'[1]Discounts per kWh'!AC62</f>
        <v>0</v>
      </c>
      <c r="J59" s="7">
        <f>'[1]Discounts per kWh'!AD62</f>
        <v>0</v>
      </c>
      <c r="K59" s="7">
        <f>'[1]Discounts per kWh'!AE62</f>
        <v>0</v>
      </c>
      <c r="L59" s="7">
        <f>'[1]Discounts per kWh'!AF62</f>
        <v>0</v>
      </c>
      <c r="M59" s="7">
        <f>'[1]Discounts per kWh'!AG62</f>
        <v>0</v>
      </c>
      <c r="N59" s="7">
        <f>'[1]Discounts per kWh'!AH62</f>
        <v>0</v>
      </c>
      <c r="O59" s="7">
        <f>'[1]Discounts per kWh'!AI62</f>
        <v>0</v>
      </c>
      <c r="P59" s="7">
        <f>'[1]Discounts per kWh'!AJ62</f>
        <v>0</v>
      </c>
      <c r="Q59" s="7">
        <f>'[1]Discounts per kWh'!AK62</f>
        <v>0</v>
      </c>
      <c r="R59" s="2">
        <f>'[2]Discounts per kWh'!X62</f>
        <v>0</v>
      </c>
      <c r="S59" s="2">
        <f>'[2]Discounts per kWh'!Y62</f>
        <v>0</v>
      </c>
      <c r="T59" s="2">
        <f>'[2]Discounts per kWh'!Z62</f>
        <v>0</v>
      </c>
      <c r="U59" s="2">
        <f>'[2]Discounts per kWh'!AA62</f>
        <v>0</v>
      </c>
      <c r="V59" s="2">
        <f>'[2]Discounts per kWh'!AB62</f>
        <v>0</v>
      </c>
      <c r="W59" s="2">
        <f>'[2]Discounts per kWh'!AC62</f>
        <v>0</v>
      </c>
      <c r="X59" s="2">
        <f>'[2]Discounts per kWh'!AD62</f>
        <v>0</v>
      </c>
      <c r="Y59" s="2">
        <f>'[2]Discounts per kWh'!AE62</f>
        <v>0</v>
      </c>
      <c r="Z59" s="2">
        <f>'[2]Discounts per kWh'!AF62</f>
        <v>0</v>
      </c>
      <c r="AA59" s="2">
        <f>'[2]Discounts per kWh'!AG62</f>
        <v>0</v>
      </c>
      <c r="AB59" s="2">
        <f>'[2]Discounts per kWh'!AH62</f>
        <v>0</v>
      </c>
      <c r="AC59" s="2">
        <f>'[2]Discounts per kWh'!AI62</f>
        <v>0</v>
      </c>
      <c r="AD59" s="2">
        <f>'[2]Discounts per kWh'!AJ62</f>
        <v>0</v>
      </c>
      <c r="AE59" s="2">
        <f>'[2]Discounts per kWh'!AK62</f>
        <v>0</v>
      </c>
      <c r="AF59" s="7">
        <f t="shared" si="19"/>
        <v>0</v>
      </c>
      <c r="AG59" s="7">
        <f t="shared" si="20"/>
        <v>0</v>
      </c>
      <c r="AH59" s="7">
        <f t="shared" si="21"/>
        <v>0</v>
      </c>
      <c r="AI59" s="7">
        <f t="shared" si="22"/>
        <v>0</v>
      </c>
      <c r="AJ59" s="7">
        <f t="shared" si="23"/>
        <v>0</v>
      </c>
      <c r="AK59" s="7">
        <f t="shared" si="24"/>
        <v>0</v>
      </c>
      <c r="AL59" s="7">
        <f t="shared" si="25"/>
        <v>0</v>
      </c>
      <c r="AM59" s="7">
        <f t="shared" si="26"/>
        <v>0</v>
      </c>
      <c r="AN59" s="7">
        <f t="shared" si="27"/>
        <v>0</v>
      </c>
      <c r="AO59" s="7">
        <f t="shared" si="28"/>
        <v>0</v>
      </c>
      <c r="AP59" s="7">
        <f t="shared" si="29"/>
        <v>0</v>
      </c>
      <c r="AQ59" s="7">
        <f t="shared" si="30"/>
        <v>0</v>
      </c>
      <c r="AR59" s="7">
        <f t="shared" si="31"/>
        <v>0</v>
      </c>
      <c r="AS59" s="7">
        <f t="shared" si="32"/>
        <v>0</v>
      </c>
      <c r="AT59" s="68" t="str">
        <f t="shared" si="5"/>
        <v/>
      </c>
      <c r="AU59" s="68" t="str">
        <f t="shared" si="6"/>
        <v/>
      </c>
      <c r="AV59" s="68" t="str">
        <f t="shared" si="7"/>
        <v/>
      </c>
      <c r="AW59" s="68" t="str">
        <f t="shared" si="8"/>
        <v/>
      </c>
      <c r="AX59" s="68" t="str">
        <f t="shared" si="9"/>
        <v/>
      </c>
      <c r="AY59" s="68" t="str">
        <f t="shared" si="10"/>
        <v/>
      </c>
      <c r="AZ59" s="68" t="str">
        <f t="shared" si="11"/>
        <v/>
      </c>
      <c r="BA59" s="68" t="str">
        <f t="shared" si="12"/>
        <v/>
      </c>
      <c r="BB59" s="68" t="str">
        <f t="shared" si="13"/>
        <v/>
      </c>
      <c r="BC59" s="68" t="str">
        <f t="shared" si="14"/>
        <v/>
      </c>
      <c r="BD59" s="68" t="str">
        <f t="shared" si="15"/>
        <v/>
      </c>
      <c r="BE59" s="68" t="str">
        <f t="shared" si="16"/>
        <v/>
      </c>
      <c r="BF59" s="68" t="str">
        <f t="shared" si="17"/>
        <v/>
      </c>
      <c r="BG59" s="68" t="str">
        <f t="shared" si="18"/>
        <v/>
      </c>
    </row>
    <row r="60" spans="1:59" x14ac:dyDescent="0.25">
      <c r="A60" s="1" t="str">
        <f>'[2]Discounts %'!$E63</f>
        <v>HV</v>
      </c>
      <c r="B60" s="1" t="str">
        <f>'[2]Discounts per kWh'!$F63</f>
        <v>LV Generation Non-Intermittent no RP charge</v>
      </c>
      <c r="C60" s="1" t="str">
        <f t="shared" si="3"/>
        <v>HVLV Generation Non-Intermittent no RP charge</v>
      </c>
      <c r="D60" s="7">
        <f>'[1]Discounts per kWh'!X63</f>
        <v>0</v>
      </c>
      <c r="E60" s="7">
        <f>'[1]Discounts per kWh'!Y63</f>
        <v>0</v>
      </c>
      <c r="F60" s="7">
        <f>'[1]Discounts per kWh'!Z63</f>
        <v>0</v>
      </c>
      <c r="G60" s="7">
        <f>'[1]Discounts per kWh'!AA63</f>
        <v>0</v>
      </c>
      <c r="H60" s="7">
        <f>'[1]Discounts per kWh'!AB63</f>
        <v>0</v>
      </c>
      <c r="I60" s="7">
        <f>'[1]Discounts per kWh'!AC63</f>
        <v>0</v>
      </c>
      <c r="J60" s="7">
        <f>'[1]Discounts per kWh'!AD63</f>
        <v>0</v>
      </c>
      <c r="K60" s="7">
        <f>'[1]Discounts per kWh'!AE63</f>
        <v>0</v>
      </c>
      <c r="L60" s="7">
        <f>'[1]Discounts per kWh'!AF63</f>
        <v>0</v>
      </c>
      <c r="M60" s="7">
        <f>'[1]Discounts per kWh'!AG63</f>
        <v>0</v>
      </c>
      <c r="N60" s="7">
        <f>'[1]Discounts per kWh'!AH63</f>
        <v>0</v>
      </c>
      <c r="O60" s="7">
        <f>'[1]Discounts per kWh'!AI63</f>
        <v>0</v>
      </c>
      <c r="P60" s="7">
        <f>'[1]Discounts per kWh'!AJ63</f>
        <v>0</v>
      </c>
      <c r="Q60" s="7">
        <f>'[1]Discounts per kWh'!AK63</f>
        <v>0</v>
      </c>
      <c r="R60" s="2">
        <f>'[2]Discounts per kWh'!X63</f>
        <v>0</v>
      </c>
      <c r="S60" s="2">
        <f>'[2]Discounts per kWh'!Y63</f>
        <v>0</v>
      </c>
      <c r="T60" s="2">
        <f>'[2]Discounts per kWh'!Z63</f>
        <v>0</v>
      </c>
      <c r="U60" s="2">
        <f>'[2]Discounts per kWh'!AA63</f>
        <v>0</v>
      </c>
      <c r="V60" s="2">
        <f>'[2]Discounts per kWh'!AB63</f>
        <v>0</v>
      </c>
      <c r="W60" s="2">
        <f>'[2]Discounts per kWh'!AC63</f>
        <v>0</v>
      </c>
      <c r="X60" s="2">
        <f>'[2]Discounts per kWh'!AD63</f>
        <v>0</v>
      </c>
      <c r="Y60" s="2">
        <f>'[2]Discounts per kWh'!AE63</f>
        <v>0</v>
      </c>
      <c r="Z60" s="2">
        <f>'[2]Discounts per kWh'!AF63</f>
        <v>0</v>
      </c>
      <c r="AA60" s="2">
        <f>'[2]Discounts per kWh'!AG63</f>
        <v>0</v>
      </c>
      <c r="AB60" s="2">
        <f>'[2]Discounts per kWh'!AH63</f>
        <v>0</v>
      </c>
      <c r="AC60" s="2">
        <f>'[2]Discounts per kWh'!AI63</f>
        <v>0</v>
      </c>
      <c r="AD60" s="2">
        <f>'[2]Discounts per kWh'!AJ63</f>
        <v>0</v>
      </c>
      <c r="AE60" s="2">
        <f>'[2]Discounts per kWh'!AK63</f>
        <v>0</v>
      </c>
      <c r="AF60" s="7">
        <f t="shared" si="19"/>
        <v>0</v>
      </c>
      <c r="AG60" s="7">
        <f t="shared" si="20"/>
        <v>0</v>
      </c>
      <c r="AH60" s="7">
        <f t="shared" si="21"/>
        <v>0</v>
      </c>
      <c r="AI60" s="7">
        <f t="shared" si="22"/>
        <v>0</v>
      </c>
      <c r="AJ60" s="7">
        <f t="shared" si="23"/>
        <v>0</v>
      </c>
      <c r="AK60" s="7">
        <f t="shared" si="24"/>
        <v>0</v>
      </c>
      <c r="AL60" s="7">
        <f t="shared" si="25"/>
        <v>0</v>
      </c>
      <c r="AM60" s="7">
        <f t="shared" si="26"/>
        <v>0</v>
      </c>
      <c r="AN60" s="7">
        <f t="shared" si="27"/>
        <v>0</v>
      </c>
      <c r="AO60" s="7">
        <f t="shared" si="28"/>
        <v>0</v>
      </c>
      <c r="AP60" s="7">
        <f t="shared" si="29"/>
        <v>0</v>
      </c>
      <c r="AQ60" s="7">
        <f t="shared" si="30"/>
        <v>0</v>
      </c>
      <c r="AR60" s="7">
        <f t="shared" si="31"/>
        <v>0</v>
      </c>
      <c r="AS60" s="7">
        <f t="shared" si="32"/>
        <v>0</v>
      </c>
      <c r="AT60" s="68" t="str">
        <f t="shared" si="5"/>
        <v/>
      </c>
      <c r="AU60" s="68" t="str">
        <f t="shared" si="6"/>
        <v/>
      </c>
      <c r="AV60" s="68" t="str">
        <f t="shared" si="7"/>
        <v/>
      </c>
      <c r="AW60" s="68" t="str">
        <f t="shared" si="8"/>
        <v/>
      </c>
      <c r="AX60" s="68" t="str">
        <f t="shared" si="9"/>
        <v/>
      </c>
      <c r="AY60" s="68" t="str">
        <f t="shared" si="10"/>
        <v/>
      </c>
      <c r="AZ60" s="68" t="str">
        <f t="shared" si="11"/>
        <v/>
      </c>
      <c r="BA60" s="68" t="str">
        <f t="shared" si="12"/>
        <v/>
      </c>
      <c r="BB60" s="68" t="str">
        <f t="shared" si="13"/>
        <v/>
      </c>
      <c r="BC60" s="68" t="str">
        <f t="shared" si="14"/>
        <v/>
      </c>
      <c r="BD60" s="68" t="str">
        <f t="shared" si="15"/>
        <v/>
      </c>
      <c r="BE60" s="68" t="str">
        <f t="shared" si="16"/>
        <v/>
      </c>
      <c r="BF60" s="68" t="str">
        <f t="shared" si="17"/>
        <v/>
      </c>
      <c r="BG60" s="68" t="str">
        <f t="shared" si="18"/>
        <v/>
      </c>
    </row>
    <row r="61" spans="1:59" x14ac:dyDescent="0.25">
      <c r="A61" s="1" t="str">
        <f>'[2]Discounts %'!$E64</f>
        <v>HV</v>
      </c>
      <c r="B61" s="1" t="str">
        <f>'[2]Discounts per kWh'!$F64</f>
        <v>LV Sub Generation Intermittent</v>
      </c>
      <c r="C61" s="1" t="str">
        <f t="shared" si="3"/>
        <v>HVLV Sub Generation Intermittent</v>
      </c>
      <c r="D61" s="7">
        <f>'[1]Discounts per kWh'!X64</f>
        <v>0</v>
      </c>
      <c r="E61" s="7">
        <f>'[1]Discounts per kWh'!Y64</f>
        <v>0</v>
      </c>
      <c r="F61" s="7">
        <f>'[1]Discounts per kWh'!Z64</f>
        <v>0</v>
      </c>
      <c r="G61" s="7">
        <f>'[1]Discounts per kWh'!AA64</f>
        <v>0</v>
      </c>
      <c r="H61" s="7">
        <f>'[1]Discounts per kWh'!AB64</f>
        <v>0</v>
      </c>
      <c r="I61" s="7">
        <f>'[1]Discounts per kWh'!AC64</f>
        <v>0</v>
      </c>
      <c r="J61" s="7">
        <f>'[1]Discounts per kWh'!AD64</f>
        <v>0</v>
      </c>
      <c r="K61" s="7">
        <f>'[1]Discounts per kWh'!AE64</f>
        <v>0</v>
      </c>
      <c r="L61" s="7">
        <f>'[1]Discounts per kWh'!AF64</f>
        <v>0</v>
      </c>
      <c r="M61" s="7">
        <f>'[1]Discounts per kWh'!AG64</f>
        <v>0</v>
      </c>
      <c r="N61" s="7">
        <f>'[1]Discounts per kWh'!AH64</f>
        <v>0</v>
      </c>
      <c r="O61" s="7">
        <f>'[1]Discounts per kWh'!AI64</f>
        <v>0</v>
      </c>
      <c r="P61" s="7">
        <f>'[1]Discounts per kWh'!AJ64</f>
        <v>0</v>
      </c>
      <c r="Q61" s="7">
        <f>'[1]Discounts per kWh'!AK64</f>
        <v>0</v>
      </c>
      <c r="R61" s="2">
        <f>'[2]Discounts per kWh'!X64</f>
        <v>0</v>
      </c>
      <c r="S61" s="2">
        <f>'[2]Discounts per kWh'!Y64</f>
        <v>0</v>
      </c>
      <c r="T61" s="2">
        <f>'[2]Discounts per kWh'!Z64</f>
        <v>0</v>
      </c>
      <c r="U61" s="2">
        <f>'[2]Discounts per kWh'!AA64</f>
        <v>0</v>
      </c>
      <c r="V61" s="2">
        <f>'[2]Discounts per kWh'!AB64</f>
        <v>0</v>
      </c>
      <c r="W61" s="2">
        <f>'[2]Discounts per kWh'!AC64</f>
        <v>0</v>
      </c>
      <c r="X61" s="2">
        <f>'[2]Discounts per kWh'!AD64</f>
        <v>0</v>
      </c>
      <c r="Y61" s="2">
        <f>'[2]Discounts per kWh'!AE64</f>
        <v>0</v>
      </c>
      <c r="Z61" s="2">
        <f>'[2]Discounts per kWh'!AF64</f>
        <v>0</v>
      </c>
      <c r="AA61" s="2">
        <f>'[2]Discounts per kWh'!AG64</f>
        <v>0</v>
      </c>
      <c r="AB61" s="2">
        <f>'[2]Discounts per kWh'!AH64</f>
        <v>0</v>
      </c>
      <c r="AC61" s="2">
        <f>'[2]Discounts per kWh'!AI64</f>
        <v>0</v>
      </c>
      <c r="AD61" s="2">
        <f>'[2]Discounts per kWh'!AJ64</f>
        <v>0</v>
      </c>
      <c r="AE61" s="2">
        <f>'[2]Discounts per kWh'!AK64</f>
        <v>0</v>
      </c>
      <c r="AF61" s="7">
        <f t="shared" si="19"/>
        <v>0</v>
      </c>
      <c r="AG61" s="7">
        <f t="shared" si="20"/>
        <v>0</v>
      </c>
      <c r="AH61" s="7">
        <f t="shared" si="21"/>
        <v>0</v>
      </c>
      <c r="AI61" s="7">
        <f t="shared" si="22"/>
        <v>0</v>
      </c>
      <c r="AJ61" s="7">
        <f t="shared" si="23"/>
        <v>0</v>
      </c>
      <c r="AK61" s="7">
        <f t="shared" si="24"/>
        <v>0</v>
      </c>
      <c r="AL61" s="7">
        <f t="shared" si="25"/>
        <v>0</v>
      </c>
      <c r="AM61" s="7">
        <f t="shared" si="26"/>
        <v>0</v>
      </c>
      <c r="AN61" s="7">
        <f t="shared" si="27"/>
        <v>0</v>
      </c>
      <c r="AO61" s="7">
        <f t="shared" si="28"/>
        <v>0</v>
      </c>
      <c r="AP61" s="7">
        <f t="shared" si="29"/>
        <v>0</v>
      </c>
      <c r="AQ61" s="7">
        <f t="shared" si="30"/>
        <v>0</v>
      </c>
      <c r="AR61" s="7">
        <f t="shared" si="31"/>
        <v>0</v>
      </c>
      <c r="AS61" s="7">
        <f t="shared" si="32"/>
        <v>0</v>
      </c>
      <c r="AT61" s="68" t="str">
        <f t="shared" si="5"/>
        <v/>
      </c>
      <c r="AU61" s="68" t="str">
        <f t="shared" si="6"/>
        <v/>
      </c>
      <c r="AV61" s="68" t="str">
        <f t="shared" si="7"/>
        <v/>
      </c>
      <c r="AW61" s="68" t="str">
        <f t="shared" si="8"/>
        <v/>
      </c>
      <c r="AX61" s="68" t="str">
        <f t="shared" si="9"/>
        <v/>
      </c>
      <c r="AY61" s="68" t="str">
        <f t="shared" si="10"/>
        <v/>
      </c>
      <c r="AZ61" s="68" t="str">
        <f t="shared" si="11"/>
        <v/>
      </c>
      <c r="BA61" s="68" t="str">
        <f t="shared" si="12"/>
        <v/>
      </c>
      <c r="BB61" s="68" t="str">
        <f t="shared" si="13"/>
        <v/>
      </c>
      <c r="BC61" s="68" t="str">
        <f t="shared" si="14"/>
        <v/>
      </c>
      <c r="BD61" s="68" t="str">
        <f t="shared" si="15"/>
        <v/>
      </c>
      <c r="BE61" s="68" t="str">
        <f t="shared" si="16"/>
        <v/>
      </c>
      <c r="BF61" s="68" t="str">
        <f t="shared" si="17"/>
        <v/>
      </c>
      <c r="BG61" s="68" t="str">
        <f t="shared" si="18"/>
        <v/>
      </c>
    </row>
    <row r="62" spans="1:59" x14ac:dyDescent="0.25">
      <c r="A62" s="1" t="str">
        <f>'[2]Discounts %'!$E65</f>
        <v>HV</v>
      </c>
      <c r="B62" s="1" t="str">
        <f>'[2]Discounts per kWh'!$F65</f>
        <v>LV Sub Generation Intermittent no RP charge</v>
      </c>
      <c r="C62" s="1" t="str">
        <f t="shared" si="3"/>
        <v>HVLV Sub Generation Intermittent no RP charge</v>
      </c>
      <c r="D62" s="7">
        <f>'[1]Discounts per kWh'!X65</f>
        <v>0</v>
      </c>
      <c r="E62" s="7">
        <f>'[1]Discounts per kWh'!Y65</f>
        <v>0</v>
      </c>
      <c r="F62" s="7">
        <f>'[1]Discounts per kWh'!Z65</f>
        <v>0</v>
      </c>
      <c r="G62" s="7">
        <f>'[1]Discounts per kWh'!AA65</f>
        <v>0</v>
      </c>
      <c r="H62" s="7">
        <f>'[1]Discounts per kWh'!AB65</f>
        <v>0</v>
      </c>
      <c r="I62" s="7">
        <f>'[1]Discounts per kWh'!AC65</f>
        <v>0</v>
      </c>
      <c r="J62" s="7">
        <f>'[1]Discounts per kWh'!AD65</f>
        <v>0</v>
      </c>
      <c r="K62" s="7">
        <f>'[1]Discounts per kWh'!AE65</f>
        <v>0</v>
      </c>
      <c r="L62" s="7">
        <f>'[1]Discounts per kWh'!AF65</f>
        <v>0</v>
      </c>
      <c r="M62" s="7">
        <f>'[1]Discounts per kWh'!AG65</f>
        <v>0</v>
      </c>
      <c r="N62" s="7">
        <f>'[1]Discounts per kWh'!AH65</f>
        <v>0</v>
      </c>
      <c r="O62" s="7">
        <f>'[1]Discounts per kWh'!AI65</f>
        <v>0</v>
      </c>
      <c r="P62" s="7">
        <f>'[1]Discounts per kWh'!AJ65</f>
        <v>0</v>
      </c>
      <c r="Q62" s="7">
        <f>'[1]Discounts per kWh'!AK65</f>
        <v>0</v>
      </c>
      <c r="R62" s="2">
        <f>'[2]Discounts per kWh'!X65</f>
        <v>0</v>
      </c>
      <c r="S62" s="2">
        <f>'[2]Discounts per kWh'!Y65</f>
        <v>0</v>
      </c>
      <c r="T62" s="2">
        <f>'[2]Discounts per kWh'!Z65</f>
        <v>0</v>
      </c>
      <c r="U62" s="2">
        <f>'[2]Discounts per kWh'!AA65</f>
        <v>0</v>
      </c>
      <c r="V62" s="2">
        <f>'[2]Discounts per kWh'!AB65</f>
        <v>0</v>
      </c>
      <c r="W62" s="2">
        <f>'[2]Discounts per kWh'!AC65</f>
        <v>0</v>
      </c>
      <c r="X62" s="2">
        <f>'[2]Discounts per kWh'!AD65</f>
        <v>0</v>
      </c>
      <c r="Y62" s="2">
        <f>'[2]Discounts per kWh'!AE65</f>
        <v>0</v>
      </c>
      <c r="Z62" s="2">
        <f>'[2]Discounts per kWh'!AF65</f>
        <v>0</v>
      </c>
      <c r="AA62" s="2">
        <f>'[2]Discounts per kWh'!AG65</f>
        <v>0</v>
      </c>
      <c r="AB62" s="2">
        <f>'[2]Discounts per kWh'!AH65</f>
        <v>0</v>
      </c>
      <c r="AC62" s="2">
        <f>'[2]Discounts per kWh'!AI65</f>
        <v>0</v>
      </c>
      <c r="AD62" s="2">
        <f>'[2]Discounts per kWh'!AJ65</f>
        <v>0</v>
      </c>
      <c r="AE62" s="2">
        <f>'[2]Discounts per kWh'!AK65</f>
        <v>0</v>
      </c>
      <c r="AF62" s="7">
        <f t="shared" si="19"/>
        <v>0</v>
      </c>
      <c r="AG62" s="7">
        <f t="shared" si="20"/>
        <v>0</v>
      </c>
      <c r="AH62" s="7">
        <f t="shared" si="21"/>
        <v>0</v>
      </c>
      <c r="AI62" s="7">
        <f t="shared" si="22"/>
        <v>0</v>
      </c>
      <c r="AJ62" s="7">
        <f t="shared" si="23"/>
        <v>0</v>
      </c>
      <c r="AK62" s="7">
        <f t="shared" si="24"/>
        <v>0</v>
      </c>
      <c r="AL62" s="7">
        <f t="shared" si="25"/>
        <v>0</v>
      </c>
      <c r="AM62" s="7">
        <f t="shared" si="26"/>
        <v>0</v>
      </c>
      <c r="AN62" s="7">
        <f t="shared" si="27"/>
        <v>0</v>
      </c>
      <c r="AO62" s="7">
        <f t="shared" si="28"/>
        <v>0</v>
      </c>
      <c r="AP62" s="7">
        <f t="shared" si="29"/>
        <v>0</v>
      </c>
      <c r="AQ62" s="7">
        <f t="shared" si="30"/>
        <v>0</v>
      </c>
      <c r="AR62" s="7">
        <f t="shared" si="31"/>
        <v>0</v>
      </c>
      <c r="AS62" s="7">
        <f t="shared" si="32"/>
        <v>0</v>
      </c>
      <c r="AT62" s="68" t="str">
        <f t="shared" si="5"/>
        <v/>
      </c>
      <c r="AU62" s="68" t="str">
        <f t="shared" si="6"/>
        <v/>
      </c>
      <c r="AV62" s="68" t="str">
        <f t="shared" si="7"/>
        <v/>
      </c>
      <c r="AW62" s="68" t="str">
        <f t="shared" si="8"/>
        <v/>
      </c>
      <c r="AX62" s="68" t="str">
        <f t="shared" si="9"/>
        <v/>
      </c>
      <c r="AY62" s="68" t="str">
        <f t="shared" si="10"/>
        <v/>
      </c>
      <c r="AZ62" s="68" t="str">
        <f t="shared" si="11"/>
        <v/>
      </c>
      <c r="BA62" s="68" t="str">
        <f t="shared" si="12"/>
        <v/>
      </c>
      <c r="BB62" s="68" t="str">
        <f t="shared" si="13"/>
        <v/>
      </c>
      <c r="BC62" s="68" t="str">
        <f t="shared" si="14"/>
        <v/>
      </c>
      <c r="BD62" s="68" t="str">
        <f t="shared" si="15"/>
        <v/>
      </c>
      <c r="BE62" s="68" t="str">
        <f t="shared" si="16"/>
        <v/>
      </c>
      <c r="BF62" s="68" t="str">
        <f t="shared" si="17"/>
        <v/>
      </c>
      <c r="BG62" s="68" t="str">
        <f t="shared" si="18"/>
        <v/>
      </c>
    </row>
    <row r="63" spans="1:59" x14ac:dyDescent="0.25">
      <c r="A63" s="1" t="str">
        <f>'[2]Discounts %'!$E66</f>
        <v>HV</v>
      </c>
      <c r="B63" s="1" t="str">
        <f>'[2]Discounts per kWh'!$F66</f>
        <v>LV Sub Generation Non-Intermittent</v>
      </c>
      <c r="C63" s="1" t="str">
        <f t="shared" si="3"/>
        <v>HVLV Sub Generation Non-Intermittent</v>
      </c>
      <c r="D63" s="7">
        <f>'[1]Discounts per kWh'!X66</f>
        <v>0</v>
      </c>
      <c r="E63" s="7">
        <f>'[1]Discounts per kWh'!Y66</f>
        <v>0</v>
      </c>
      <c r="F63" s="7">
        <f>'[1]Discounts per kWh'!Z66</f>
        <v>0</v>
      </c>
      <c r="G63" s="7">
        <f>'[1]Discounts per kWh'!AA66</f>
        <v>0</v>
      </c>
      <c r="H63" s="7">
        <f>'[1]Discounts per kWh'!AB66</f>
        <v>0</v>
      </c>
      <c r="I63" s="7">
        <f>'[1]Discounts per kWh'!AC66</f>
        <v>0</v>
      </c>
      <c r="J63" s="7">
        <f>'[1]Discounts per kWh'!AD66</f>
        <v>0</v>
      </c>
      <c r="K63" s="7">
        <f>'[1]Discounts per kWh'!AE66</f>
        <v>0</v>
      </c>
      <c r="L63" s="7">
        <f>'[1]Discounts per kWh'!AF66</f>
        <v>0</v>
      </c>
      <c r="M63" s="7">
        <f>'[1]Discounts per kWh'!AG66</f>
        <v>0</v>
      </c>
      <c r="N63" s="7">
        <f>'[1]Discounts per kWh'!AH66</f>
        <v>0</v>
      </c>
      <c r="O63" s="7">
        <f>'[1]Discounts per kWh'!AI66</f>
        <v>0</v>
      </c>
      <c r="P63" s="7">
        <f>'[1]Discounts per kWh'!AJ66</f>
        <v>0</v>
      </c>
      <c r="Q63" s="7">
        <f>'[1]Discounts per kWh'!AK66</f>
        <v>0</v>
      </c>
      <c r="R63" s="2">
        <f>'[2]Discounts per kWh'!X66</f>
        <v>0</v>
      </c>
      <c r="S63" s="2">
        <f>'[2]Discounts per kWh'!Y66</f>
        <v>0</v>
      </c>
      <c r="T63" s="2">
        <f>'[2]Discounts per kWh'!Z66</f>
        <v>0</v>
      </c>
      <c r="U63" s="2">
        <f>'[2]Discounts per kWh'!AA66</f>
        <v>0</v>
      </c>
      <c r="V63" s="2">
        <f>'[2]Discounts per kWh'!AB66</f>
        <v>0</v>
      </c>
      <c r="W63" s="2">
        <f>'[2]Discounts per kWh'!AC66</f>
        <v>0</v>
      </c>
      <c r="X63" s="2">
        <f>'[2]Discounts per kWh'!AD66</f>
        <v>0</v>
      </c>
      <c r="Y63" s="2">
        <f>'[2]Discounts per kWh'!AE66</f>
        <v>0</v>
      </c>
      <c r="Z63" s="2">
        <f>'[2]Discounts per kWh'!AF66</f>
        <v>0</v>
      </c>
      <c r="AA63" s="2">
        <f>'[2]Discounts per kWh'!AG66</f>
        <v>0</v>
      </c>
      <c r="AB63" s="2">
        <f>'[2]Discounts per kWh'!AH66</f>
        <v>0</v>
      </c>
      <c r="AC63" s="2">
        <f>'[2]Discounts per kWh'!AI66</f>
        <v>0</v>
      </c>
      <c r="AD63" s="2">
        <f>'[2]Discounts per kWh'!AJ66</f>
        <v>0</v>
      </c>
      <c r="AE63" s="2">
        <f>'[2]Discounts per kWh'!AK66</f>
        <v>0</v>
      </c>
      <c r="AF63" s="7">
        <f t="shared" si="19"/>
        <v>0</v>
      </c>
      <c r="AG63" s="7">
        <f t="shared" si="20"/>
        <v>0</v>
      </c>
      <c r="AH63" s="7">
        <f t="shared" si="21"/>
        <v>0</v>
      </c>
      <c r="AI63" s="7">
        <f t="shared" si="22"/>
        <v>0</v>
      </c>
      <c r="AJ63" s="7">
        <f t="shared" si="23"/>
        <v>0</v>
      </c>
      <c r="AK63" s="7">
        <f t="shared" si="24"/>
        <v>0</v>
      </c>
      <c r="AL63" s="7">
        <f t="shared" si="25"/>
        <v>0</v>
      </c>
      <c r="AM63" s="7">
        <f t="shared" si="26"/>
        <v>0</v>
      </c>
      <c r="AN63" s="7">
        <f t="shared" si="27"/>
        <v>0</v>
      </c>
      <c r="AO63" s="7">
        <f t="shared" si="28"/>
        <v>0</v>
      </c>
      <c r="AP63" s="7">
        <f t="shared" si="29"/>
        <v>0</v>
      </c>
      <c r="AQ63" s="7">
        <f t="shared" si="30"/>
        <v>0</v>
      </c>
      <c r="AR63" s="7">
        <f t="shared" si="31"/>
        <v>0</v>
      </c>
      <c r="AS63" s="7">
        <f t="shared" si="32"/>
        <v>0</v>
      </c>
      <c r="AT63" s="68" t="str">
        <f t="shared" si="5"/>
        <v/>
      </c>
      <c r="AU63" s="68" t="str">
        <f t="shared" si="6"/>
        <v/>
      </c>
      <c r="AV63" s="68" t="str">
        <f t="shared" si="7"/>
        <v/>
      </c>
      <c r="AW63" s="68" t="str">
        <f t="shared" si="8"/>
        <v/>
      </c>
      <c r="AX63" s="68" t="str">
        <f t="shared" si="9"/>
        <v/>
      </c>
      <c r="AY63" s="68" t="str">
        <f t="shared" si="10"/>
        <v/>
      </c>
      <c r="AZ63" s="68" t="str">
        <f t="shared" si="11"/>
        <v/>
      </c>
      <c r="BA63" s="68" t="str">
        <f t="shared" si="12"/>
        <v/>
      </c>
      <c r="BB63" s="68" t="str">
        <f t="shared" si="13"/>
        <v/>
      </c>
      <c r="BC63" s="68" t="str">
        <f t="shared" si="14"/>
        <v/>
      </c>
      <c r="BD63" s="68" t="str">
        <f t="shared" si="15"/>
        <v/>
      </c>
      <c r="BE63" s="68" t="str">
        <f t="shared" si="16"/>
        <v/>
      </c>
      <c r="BF63" s="68" t="str">
        <f t="shared" si="17"/>
        <v/>
      </c>
      <c r="BG63" s="68" t="str">
        <f t="shared" si="18"/>
        <v/>
      </c>
    </row>
    <row r="64" spans="1:59" x14ac:dyDescent="0.25">
      <c r="A64" s="1" t="str">
        <f>'[2]Discounts %'!$E67</f>
        <v>HV</v>
      </c>
      <c r="B64" s="1" t="str">
        <f>'[2]Discounts per kWh'!$F67</f>
        <v>LV Sub Generation Non-Intermittent no RP charge</v>
      </c>
      <c r="C64" s="1" t="str">
        <f t="shared" si="3"/>
        <v>HVLV Sub Generation Non-Intermittent no RP charge</v>
      </c>
      <c r="D64" s="7">
        <f>'[1]Discounts per kWh'!X67</f>
        <v>0</v>
      </c>
      <c r="E64" s="7">
        <f>'[1]Discounts per kWh'!Y67</f>
        <v>0</v>
      </c>
      <c r="F64" s="7">
        <f>'[1]Discounts per kWh'!Z67</f>
        <v>0</v>
      </c>
      <c r="G64" s="7">
        <f>'[1]Discounts per kWh'!AA67</f>
        <v>0</v>
      </c>
      <c r="H64" s="7">
        <f>'[1]Discounts per kWh'!AB67</f>
        <v>0</v>
      </c>
      <c r="I64" s="7">
        <f>'[1]Discounts per kWh'!AC67</f>
        <v>0</v>
      </c>
      <c r="J64" s="7">
        <f>'[1]Discounts per kWh'!AD67</f>
        <v>0</v>
      </c>
      <c r="K64" s="7">
        <f>'[1]Discounts per kWh'!AE67</f>
        <v>0</v>
      </c>
      <c r="L64" s="7">
        <f>'[1]Discounts per kWh'!AF67</f>
        <v>0</v>
      </c>
      <c r="M64" s="7">
        <f>'[1]Discounts per kWh'!AG67</f>
        <v>0</v>
      </c>
      <c r="N64" s="7">
        <f>'[1]Discounts per kWh'!AH67</f>
        <v>0</v>
      </c>
      <c r="O64" s="7">
        <f>'[1]Discounts per kWh'!AI67</f>
        <v>0</v>
      </c>
      <c r="P64" s="7">
        <f>'[1]Discounts per kWh'!AJ67</f>
        <v>0</v>
      </c>
      <c r="Q64" s="7">
        <f>'[1]Discounts per kWh'!AK67</f>
        <v>0</v>
      </c>
      <c r="R64" s="2">
        <f>'[2]Discounts per kWh'!X67</f>
        <v>0</v>
      </c>
      <c r="S64" s="2">
        <f>'[2]Discounts per kWh'!Y67</f>
        <v>0</v>
      </c>
      <c r="T64" s="2">
        <f>'[2]Discounts per kWh'!Z67</f>
        <v>0</v>
      </c>
      <c r="U64" s="2">
        <f>'[2]Discounts per kWh'!AA67</f>
        <v>0</v>
      </c>
      <c r="V64" s="2">
        <f>'[2]Discounts per kWh'!AB67</f>
        <v>0</v>
      </c>
      <c r="W64" s="2">
        <f>'[2]Discounts per kWh'!AC67</f>
        <v>0</v>
      </c>
      <c r="X64" s="2">
        <f>'[2]Discounts per kWh'!AD67</f>
        <v>0</v>
      </c>
      <c r="Y64" s="2">
        <f>'[2]Discounts per kWh'!AE67</f>
        <v>0</v>
      </c>
      <c r="Z64" s="2">
        <f>'[2]Discounts per kWh'!AF67</f>
        <v>0</v>
      </c>
      <c r="AA64" s="2">
        <f>'[2]Discounts per kWh'!AG67</f>
        <v>0</v>
      </c>
      <c r="AB64" s="2">
        <f>'[2]Discounts per kWh'!AH67</f>
        <v>0</v>
      </c>
      <c r="AC64" s="2">
        <f>'[2]Discounts per kWh'!AI67</f>
        <v>0</v>
      </c>
      <c r="AD64" s="2">
        <f>'[2]Discounts per kWh'!AJ67</f>
        <v>0</v>
      </c>
      <c r="AE64" s="2">
        <f>'[2]Discounts per kWh'!AK67</f>
        <v>0</v>
      </c>
      <c r="AF64" s="7">
        <f t="shared" si="19"/>
        <v>0</v>
      </c>
      <c r="AG64" s="7">
        <f t="shared" si="20"/>
        <v>0</v>
      </c>
      <c r="AH64" s="7">
        <f t="shared" si="21"/>
        <v>0</v>
      </c>
      <c r="AI64" s="7">
        <f t="shared" si="22"/>
        <v>0</v>
      </c>
      <c r="AJ64" s="7">
        <f t="shared" si="23"/>
        <v>0</v>
      </c>
      <c r="AK64" s="7">
        <f t="shared" si="24"/>
        <v>0</v>
      </c>
      <c r="AL64" s="7">
        <f t="shared" si="25"/>
        <v>0</v>
      </c>
      <c r="AM64" s="7">
        <f t="shared" si="26"/>
        <v>0</v>
      </c>
      <c r="AN64" s="7">
        <f t="shared" si="27"/>
        <v>0</v>
      </c>
      <c r="AO64" s="7">
        <f t="shared" si="28"/>
        <v>0</v>
      </c>
      <c r="AP64" s="7">
        <f t="shared" si="29"/>
        <v>0</v>
      </c>
      <c r="AQ64" s="7">
        <f t="shared" si="30"/>
        <v>0</v>
      </c>
      <c r="AR64" s="7">
        <f t="shared" si="31"/>
        <v>0</v>
      </c>
      <c r="AS64" s="7">
        <f t="shared" si="32"/>
        <v>0</v>
      </c>
      <c r="AT64" s="68" t="str">
        <f t="shared" si="5"/>
        <v/>
      </c>
      <c r="AU64" s="68" t="str">
        <f t="shared" si="6"/>
        <v/>
      </c>
      <c r="AV64" s="68" t="str">
        <f t="shared" si="7"/>
        <v/>
      </c>
      <c r="AW64" s="68" t="str">
        <f t="shared" si="8"/>
        <v/>
      </c>
      <c r="AX64" s="68" t="str">
        <f t="shared" si="9"/>
        <v/>
      </c>
      <c r="AY64" s="68" t="str">
        <f t="shared" si="10"/>
        <v/>
      </c>
      <c r="AZ64" s="68" t="str">
        <f t="shared" si="11"/>
        <v/>
      </c>
      <c r="BA64" s="68" t="str">
        <f t="shared" si="12"/>
        <v/>
      </c>
      <c r="BB64" s="68" t="str">
        <f t="shared" si="13"/>
        <v/>
      </c>
      <c r="BC64" s="68" t="str">
        <f t="shared" si="14"/>
        <v/>
      </c>
      <c r="BD64" s="68" t="str">
        <f t="shared" si="15"/>
        <v/>
      </c>
      <c r="BE64" s="68" t="str">
        <f t="shared" si="16"/>
        <v/>
      </c>
      <c r="BF64" s="68" t="str">
        <f t="shared" si="17"/>
        <v/>
      </c>
      <c r="BG64" s="68" t="str">
        <f t="shared" si="18"/>
        <v/>
      </c>
    </row>
    <row r="65" spans="1:59" x14ac:dyDescent="0.25">
      <c r="A65" s="1" t="str">
        <f>'[2]Discounts %'!$E68</f>
        <v>HV</v>
      </c>
      <c r="B65" s="1" t="str">
        <f>'[2]Discounts per kWh'!$F68</f>
        <v>HV Generation Intermittent</v>
      </c>
      <c r="C65" s="1" t="str">
        <f t="shared" si="3"/>
        <v>HVHV Generation Intermittent</v>
      </c>
      <c r="D65" s="7">
        <f>'[1]Discounts per kWh'!X68</f>
        <v>0</v>
      </c>
      <c r="E65" s="7">
        <f>'[1]Discounts per kWh'!Y68</f>
        <v>0</v>
      </c>
      <c r="F65" s="7">
        <f>'[1]Discounts per kWh'!Z68</f>
        <v>0</v>
      </c>
      <c r="G65" s="7">
        <f>'[1]Discounts per kWh'!AA68</f>
        <v>0</v>
      </c>
      <c r="H65" s="7">
        <f>'[1]Discounts per kWh'!AB68</f>
        <v>0</v>
      </c>
      <c r="I65" s="7">
        <f>'[1]Discounts per kWh'!AC68</f>
        <v>0</v>
      </c>
      <c r="J65" s="7">
        <f>'[1]Discounts per kWh'!AD68</f>
        <v>0</v>
      </c>
      <c r="K65" s="7">
        <f>'[1]Discounts per kWh'!AE68</f>
        <v>0</v>
      </c>
      <c r="L65" s="7">
        <f>'[1]Discounts per kWh'!AF68</f>
        <v>0</v>
      </c>
      <c r="M65" s="7">
        <f>'[1]Discounts per kWh'!AG68</f>
        <v>0</v>
      </c>
      <c r="N65" s="7">
        <f>'[1]Discounts per kWh'!AH68</f>
        <v>0</v>
      </c>
      <c r="O65" s="7">
        <f>'[1]Discounts per kWh'!AI68</f>
        <v>0</v>
      </c>
      <c r="P65" s="7">
        <f>'[1]Discounts per kWh'!AJ68</f>
        <v>0</v>
      </c>
      <c r="Q65" s="7">
        <f>'[1]Discounts per kWh'!AK68</f>
        <v>0</v>
      </c>
      <c r="R65" s="2">
        <f>'[2]Discounts per kWh'!X68</f>
        <v>0</v>
      </c>
      <c r="S65" s="2">
        <f>'[2]Discounts per kWh'!Y68</f>
        <v>0</v>
      </c>
      <c r="T65" s="2">
        <f>'[2]Discounts per kWh'!Z68</f>
        <v>0</v>
      </c>
      <c r="U65" s="2">
        <f>'[2]Discounts per kWh'!AA68</f>
        <v>0</v>
      </c>
      <c r="V65" s="2">
        <f>'[2]Discounts per kWh'!AB68</f>
        <v>0</v>
      </c>
      <c r="W65" s="2">
        <f>'[2]Discounts per kWh'!AC68</f>
        <v>0</v>
      </c>
      <c r="X65" s="2">
        <f>'[2]Discounts per kWh'!AD68</f>
        <v>0</v>
      </c>
      <c r="Y65" s="2">
        <f>'[2]Discounts per kWh'!AE68</f>
        <v>0</v>
      </c>
      <c r="Z65" s="2">
        <f>'[2]Discounts per kWh'!AF68</f>
        <v>0</v>
      </c>
      <c r="AA65" s="2">
        <f>'[2]Discounts per kWh'!AG68</f>
        <v>0</v>
      </c>
      <c r="AB65" s="2">
        <f>'[2]Discounts per kWh'!AH68</f>
        <v>0</v>
      </c>
      <c r="AC65" s="2">
        <f>'[2]Discounts per kWh'!AI68</f>
        <v>0</v>
      </c>
      <c r="AD65" s="2">
        <f>'[2]Discounts per kWh'!AJ68</f>
        <v>0</v>
      </c>
      <c r="AE65" s="2">
        <f>'[2]Discounts per kWh'!AK68</f>
        <v>0</v>
      </c>
      <c r="AF65" s="7">
        <f t="shared" si="19"/>
        <v>0</v>
      </c>
      <c r="AG65" s="7">
        <f t="shared" si="20"/>
        <v>0</v>
      </c>
      <c r="AH65" s="7">
        <f t="shared" si="21"/>
        <v>0</v>
      </c>
      <c r="AI65" s="7">
        <f t="shared" si="22"/>
        <v>0</v>
      </c>
      <c r="AJ65" s="7">
        <f t="shared" si="23"/>
        <v>0</v>
      </c>
      <c r="AK65" s="7">
        <f t="shared" si="24"/>
        <v>0</v>
      </c>
      <c r="AL65" s="7">
        <f t="shared" si="25"/>
        <v>0</v>
      </c>
      <c r="AM65" s="7">
        <f t="shared" si="26"/>
        <v>0</v>
      </c>
      <c r="AN65" s="7">
        <f t="shared" si="27"/>
        <v>0</v>
      </c>
      <c r="AO65" s="7">
        <f t="shared" si="28"/>
        <v>0</v>
      </c>
      <c r="AP65" s="7">
        <f t="shared" si="29"/>
        <v>0</v>
      </c>
      <c r="AQ65" s="7">
        <f t="shared" si="30"/>
        <v>0</v>
      </c>
      <c r="AR65" s="7">
        <f t="shared" si="31"/>
        <v>0</v>
      </c>
      <c r="AS65" s="7">
        <f t="shared" si="32"/>
        <v>0</v>
      </c>
      <c r="AT65" s="68" t="str">
        <f t="shared" si="5"/>
        <v/>
      </c>
      <c r="AU65" s="68" t="str">
        <f t="shared" si="6"/>
        <v/>
      </c>
      <c r="AV65" s="68" t="str">
        <f t="shared" si="7"/>
        <v/>
      </c>
      <c r="AW65" s="68" t="str">
        <f t="shared" si="8"/>
        <v/>
      </c>
      <c r="AX65" s="68" t="str">
        <f t="shared" si="9"/>
        <v/>
      </c>
      <c r="AY65" s="68" t="str">
        <f t="shared" si="10"/>
        <v/>
      </c>
      <c r="AZ65" s="68" t="str">
        <f t="shared" si="11"/>
        <v/>
      </c>
      <c r="BA65" s="68" t="str">
        <f t="shared" si="12"/>
        <v/>
      </c>
      <c r="BB65" s="68" t="str">
        <f t="shared" si="13"/>
        <v/>
      </c>
      <c r="BC65" s="68" t="str">
        <f t="shared" si="14"/>
        <v/>
      </c>
      <c r="BD65" s="68" t="str">
        <f t="shared" si="15"/>
        <v/>
      </c>
      <c r="BE65" s="68" t="str">
        <f t="shared" si="16"/>
        <v/>
      </c>
      <c r="BF65" s="68" t="str">
        <f t="shared" si="17"/>
        <v/>
      </c>
      <c r="BG65" s="68" t="str">
        <f t="shared" si="18"/>
        <v/>
      </c>
    </row>
    <row r="66" spans="1:59" x14ac:dyDescent="0.25">
      <c r="A66" s="1" t="str">
        <f>'[2]Discounts %'!$E69</f>
        <v>HV</v>
      </c>
      <c r="B66" s="1" t="str">
        <f>'[2]Discounts per kWh'!$F69</f>
        <v>HV Generation Intermittent no RP charge</v>
      </c>
      <c r="C66" s="1" t="str">
        <f t="shared" si="3"/>
        <v>HVHV Generation Intermittent no RP charge</v>
      </c>
      <c r="D66" s="7">
        <f>'[1]Discounts per kWh'!X69</f>
        <v>0</v>
      </c>
      <c r="E66" s="7">
        <f>'[1]Discounts per kWh'!Y69</f>
        <v>0</v>
      </c>
      <c r="F66" s="7">
        <f>'[1]Discounts per kWh'!Z69</f>
        <v>0</v>
      </c>
      <c r="G66" s="7">
        <f>'[1]Discounts per kWh'!AA69</f>
        <v>0</v>
      </c>
      <c r="H66" s="7">
        <f>'[1]Discounts per kWh'!AB69</f>
        <v>0</v>
      </c>
      <c r="I66" s="7">
        <f>'[1]Discounts per kWh'!AC69</f>
        <v>0</v>
      </c>
      <c r="J66" s="7">
        <f>'[1]Discounts per kWh'!AD69</f>
        <v>0</v>
      </c>
      <c r="K66" s="7">
        <f>'[1]Discounts per kWh'!AE69</f>
        <v>0</v>
      </c>
      <c r="L66" s="7">
        <f>'[1]Discounts per kWh'!AF69</f>
        <v>0</v>
      </c>
      <c r="M66" s="7">
        <f>'[1]Discounts per kWh'!AG69</f>
        <v>0</v>
      </c>
      <c r="N66" s="7">
        <f>'[1]Discounts per kWh'!AH69</f>
        <v>0</v>
      </c>
      <c r="O66" s="7">
        <f>'[1]Discounts per kWh'!AI69</f>
        <v>0</v>
      </c>
      <c r="P66" s="7">
        <f>'[1]Discounts per kWh'!AJ69</f>
        <v>0</v>
      </c>
      <c r="Q66" s="7">
        <f>'[1]Discounts per kWh'!AK69</f>
        <v>0</v>
      </c>
      <c r="R66" s="2">
        <f>'[2]Discounts per kWh'!X69</f>
        <v>0</v>
      </c>
      <c r="S66" s="2">
        <f>'[2]Discounts per kWh'!Y69</f>
        <v>0</v>
      </c>
      <c r="T66" s="2">
        <f>'[2]Discounts per kWh'!Z69</f>
        <v>0</v>
      </c>
      <c r="U66" s="2">
        <f>'[2]Discounts per kWh'!AA69</f>
        <v>0</v>
      </c>
      <c r="V66" s="2">
        <f>'[2]Discounts per kWh'!AB69</f>
        <v>0</v>
      </c>
      <c r="W66" s="2">
        <f>'[2]Discounts per kWh'!AC69</f>
        <v>0</v>
      </c>
      <c r="X66" s="2">
        <f>'[2]Discounts per kWh'!AD69</f>
        <v>0</v>
      </c>
      <c r="Y66" s="2">
        <f>'[2]Discounts per kWh'!AE69</f>
        <v>0</v>
      </c>
      <c r="Z66" s="2">
        <f>'[2]Discounts per kWh'!AF69</f>
        <v>0</v>
      </c>
      <c r="AA66" s="2">
        <f>'[2]Discounts per kWh'!AG69</f>
        <v>0</v>
      </c>
      <c r="AB66" s="2">
        <f>'[2]Discounts per kWh'!AH69</f>
        <v>0</v>
      </c>
      <c r="AC66" s="2">
        <f>'[2]Discounts per kWh'!AI69</f>
        <v>0</v>
      </c>
      <c r="AD66" s="2">
        <f>'[2]Discounts per kWh'!AJ69</f>
        <v>0</v>
      </c>
      <c r="AE66" s="2">
        <f>'[2]Discounts per kWh'!AK69</f>
        <v>0</v>
      </c>
      <c r="AF66" s="7">
        <f t="shared" si="19"/>
        <v>0</v>
      </c>
      <c r="AG66" s="7">
        <f t="shared" si="20"/>
        <v>0</v>
      </c>
      <c r="AH66" s="7">
        <f t="shared" si="21"/>
        <v>0</v>
      </c>
      <c r="AI66" s="7">
        <f t="shared" si="22"/>
        <v>0</v>
      </c>
      <c r="AJ66" s="7">
        <f t="shared" si="23"/>
        <v>0</v>
      </c>
      <c r="AK66" s="7">
        <f t="shared" si="24"/>
        <v>0</v>
      </c>
      <c r="AL66" s="7">
        <f t="shared" si="25"/>
        <v>0</v>
      </c>
      <c r="AM66" s="7">
        <f t="shared" si="26"/>
        <v>0</v>
      </c>
      <c r="AN66" s="7">
        <f t="shared" si="27"/>
        <v>0</v>
      </c>
      <c r="AO66" s="7">
        <f t="shared" si="28"/>
        <v>0</v>
      </c>
      <c r="AP66" s="7">
        <f t="shared" si="29"/>
        <v>0</v>
      </c>
      <c r="AQ66" s="7">
        <f t="shared" si="30"/>
        <v>0</v>
      </c>
      <c r="AR66" s="7">
        <f t="shared" si="31"/>
        <v>0</v>
      </c>
      <c r="AS66" s="7">
        <f t="shared" si="32"/>
        <v>0</v>
      </c>
      <c r="AT66" s="68" t="str">
        <f t="shared" si="5"/>
        <v/>
      </c>
      <c r="AU66" s="68" t="str">
        <f t="shared" si="6"/>
        <v/>
      </c>
      <c r="AV66" s="68" t="str">
        <f t="shared" si="7"/>
        <v/>
      </c>
      <c r="AW66" s="68" t="str">
        <f t="shared" si="8"/>
        <v/>
      </c>
      <c r="AX66" s="68" t="str">
        <f t="shared" si="9"/>
        <v/>
      </c>
      <c r="AY66" s="68" t="str">
        <f t="shared" si="10"/>
        <v/>
      </c>
      <c r="AZ66" s="68" t="str">
        <f t="shared" si="11"/>
        <v/>
      </c>
      <c r="BA66" s="68" t="str">
        <f t="shared" si="12"/>
        <v/>
      </c>
      <c r="BB66" s="68" t="str">
        <f t="shared" si="13"/>
        <v/>
      </c>
      <c r="BC66" s="68" t="str">
        <f t="shared" si="14"/>
        <v/>
      </c>
      <c r="BD66" s="68" t="str">
        <f t="shared" si="15"/>
        <v/>
      </c>
      <c r="BE66" s="68" t="str">
        <f t="shared" si="16"/>
        <v/>
      </c>
      <c r="BF66" s="68" t="str">
        <f t="shared" si="17"/>
        <v/>
      </c>
      <c r="BG66" s="68" t="str">
        <f t="shared" si="18"/>
        <v/>
      </c>
    </row>
    <row r="67" spans="1:59" x14ac:dyDescent="0.25">
      <c r="A67" s="1" t="str">
        <f>'[2]Discounts %'!$E70</f>
        <v>HV</v>
      </c>
      <c r="B67" s="1" t="str">
        <f>'[2]Discounts per kWh'!$F70</f>
        <v>HV Generation Non-Intermittent</v>
      </c>
      <c r="C67" s="1" t="str">
        <f t="shared" si="3"/>
        <v>HVHV Generation Non-Intermittent</v>
      </c>
      <c r="D67" s="7">
        <f>'[1]Discounts per kWh'!X70</f>
        <v>0</v>
      </c>
      <c r="E67" s="7">
        <f>'[1]Discounts per kWh'!Y70</f>
        <v>0</v>
      </c>
      <c r="F67" s="7">
        <f>'[1]Discounts per kWh'!Z70</f>
        <v>0</v>
      </c>
      <c r="G67" s="7">
        <f>'[1]Discounts per kWh'!AA70</f>
        <v>0</v>
      </c>
      <c r="H67" s="7">
        <f>'[1]Discounts per kWh'!AB70</f>
        <v>0</v>
      </c>
      <c r="I67" s="7">
        <f>'[1]Discounts per kWh'!AC70</f>
        <v>0</v>
      </c>
      <c r="J67" s="7">
        <f>'[1]Discounts per kWh'!AD70</f>
        <v>0</v>
      </c>
      <c r="K67" s="7">
        <f>'[1]Discounts per kWh'!AE70</f>
        <v>0</v>
      </c>
      <c r="L67" s="7">
        <f>'[1]Discounts per kWh'!AF70</f>
        <v>0</v>
      </c>
      <c r="M67" s="7">
        <f>'[1]Discounts per kWh'!AG70</f>
        <v>0</v>
      </c>
      <c r="N67" s="7">
        <f>'[1]Discounts per kWh'!AH70</f>
        <v>0</v>
      </c>
      <c r="O67" s="7">
        <f>'[1]Discounts per kWh'!AI70</f>
        <v>0</v>
      </c>
      <c r="P67" s="7">
        <f>'[1]Discounts per kWh'!AJ70</f>
        <v>0</v>
      </c>
      <c r="Q67" s="7">
        <f>'[1]Discounts per kWh'!AK70</f>
        <v>0</v>
      </c>
      <c r="R67" s="2">
        <f>'[2]Discounts per kWh'!X70</f>
        <v>0</v>
      </c>
      <c r="S67" s="2">
        <f>'[2]Discounts per kWh'!Y70</f>
        <v>0</v>
      </c>
      <c r="T67" s="2">
        <f>'[2]Discounts per kWh'!Z70</f>
        <v>0</v>
      </c>
      <c r="U67" s="2">
        <f>'[2]Discounts per kWh'!AA70</f>
        <v>0</v>
      </c>
      <c r="V67" s="2">
        <f>'[2]Discounts per kWh'!AB70</f>
        <v>0</v>
      </c>
      <c r="W67" s="2">
        <f>'[2]Discounts per kWh'!AC70</f>
        <v>0</v>
      </c>
      <c r="X67" s="2">
        <f>'[2]Discounts per kWh'!AD70</f>
        <v>0</v>
      </c>
      <c r="Y67" s="2">
        <f>'[2]Discounts per kWh'!AE70</f>
        <v>0</v>
      </c>
      <c r="Z67" s="2">
        <f>'[2]Discounts per kWh'!AF70</f>
        <v>0</v>
      </c>
      <c r="AA67" s="2">
        <f>'[2]Discounts per kWh'!AG70</f>
        <v>0</v>
      </c>
      <c r="AB67" s="2">
        <f>'[2]Discounts per kWh'!AH70</f>
        <v>0</v>
      </c>
      <c r="AC67" s="2">
        <f>'[2]Discounts per kWh'!AI70</f>
        <v>0</v>
      </c>
      <c r="AD67" s="2">
        <f>'[2]Discounts per kWh'!AJ70</f>
        <v>0</v>
      </c>
      <c r="AE67" s="2">
        <f>'[2]Discounts per kWh'!AK70</f>
        <v>0</v>
      </c>
      <c r="AF67" s="7">
        <f t="shared" si="19"/>
        <v>0</v>
      </c>
      <c r="AG67" s="7">
        <f t="shared" si="20"/>
        <v>0</v>
      </c>
      <c r="AH67" s="7">
        <f t="shared" si="21"/>
        <v>0</v>
      </c>
      <c r="AI67" s="7">
        <f t="shared" si="22"/>
        <v>0</v>
      </c>
      <c r="AJ67" s="7">
        <f t="shared" si="23"/>
        <v>0</v>
      </c>
      <c r="AK67" s="7">
        <f t="shared" si="24"/>
        <v>0</v>
      </c>
      <c r="AL67" s="7">
        <f t="shared" si="25"/>
        <v>0</v>
      </c>
      <c r="AM67" s="7">
        <f t="shared" si="26"/>
        <v>0</v>
      </c>
      <c r="AN67" s="7">
        <f t="shared" si="27"/>
        <v>0</v>
      </c>
      <c r="AO67" s="7">
        <f t="shared" si="28"/>
        <v>0</v>
      </c>
      <c r="AP67" s="7">
        <f t="shared" si="29"/>
        <v>0</v>
      </c>
      <c r="AQ67" s="7">
        <f t="shared" si="30"/>
        <v>0</v>
      </c>
      <c r="AR67" s="7">
        <f t="shared" si="31"/>
        <v>0</v>
      </c>
      <c r="AS67" s="7">
        <f t="shared" si="32"/>
        <v>0</v>
      </c>
      <c r="AT67" s="68" t="str">
        <f t="shared" si="5"/>
        <v/>
      </c>
      <c r="AU67" s="68" t="str">
        <f t="shared" si="6"/>
        <v/>
      </c>
      <c r="AV67" s="68" t="str">
        <f t="shared" si="7"/>
        <v/>
      </c>
      <c r="AW67" s="68" t="str">
        <f t="shared" si="8"/>
        <v/>
      </c>
      <c r="AX67" s="68" t="str">
        <f t="shared" si="9"/>
        <v/>
      </c>
      <c r="AY67" s="68" t="str">
        <f t="shared" si="10"/>
        <v/>
      </c>
      <c r="AZ67" s="68" t="str">
        <f t="shared" si="11"/>
        <v/>
      </c>
      <c r="BA67" s="68" t="str">
        <f t="shared" si="12"/>
        <v/>
      </c>
      <c r="BB67" s="68" t="str">
        <f t="shared" si="13"/>
        <v/>
      </c>
      <c r="BC67" s="68" t="str">
        <f t="shared" si="14"/>
        <v/>
      </c>
      <c r="BD67" s="68" t="str">
        <f t="shared" si="15"/>
        <v/>
      </c>
      <c r="BE67" s="68" t="str">
        <f t="shared" si="16"/>
        <v/>
      </c>
      <c r="BF67" s="68" t="str">
        <f t="shared" si="17"/>
        <v/>
      </c>
      <c r="BG67" s="68" t="str">
        <f t="shared" si="18"/>
        <v/>
      </c>
    </row>
    <row r="68" spans="1:59" x14ac:dyDescent="0.25">
      <c r="A68" s="1" t="str">
        <f>'[2]Discounts %'!$E71</f>
        <v>HV</v>
      </c>
      <c r="B68" s="1" t="str">
        <f>'[2]Discounts per kWh'!$F71</f>
        <v>HV Generation Non-Intermittent no RP charge</v>
      </c>
      <c r="C68" s="1" t="str">
        <f t="shared" ref="C68:C131" si="33">A68&amp;B68</f>
        <v>HVHV Generation Non-Intermittent no RP charge</v>
      </c>
      <c r="D68" s="7">
        <f>'[1]Discounts per kWh'!X71</f>
        <v>0</v>
      </c>
      <c r="E68" s="7">
        <f>'[1]Discounts per kWh'!Y71</f>
        <v>0</v>
      </c>
      <c r="F68" s="7">
        <f>'[1]Discounts per kWh'!Z71</f>
        <v>0</v>
      </c>
      <c r="G68" s="7">
        <f>'[1]Discounts per kWh'!AA71</f>
        <v>0</v>
      </c>
      <c r="H68" s="7">
        <f>'[1]Discounts per kWh'!AB71</f>
        <v>0</v>
      </c>
      <c r="I68" s="7">
        <f>'[1]Discounts per kWh'!AC71</f>
        <v>0</v>
      </c>
      <c r="J68" s="7">
        <f>'[1]Discounts per kWh'!AD71</f>
        <v>0</v>
      </c>
      <c r="K68" s="7">
        <f>'[1]Discounts per kWh'!AE71</f>
        <v>0</v>
      </c>
      <c r="L68" s="7">
        <f>'[1]Discounts per kWh'!AF71</f>
        <v>0</v>
      </c>
      <c r="M68" s="7">
        <f>'[1]Discounts per kWh'!AG71</f>
        <v>0</v>
      </c>
      <c r="N68" s="7">
        <f>'[1]Discounts per kWh'!AH71</f>
        <v>0</v>
      </c>
      <c r="O68" s="7">
        <f>'[1]Discounts per kWh'!AI71</f>
        <v>0</v>
      </c>
      <c r="P68" s="7">
        <f>'[1]Discounts per kWh'!AJ71</f>
        <v>0</v>
      </c>
      <c r="Q68" s="7">
        <f>'[1]Discounts per kWh'!AK71</f>
        <v>0</v>
      </c>
      <c r="R68" s="2">
        <f>'[2]Discounts per kWh'!X71</f>
        <v>0</v>
      </c>
      <c r="S68" s="2">
        <f>'[2]Discounts per kWh'!Y71</f>
        <v>0</v>
      </c>
      <c r="T68" s="2">
        <f>'[2]Discounts per kWh'!Z71</f>
        <v>0</v>
      </c>
      <c r="U68" s="2">
        <f>'[2]Discounts per kWh'!AA71</f>
        <v>0</v>
      </c>
      <c r="V68" s="2">
        <f>'[2]Discounts per kWh'!AB71</f>
        <v>0</v>
      </c>
      <c r="W68" s="2">
        <f>'[2]Discounts per kWh'!AC71</f>
        <v>0</v>
      </c>
      <c r="X68" s="2">
        <f>'[2]Discounts per kWh'!AD71</f>
        <v>0</v>
      </c>
      <c r="Y68" s="2">
        <f>'[2]Discounts per kWh'!AE71</f>
        <v>0</v>
      </c>
      <c r="Z68" s="2">
        <f>'[2]Discounts per kWh'!AF71</f>
        <v>0</v>
      </c>
      <c r="AA68" s="2">
        <f>'[2]Discounts per kWh'!AG71</f>
        <v>0</v>
      </c>
      <c r="AB68" s="2">
        <f>'[2]Discounts per kWh'!AH71</f>
        <v>0</v>
      </c>
      <c r="AC68" s="2">
        <f>'[2]Discounts per kWh'!AI71</f>
        <v>0</v>
      </c>
      <c r="AD68" s="2">
        <f>'[2]Discounts per kWh'!AJ71</f>
        <v>0</v>
      </c>
      <c r="AE68" s="2">
        <f>'[2]Discounts per kWh'!AK71</f>
        <v>0</v>
      </c>
      <c r="AF68" s="7">
        <f t="shared" si="19"/>
        <v>0</v>
      </c>
      <c r="AG68" s="7">
        <f t="shared" si="20"/>
        <v>0</v>
      </c>
      <c r="AH68" s="7">
        <f t="shared" si="21"/>
        <v>0</v>
      </c>
      <c r="AI68" s="7">
        <f t="shared" si="22"/>
        <v>0</v>
      </c>
      <c r="AJ68" s="7">
        <f t="shared" si="23"/>
        <v>0</v>
      </c>
      <c r="AK68" s="7">
        <f t="shared" si="24"/>
        <v>0</v>
      </c>
      <c r="AL68" s="7">
        <f t="shared" si="25"/>
        <v>0</v>
      </c>
      <c r="AM68" s="7">
        <f t="shared" si="26"/>
        <v>0</v>
      </c>
      <c r="AN68" s="7">
        <f t="shared" si="27"/>
        <v>0</v>
      </c>
      <c r="AO68" s="7">
        <f t="shared" si="28"/>
        <v>0</v>
      </c>
      <c r="AP68" s="7">
        <f t="shared" si="29"/>
        <v>0</v>
      </c>
      <c r="AQ68" s="7">
        <f t="shared" si="30"/>
        <v>0</v>
      </c>
      <c r="AR68" s="7">
        <f t="shared" si="31"/>
        <v>0</v>
      </c>
      <c r="AS68" s="7">
        <f t="shared" si="32"/>
        <v>0</v>
      </c>
      <c r="AT68" s="68" t="str">
        <f t="shared" ref="AT68:AT131" si="34">IFERROR(AF68/D68,"")</f>
        <v/>
      </c>
      <c r="AU68" s="68" t="str">
        <f t="shared" ref="AU68:AU131" si="35">IFERROR(AG68/E68,"")</f>
        <v/>
      </c>
      <c r="AV68" s="68" t="str">
        <f t="shared" ref="AV68:AV131" si="36">IFERROR(AH68/F68,"")</f>
        <v/>
      </c>
      <c r="AW68" s="68" t="str">
        <f t="shared" ref="AW68:AW131" si="37">IFERROR(AI68/G68,"")</f>
        <v/>
      </c>
      <c r="AX68" s="68" t="str">
        <f t="shared" ref="AX68:AX131" si="38">IFERROR(AJ68/H68,"")</f>
        <v/>
      </c>
      <c r="AY68" s="68" t="str">
        <f t="shared" ref="AY68:AY131" si="39">IFERROR(AK68/I68,"")</f>
        <v/>
      </c>
      <c r="AZ68" s="68" t="str">
        <f t="shared" ref="AZ68:AZ131" si="40">IFERROR(AL68/J68,"")</f>
        <v/>
      </c>
      <c r="BA68" s="68" t="str">
        <f t="shared" ref="BA68:BA131" si="41">IFERROR(AM68/K68,"")</f>
        <v/>
      </c>
      <c r="BB68" s="68" t="str">
        <f t="shared" ref="BB68:BB131" si="42">IFERROR(AN68/L68,"")</f>
        <v/>
      </c>
      <c r="BC68" s="68" t="str">
        <f t="shared" ref="BC68:BC131" si="43">IFERROR(AO68/M68,"")</f>
        <v/>
      </c>
      <c r="BD68" s="68" t="str">
        <f t="shared" ref="BD68:BD131" si="44">IFERROR(AP68/N68,"")</f>
        <v/>
      </c>
      <c r="BE68" s="68" t="str">
        <f t="shared" ref="BE68:BE131" si="45">IFERROR(AQ68/O68,"")</f>
        <v/>
      </c>
      <c r="BF68" s="68" t="str">
        <f t="shared" ref="BF68:BF131" si="46">IFERROR(AR68/P68,"")</f>
        <v/>
      </c>
      <c r="BG68" s="68" t="str">
        <f t="shared" ref="BG68:BG131" si="47">IFERROR(AS68/Q68,"")</f>
        <v/>
      </c>
    </row>
    <row r="69" spans="1:59" x14ac:dyDescent="0.25">
      <c r="A69" s="1" t="str">
        <f>'[2]Discounts %'!$E72</f>
        <v>0000</v>
      </c>
      <c r="B69" s="1" t="str">
        <f>'[2]Discounts per kWh'!$F72</f>
        <v>Domestic Unrestricted</v>
      </c>
      <c r="C69" s="1" t="str">
        <f t="shared" si="33"/>
        <v>0000Domestic Unrestricted</v>
      </c>
      <c r="D69" s="7">
        <f>'[1]Discounts per kWh'!X72</f>
        <v>2.248411519408303</v>
      </c>
      <c r="E69" s="7">
        <f>'[1]Discounts per kWh'!Y72</f>
        <v>2.5569685946752565</v>
      </c>
      <c r="F69" s="7">
        <f>'[1]Discounts per kWh'!Z72</f>
        <v>2.3161854437054039</v>
      </c>
      <c r="G69" s="7">
        <f>'[1]Discounts per kWh'!AA72</f>
        <v>3.300501811327246</v>
      </c>
      <c r="H69" s="7">
        <f>'[1]Discounts per kWh'!AB72</f>
        <v>2.1644465403446813</v>
      </c>
      <c r="I69" s="7">
        <f>'[1]Discounts per kWh'!AC72</f>
        <v>2.7912762718579325</v>
      </c>
      <c r="J69" s="7">
        <f>'[1]Discounts per kWh'!AD72</f>
        <v>2.9821441262058617</v>
      </c>
      <c r="K69" s="7">
        <f>'[1]Discounts per kWh'!AE72</f>
        <v>1.8381520517359817</v>
      </c>
      <c r="L69" s="7">
        <f>'[1]Discounts per kWh'!AF72</f>
        <v>2.1350961789055369</v>
      </c>
      <c r="M69" s="7">
        <f>'[1]Discounts per kWh'!AG72</f>
        <v>1.8311052440111657</v>
      </c>
      <c r="N69" s="7">
        <f>'[1]Discounts per kWh'!AH72</f>
        <v>2.0468636043711399</v>
      </c>
      <c r="O69" s="7">
        <f>'[1]Discounts per kWh'!AI72</f>
        <v>2.5378410418882313</v>
      </c>
      <c r="P69" s="7">
        <f>'[1]Discounts per kWh'!AJ72</f>
        <v>2.9774497965106228</v>
      </c>
      <c r="Q69" s="7">
        <f>'[1]Discounts per kWh'!AK72</f>
        <v>3.0838932334711675</v>
      </c>
      <c r="R69" s="2">
        <f>'[2]Discounts per kWh'!X72</f>
        <v>2.4476247507786053</v>
      </c>
      <c r="S69" s="2">
        <f>'[2]Discounts per kWh'!Y72</f>
        <v>2.7760981466540327</v>
      </c>
      <c r="T69" s="2">
        <f>'[2]Discounts per kWh'!Z72</f>
        <v>2.4097481917158068</v>
      </c>
      <c r="U69" s="2">
        <f>'[2]Discounts per kWh'!AA72</f>
        <v>3.5215743483671944</v>
      </c>
      <c r="V69" s="2">
        <f>'[2]Discounts per kWh'!AB72</f>
        <v>2.1438843216760501</v>
      </c>
      <c r="W69" s="2">
        <f>'[2]Discounts per kWh'!AC72</f>
        <v>2.9669786267806644</v>
      </c>
      <c r="X69" s="2">
        <f>'[2]Discounts per kWh'!AD72</f>
        <v>3.4493116369518293</v>
      </c>
      <c r="Y69" s="2">
        <f>'[2]Discounts per kWh'!AE72</f>
        <v>1.9745219603757729</v>
      </c>
      <c r="Z69" s="2">
        <f>'[2]Discounts per kWh'!AF72</f>
        <v>2.3310991287386522</v>
      </c>
      <c r="AA69" s="2">
        <f>'[2]Discounts per kWh'!AG72</f>
        <v>2.0090732572052716</v>
      </c>
      <c r="AB69" s="2">
        <f>'[2]Discounts per kWh'!AH72</f>
        <v>2.1636309490062238</v>
      </c>
      <c r="AC69" s="2">
        <f>'[2]Discounts per kWh'!AI72</f>
        <v>2.61943060158851</v>
      </c>
      <c r="AD69" s="2">
        <f>'[2]Discounts per kWh'!AJ72</f>
        <v>3.0299211622035909</v>
      </c>
      <c r="AE69" s="2">
        <f>'[2]Discounts per kWh'!AK72</f>
        <v>3.1947340199609964</v>
      </c>
      <c r="AF69" s="7">
        <f t="shared" si="19"/>
        <v>0.19921323137030233</v>
      </c>
      <c r="AG69" s="7">
        <f t="shared" si="20"/>
        <v>0.21912955197877615</v>
      </c>
      <c r="AH69" s="7">
        <f t="shared" si="21"/>
        <v>9.3562748010402874E-2</v>
      </c>
      <c r="AI69" s="7">
        <f t="shared" si="22"/>
        <v>0.22107253703994845</v>
      </c>
      <c r="AJ69" s="7">
        <f t="shared" si="23"/>
        <v>-2.0562218668631171E-2</v>
      </c>
      <c r="AK69" s="7">
        <f t="shared" si="24"/>
        <v>0.1757023549227319</v>
      </c>
      <c r="AL69" s="7">
        <f t="shared" si="25"/>
        <v>0.46716751074596763</v>
      </c>
      <c r="AM69" s="7">
        <f t="shared" si="26"/>
        <v>0.13636990863979115</v>
      </c>
      <c r="AN69" s="7">
        <f t="shared" si="27"/>
        <v>0.19600294983311528</v>
      </c>
      <c r="AO69" s="7">
        <f t="shared" si="28"/>
        <v>0.17796801319410593</v>
      </c>
      <c r="AP69" s="7">
        <f t="shared" si="29"/>
        <v>0.11676734463508387</v>
      </c>
      <c r="AQ69" s="7">
        <f t="shared" si="30"/>
        <v>8.1589559700278702E-2</v>
      </c>
      <c r="AR69" s="7">
        <f t="shared" si="31"/>
        <v>5.2471365692968064E-2</v>
      </c>
      <c r="AS69" s="7">
        <f t="shared" si="32"/>
        <v>0.11084078648982887</v>
      </c>
      <c r="AT69" s="68">
        <f t="shared" si="34"/>
        <v>8.8601766024899095E-2</v>
      </c>
      <c r="AU69" s="68">
        <f t="shared" si="35"/>
        <v>8.5698961041250618E-2</v>
      </c>
      <c r="AV69" s="68">
        <f t="shared" si="36"/>
        <v>4.0395188677432657E-2</v>
      </c>
      <c r="AW69" s="68">
        <f t="shared" si="37"/>
        <v>6.6981492414648167E-2</v>
      </c>
      <c r="AX69" s="68">
        <f t="shared" si="38"/>
        <v>-9.4999891590562009E-3</v>
      </c>
      <c r="AY69" s="68">
        <f t="shared" si="39"/>
        <v>6.2946959673676695E-2</v>
      </c>
      <c r="AZ69" s="68">
        <f t="shared" si="40"/>
        <v>0.15665490699818657</v>
      </c>
      <c r="BA69" s="68">
        <f t="shared" si="41"/>
        <v>7.4188589845438038E-2</v>
      </c>
      <c r="BB69" s="68">
        <f t="shared" si="42"/>
        <v>9.1800524852040891E-2</v>
      </c>
      <c r="BC69" s="68">
        <f t="shared" si="43"/>
        <v>9.7191580754940332E-2</v>
      </c>
      <c r="BD69" s="68">
        <f t="shared" si="44"/>
        <v>5.7046959253036517E-2</v>
      </c>
      <c r="BE69" s="68">
        <f t="shared" si="45"/>
        <v>3.2149200187720807E-2</v>
      </c>
      <c r="BF69" s="68">
        <f t="shared" si="46"/>
        <v>1.7622922057144705E-2</v>
      </c>
      <c r="BG69" s="68">
        <f t="shared" si="47"/>
        <v>3.5941836535329313E-2</v>
      </c>
    </row>
    <row r="70" spans="1:59" x14ac:dyDescent="0.25">
      <c r="A70" s="1" t="str">
        <f>'[2]Discounts %'!$E73</f>
        <v>0000</v>
      </c>
      <c r="B70" s="1" t="str">
        <f>'[2]Discounts per kWh'!$F73</f>
        <v>Domestic Two Rate</v>
      </c>
      <c r="C70" s="1" t="str">
        <f t="shared" si="33"/>
        <v>0000Domestic Two Rate</v>
      </c>
      <c r="D70" s="7">
        <f>'[1]Discounts per kWh'!X73</f>
        <v>1.8498623597499282</v>
      </c>
      <c r="E70" s="7">
        <f>'[1]Discounts per kWh'!Y73</f>
        <v>2.0888475439735794</v>
      </c>
      <c r="F70" s="7">
        <f>'[1]Discounts per kWh'!Z73</f>
        <v>1.8862073642463151</v>
      </c>
      <c r="G70" s="7">
        <f>'[1]Discounts per kWh'!AA73</f>
        <v>3.091207492358981</v>
      </c>
      <c r="H70" s="7">
        <f>'[1]Discounts per kWh'!AB73</f>
        <v>1.8104190764109698</v>
      </c>
      <c r="I70" s="7">
        <f>'[1]Discounts per kWh'!AC73</f>
        <v>2.3862588064390748</v>
      </c>
      <c r="J70" s="7">
        <f>'[1]Discounts per kWh'!AD73</f>
        <v>2.3752653320308661</v>
      </c>
      <c r="K70" s="7">
        <f>'[1]Discounts per kWh'!AE73</f>
        <v>1.4491279296763968</v>
      </c>
      <c r="L70" s="7">
        <f>'[1]Discounts per kWh'!AF73</f>
        <v>2.1443052503917164</v>
      </c>
      <c r="M70" s="7">
        <f>'[1]Discounts per kWh'!AG73</f>
        <v>1.8616746815173177</v>
      </c>
      <c r="N70" s="7">
        <f>'[1]Discounts per kWh'!AH73</f>
        <v>2.0296405451550168</v>
      </c>
      <c r="O70" s="7">
        <f>'[1]Discounts per kWh'!AI73</f>
        <v>2.0957977776670025</v>
      </c>
      <c r="P70" s="7">
        <f>'[1]Discounts per kWh'!AJ73</f>
        <v>2.5101533590998137</v>
      </c>
      <c r="Q70" s="7">
        <f>'[1]Discounts per kWh'!AK73</f>
        <v>2.531912531489771</v>
      </c>
      <c r="R70" s="2">
        <f>'[2]Discounts per kWh'!X73</f>
        <v>2.0350392077138899</v>
      </c>
      <c r="S70" s="2">
        <f>'[2]Discounts per kWh'!Y73</f>
        <v>2.277608409303689</v>
      </c>
      <c r="T70" s="2">
        <f>'[2]Discounts per kWh'!Z73</f>
        <v>1.97881812454309</v>
      </c>
      <c r="U70" s="2">
        <f>'[2]Discounts per kWh'!AA73</f>
        <v>3.3195116489178602</v>
      </c>
      <c r="V70" s="2">
        <f>'[2]Discounts per kWh'!AB73</f>
        <v>1.8019770572113814</v>
      </c>
      <c r="W70" s="2">
        <f>'[2]Discounts per kWh'!AC73</f>
        <v>2.5975530938835885</v>
      </c>
      <c r="X70" s="2">
        <f>'[2]Discounts per kWh'!AD73</f>
        <v>2.802213595785692</v>
      </c>
      <c r="Y70" s="2">
        <f>'[2]Discounts per kWh'!AE73</f>
        <v>1.7281482126963599</v>
      </c>
      <c r="Z70" s="2">
        <f>'[2]Discounts per kWh'!AF73</f>
        <v>2.3699311918468626</v>
      </c>
      <c r="AA70" s="2">
        <f>'[2]Discounts per kWh'!AG73</f>
        <v>2.035839077564237</v>
      </c>
      <c r="AB70" s="2">
        <f>'[2]Discounts per kWh'!AH73</f>
        <v>2.1135322182062839</v>
      </c>
      <c r="AC70" s="2">
        <f>'[2]Discounts per kWh'!AI73</f>
        <v>2.1440010954030568</v>
      </c>
      <c r="AD70" s="2">
        <f>'[2]Discounts per kWh'!AJ73</f>
        <v>2.537665130224132</v>
      </c>
      <c r="AE70" s="2">
        <f>'[2]Discounts per kWh'!AK73</f>
        <v>2.6635243449689865</v>
      </c>
      <c r="AF70" s="7">
        <f t="shared" si="19"/>
        <v>0.18517684796396172</v>
      </c>
      <c r="AG70" s="7">
        <f t="shared" si="20"/>
        <v>0.18876086533010961</v>
      </c>
      <c r="AH70" s="7">
        <f t="shared" si="21"/>
        <v>9.2610760296774952E-2</v>
      </c>
      <c r="AI70" s="7">
        <f t="shared" si="22"/>
        <v>0.22830415655887926</v>
      </c>
      <c r="AJ70" s="7">
        <f t="shared" si="23"/>
        <v>-8.4420191995884242E-3</v>
      </c>
      <c r="AK70" s="7">
        <f t="shared" si="24"/>
        <v>0.21129428744451362</v>
      </c>
      <c r="AL70" s="7">
        <f t="shared" si="25"/>
        <v>0.42694826375482586</v>
      </c>
      <c r="AM70" s="7">
        <f t="shared" si="26"/>
        <v>0.27902028301996307</v>
      </c>
      <c r="AN70" s="7">
        <f t="shared" si="27"/>
        <v>0.22562594145514625</v>
      </c>
      <c r="AO70" s="7">
        <f t="shared" si="28"/>
        <v>0.17416439604691925</v>
      </c>
      <c r="AP70" s="7">
        <f t="shared" si="29"/>
        <v>8.3891673051267102E-2</v>
      </c>
      <c r="AQ70" s="7">
        <f t="shared" si="30"/>
        <v>4.8203317736054352E-2</v>
      </c>
      <c r="AR70" s="7">
        <f t="shared" si="31"/>
        <v>2.7511771124318241E-2</v>
      </c>
      <c r="AS70" s="7">
        <f t="shared" si="32"/>
        <v>0.13161181347921547</v>
      </c>
      <c r="AT70" s="68">
        <f t="shared" si="34"/>
        <v>0.10010304117382803</v>
      </c>
      <c r="AU70" s="68">
        <f t="shared" si="35"/>
        <v>9.0366032635887342E-2</v>
      </c>
      <c r="AV70" s="68">
        <f t="shared" si="36"/>
        <v>4.9098928385204389E-2</v>
      </c>
      <c r="AW70" s="68">
        <f t="shared" si="37"/>
        <v>7.3855979297156274E-2</v>
      </c>
      <c r="AX70" s="68">
        <f t="shared" si="38"/>
        <v>-4.6630193581058271E-3</v>
      </c>
      <c r="AY70" s="68">
        <f t="shared" si="39"/>
        <v>8.8546257796663808E-2</v>
      </c>
      <c r="AZ70" s="68">
        <f t="shared" si="40"/>
        <v>0.17974760882388771</v>
      </c>
      <c r="BA70" s="68">
        <f t="shared" si="41"/>
        <v>0.1925435824580862</v>
      </c>
      <c r="BB70" s="68">
        <f t="shared" si="42"/>
        <v>0.10522099939545895</v>
      </c>
      <c r="BC70" s="68">
        <f t="shared" si="43"/>
        <v>9.3552540503462359E-2</v>
      </c>
      <c r="BD70" s="68">
        <f t="shared" si="44"/>
        <v>4.1333266253241775E-2</v>
      </c>
      <c r="BE70" s="68">
        <f t="shared" si="45"/>
        <v>2.2999985136787988E-2</v>
      </c>
      <c r="BF70" s="68">
        <f t="shared" si="46"/>
        <v>1.0960195330130929E-2</v>
      </c>
      <c r="BG70" s="68">
        <f t="shared" si="47"/>
        <v>5.1981184911540135E-2</v>
      </c>
    </row>
    <row r="71" spans="1:59" x14ac:dyDescent="0.25">
      <c r="A71" s="1" t="str">
        <f>'[2]Discounts %'!$E74</f>
        <v>0000</v>
      </c>
      <c r="B71" s="1" t="str">
        <f>'[2]Discounts per kWh'!$F74</f>
        <v>Domestic Off Peak (related MPAN)</v>
      </c>
      <c r="C71" s="1" t="str">
        <f t="shared" si="33"/>
        <v>0000Domestic Off Peak (related MPAN)</v>
      </c>
      <c r="D71" s="7">
        <f>'[1]Discounts per kWh'!X74</f>
        <v>0.72699999999999998</v>
      </c>
      <c r="E71" s="7">
        <f>'[1]Discounts per kWh'!Y74</f>
        <v>1.099</v>
      </c>
      <c r="F71" s="7">
        <f>'[1]Discounts per kWh'!Z74</f>
        <v>1.1979999999999997</v>
      </c>
      <c r="G71" s="7">
        <f>'[1]Discounts per kWh'!AA74</f>
        <v>1.9359999999999999</v>
      </c>
      <c r="H71" s="7">
        <f>'[1]Discounts per kWh'!AB74</f>
        <v>0.81499999999999984</v>
      </c>
      <c r="I71" s="7">
        <f>'[1]Discounts per kWh'!AC74</f>
        <v>1.0980000000000001</v>
      </c>
      <c r="J71" s="7">
        <f>'[1]Discounts per kWh'!AD74</f>
        <v>1.1579999999999997</v>
      </c>
      <c r="K71" s="7">
        <f>'[1]Discounts per kWh'!AE74</f>
        <v>0</v>
      </c>
      <c r="L71" s="7">
        <f>'[1]Discounts per kWh'!AF74</f>
        <v>0.55400000000000005</v>
      </c>
      <c r="M71" s="7">
        <f>'[1]Discounts per kWh'!AG74</f>
        <v>0.20500813734364309</v>
      </c>
      <c r="N71" s="7">
        <f>'[1]Discounts per kWh'!AH74</f>
        <v>1.1679999999999999</v>
      </c>
      <c r="O71" s="7">
        <f>'[1]Discounts per kWh'!AI74</f>
        <v>1.1120000000000001</v>
      </c>
      <c r="P71" s="7">
        <f>'[1]Discounts per kWh'!AJ74</f>
        <v>1.417</v>
      </c>
      <c r="Q71" s="7">
        <f>'[1]Discounts per kWh'!AK74</f>
        <v>1.48</v>
      </c>
      <c r="R71" s="2">
        <f>'[2]Discounts per kWh'!X74</f>
        <v>0.82199999999999984</v>
      </c>
      <c r="S71" s="2">
        <f>'[2]Discounts per kWh'!Y74</f>
        <v>1.2499999999999998</v>
      </c>
      <c r="T71" s="2">
        <f>'[2]Discounts per kWh'!Z74</f>
        <v>1.2130000000000001</v>
      </c>
      <c r="U71" s="2">
        <f>'[2]Discounts per kWh'!AA74</f>
        <v>2.1269999999999993</v>
      </c>
      <c r="V71" s="2">
        <f>'[2]Discounts per kWh'!AB74</f>
        <v>0.70099999999999996</v>
      </c>
      <c r="W71" s="2">
        <f>'[2]Discounts per kWh'!AC74</f>
        <v>1.2749999999999999</v>
      </c>
      <c r="X71" s="2">
        <f>'[2]Discounts per kWh'!AD74</f>
        <v>1.5549999999999999</v>
      </c>
      <c r="Y71" s="2">
        <f>'[2]Discounts per kWh'!AE74</f>
        <v>0</v>
      </c>
      <c r="Z71" s="2">
        <f>'[2]Discounts per kWh'!AF74</f>
        <v>0.60595281610097917</v>
      </c>
      <c r="AA71" s="2">
        <f>'[2]Discounts per kWh'!AG74</f>
        <v>0.24575636225125538</v>
      </c>
      <c r="AB71" s="2">
        <f>'[2]Discounts per kWh'!AH74</f>
        <v>1.2629999999999999</v>
      </c>
      <c r="AC71" s="2">
        <f>'[2]Discounts per kWh'!AI74</f>
        <v>1.1630000000000003</v>
      </c>
      <c r="AD71" s="2">
        <f>'[2]Discounts per kWh'!AJ74</f>
        <v>1.4259999999999999</v>
      </c>
      <c r="AE71" s="2">
        <f>'[2]Discounts per kWh'!AK74</f>
        <v>1.58</v>
      </c>
      <c r="AF71" s="7">
        <f t="shared" si="19"/>
        <v>9.4999999999999862E-2</v>
      </c>
      <c r="AG71" s="7">
        <f t="shared" si="20"/>
        <v>0.1509999999999998</v>
      </c>
      <c r="AH71" s="7">
        <f t="shared" si="21"/>
        <v>1.5000000000000346E-2</v>
      </c>
      <c r="AI71" s="7">
        <f t="shared" si="22"/>
        <v>0.19099999999999939</v>
      </c>
      <c r="AJ71" s="7">
        <f t="shared" si="23"/>
        <v>-0.11399999999999988</v>
      </c>
      <c r="AK71" s="7">
        <f t="shared" si="24"/>
        <v>0.17699999999999982</v>
      </c>
      <c r="AL71" s="7">
        <f t="shared" si="25"/>
        <v>0.39700000000000024</v>
      </c>
      <c r="AM71" s="7">
        <f t="shared" si="26"/>
        <v>0</v>
      </c>
      <c r="AN71" s="7">
        <f t="shared" si="27"/>
        <v>5.1952816100979127E-2</v>
      </c>
      <c r="AO71" s="7">
        <f t="shared" si="28"/>
        <v>4.074822490761229E-2</v>
      </c>
      <c r="AP71" s="7">
        <f t="shared" si="29"/>
        <v>9.4999999999999973E-2</v>
      </c>
      <c r="AQ71" s="7">
        <f t="shared" si="30"/>
        <v>5.1000000000000156E-2</v>
      </c>
      <c r="AR71" s="7">
        <f t="shared" si="31"/>
        <v>8.999999999999897E-3</v>
      </c>
      <c r="AS71" s="7">
        <f t="shared" si="32"/>
        <v>0.10000000000000009</v>
      </c>
      <c r="AT71" s="68">
        <f t="shared" si="34"/>
        <v>0.13067400275103144</v>
      </c>
      <c r="AU71" s="68">
        <f t="shared" si="35"/>
        <v>0.13739763421292067</v>
      </c>
      <c r="AV71" s="68">
        <f t="shared" si="36"/>
        <v>1.2520868113522829E-2</v>
      </c>
      <c r="AW71" s="68">
        <f t="shared" si="37"/>
        <v>9.8657024793388115E-2</v>
      </c>
      <c r="AX71" s="68">
        <f t="shared" si="38"/>
        <v>-0.13987730061349682</v>
      </c>
      <c r="AY71" s="68">
        <f t="shared" si="39"/>
        <v>0.16120218579234954</v>
      </c>
      <c r="AZ71" s="68">
        <f t="shared" si="40"/>
        <v>0.34283246977547527</v>
      </c>
      <c r="BA71" s="68" t="str">
        <f t="shared" si="41"/>
        <v/>
      </c>
      <c r="BB71" s="68">
        <f t="shared" si="42"/>
        <v>9.3777646391659059E-2</v>
      </c>
      <c r="BC71" s="68">
        <f t="shared" si="43"/>
        <v>0.19876393901042297</v>
      </c>
      <c r="BD71" s="68">
        <f t="shared" si="44"/>
        <v>8.1335616438356143E-2</v>
      </c>
      <c r="BE71" s="68">
        <f t="shared" si="45"/>
        <v>4.5863309352518124E-2</v>
      </c>
      <c r="BF71" s="68">
        <f t="shared" si="46"/>
        <v>6.351446718419123E-3</v>
      </c>
      <c r="BG71" s="68">
        <f t="shared" si="47"/>
        <v>6.7567567567567627E-2</v>
      </c>
    </row>
    <row r="72" spans="1:59" x14ac:dyDescent="0.25">
      <c r="A72" s="1" t="str">
        <f>'[2]Discounts %'!$E75</f>
        <v>0000</v>
      </c>
      <c r="B72" s="1" t="str">
        <f>'[2]Discounts per kWh'!$F75</f>
        <v>Small Non Domestic Unrestricted</v>
      </c>
      <c r="C72" s="1" t="str">
        <f t="shared" si="33"/>
        <v>0000Small Non Domestic Unrestricted</v>
      </c>
      <c r="D72" s="7">
        <f>'[1]Discounts per kWh'!X75</f>
        <v>2.1518541378924811</v>
      </c>
      <c r="E72" s="7">
        <f>'[1]Discounts per kWh'!Y75</f>
        <v>2.3460398920026928</v>
      </c>
      <c r="F72" s="7">
        <f>'[1]Discounts per kWh'!Z75</f>
        <v>2.1765807870340725</v>
      </c>
      <c r="G72" s="7">
        <f>'[1]Discounts per kWh'!AA75</f>
        <v>3.300501811327246</v>
      </c>
      <c r="H72" s="7">
        <f>'[1]Discounts per kWh'!AB75</f>
        <v>1.9052013546363593</v>
      </c>
      <c r="I72" s="7">
        <f>'[1]Discounts per kWh'!AC75</f>
        <v>2.5998344787920131</v>
      </c>
      <c r="J72" s="7">
        <f>'[1]Discounts per kWh'!AD75</f>
        <v>2.9821441262058608</v>
      </c>
      <c r="K72" s="7">
        <f>'[1]Discounts per kWh'!AE75</f>
        <v>1.30338802415059</v>
      </c>
      <c r="L72" s="7">
        <f>'[1]Discounts per kWh'!AF75</f>
        <v>1.6085703166142207</v>
      </c>
      <c r="M72" s="7">
        <f>'[1]Discounts per kWh'!AG75</f>
        <v>1.6248382239292736</v>
      </c>
      <c r="N72" s="7">
        <f>'[1]Discounts per kWh'!AH75</f>
        <v>2.0468636043711399</v>
      </c>
      <c r="O72" s="7">
        <f>'[1]Discounts per kWh'!AI75</f>
        <v>2.1567324050135399</v>
      </c>
      <c r="P72" s="7">
        <f>'[1]Discounts per kWh'!AJ75</f>
        <v>2.7441957602616514</v>
      </c>
      <c r="Q72" s="7">
        <f>'[1]Discounts per kWh'!AK75</f>
        <v>2.6922380783250279</v>
      </c>
      <c r="R72" s="2">
        <f>'[2]Discounts per kWh'!X75</f>
        <v>2.3571209116208118</v>
      </c>
      <c r="S72" s="2">
        <f>'[2]Discounts per kWh'!Y75</f>
        <v>2.5702772580480322</v>
      </c>
      <c r="T72" s="2">
        <f>'[2]Discounts per kWh'!Z75</f>
        <v>2.2899900156304294</v>
      </c>
      <c r="U72" s="2">
        <f>'[2]Discounts per kWh'!AA75</f>
        <v>3.5215743483671949</v>
      </c>
      <c r="V72" s="2">
        <f>'[2]Discounts per kWh'!AB75</f>
        <v>1.8772083061809852</v>
      </c>
      <c r="W72" s="2">
        <f>'[2]Discounts per kWh'!AC75</f>
        <v>2.7164066895518686</v>
      </c>
      <c r="X72" s="2">
        <f>'[2]Discounts per kWh'!AD75</f>
        <v>3.4493116369518297</v>
      </c>
      <c r="Y72" s="2">
        <f>'[2]Discounts per kWh'!AE75</f>
        <v>1.3309655277001606</v>
      </c>
      <c r="Z72" s="2">
        <f>'[2]Discounts per kWh'!AF75</f>
        <v>1.8300989128910352</v>
      </c>
      <c r="AA72" s="2">
        <f>'[2]Discounts per kWh'!AG75</f>
        <v>1.7975530537501963</v>
      </c>
      <c r="AB72" s="2">
        <f>'[2]Discounts per kWh'!AH75</f>
        <v>2.1636309490062233</v>
      </c>
      <c r="AC72" s="2">
        <f>'[2]Discounts per kWh'!AI75</f>
        <v>2.2500534343135454</v>
      </c>
      <c r="AD72" s="2">
        <f>'[2]Discounts per kWh'!AJ75</f>
        <v>2.8474013141024761</v>
      </c>
      <c r="AE72" s="2">
        <f>'[2]Discounts per kWh'!AK75</f>
        <v>2.7078088258598658</v>
      </c>
      <c r="AF72" s="7">
        <f t="shared" si="19"/>
        <v>0.20526677372833069</v>
      </c>
      <c r="AG72" s="7">
        <f t="shared" si="20"/>
        <v>0.22423736604533939</v>
      </c>
      <c r="AH72" s="7">
        <f t="shared" si="21"/>
        <v>0.11340922859635683</v>
      </c>
      <c r="AI72" s="7">
        <f t="shared" si="22"/>
        <v>0.22107253703994889</v>
      </c>
      <c r="AJ72" s="7">
        <f t="shared" si="23"/>
        <v>-2.7993048455374092E-2</v>
      </c>
      <c r="AK72" s="7">
        <f t="shared" si="24"/>
        <v>0.11657221075985547</v>
      </c>
      <c r="AL72" s="7">
        <f t="shared" si="25"/>
        <v>0.46716751074596896</v>
      </c>
      <c r="AM72" s="7">
        <f t="shared" si="26"/>
        <v>2.757750354957067E-2</v>
      </c>
      <c r="AN72" s="7">
        <f t="shared" si="27"/>
        <v>0.22152859627681454</v>
      </c>
      <c r="AO72" s="7">
        <f t="shared" si="28"/>
        <v>0.17271482982092268</v>
      </c>
      <c r="AP72" s="7">
        <f t="shared" si="29"/>
        <v>0.11676734463508343</v>
      </c>
      <c r="AQ72" s="7">
        <f t="shared" si="30"/>
        <v>9.332102930000552E-2</v>
      </c>
      <c r="AR72" s="7">
        <f t="shared" si="31"/>
        <v>0.10320555384082475</v>
      </c>
      <c r="AS72" s="7">
        <f t="shared" si="32"/>
        <v>1.5570747534837892E-2</v>
      </c>
      <c r="AT72" s="68">
        <f t="shared" si="34"/>
        <v>9.539065409394723E-2</v>
      </c>
      <c r="AU72" s="68">
        <f t="shared" si="35"/>
        <v>9.5581224688348995E-2</v>
      </c>
      <c r="AV72" s="68">
        <f t="shared" si="36"/>
        <v>5.2104304729664742E-2</v>
      </c>
      <c r="AW72" s="68">
        <f t="shared" si="37"/>
        <v>6.6981492414648292E-2</v>
      </c>
      <c r="AX72" s="68">
        <f t="shared" si="38"/>
        <v>-1.4692960608731591E-2</v>
      </c>
      <c r="AY72" s="68">
        <f t="shared" si="39"/>
        <v>4.4838320174144151E-2</v>
      </c>
      <c r="AZ72" s="68">
        <f t="shared" si="40"/>
        <v>0.15665490699818707</v>
      </c>
      <c r="BA72" s="68">
        <f t="shared" si="41"/>
        <v>2.1158322033488653E-2</v>
      </c>
      <c r="BB72" s="68">
        <f t="shared" si="42"/>
        <v>0.13771769501696157</v>
      </c>
      <c r="BC72" s="68">
        <f t="shared" si="43"/>
        <v>0.10629663142909952</v>
      </c>
      <c r="BD72" s="68">
        <f t="shared" si="44"/>
        <v>5.7046959253036295E-2</v>
      </c>
      <c r="BE72" s="68">
        <f t="shared" si="45"/>
        <v>4.3269637477079431E-2</v>
      </c>
      <c r="BF72" s="68">
        <f t="shared" si="46"/>
        <v>3.7608670392736264E-2</v>
      </c>
      <c r="BG72" s="68">
        <f t="shared" si="47"/>
        <v>5.7835700565253166E-3</v>
      </c>
    </row>
    <row r="73" spans="1:59" x14ac:dyDescent="0.25">
      <c r="A73" s="1" t="str">
        <f>'[2]Discounts %'!$E76</f>
        <v>0000</v>
      </c>
      <c r="B73" s="1" t="str">
        <f>'[2]Discounts per kWh'!$F76</f>
        <v>Small Non Domestic Two Rate</v>
      </c>
      <c r="C73" s="1" t="str">
        <f t="shared" si="33"/>
        <v>0000Small Non Domestic Two Rate</v>
      </c>
      <c r="D73" s="7">
        <f>'[1]Discounts per kWh'!X76</f>
        <v>1.7749101906450253</v>
      </c>
      <c r="E73" s="7">
        <f>'[1]Discounts per kWh'!Y76</f>
        <v>1.9781087529901793</v>
      </c>
      <c r="F73" s="7">
        <f>'[1]Discounts per kWh'!Z76</f>
        <v>1.8238600672523906</v>
      </c>
      <c r="G73" s="7">
        <f>'[1]Discounts per kWh'!AA76</f>
        <v>2.9323914285209516</v>
      </c>
      <c r="H73" s="7">
        <f>'[1]Discounts per kWh'!AB76</f>
        <v>1.8090266573675144</v>
      </c>
      <c r="I73" s="7">
        <f>'[1]Discounts per kWh'!AC76</f>
        <v>2.2118695839756883</v>
      </c>
      <c r="J73" s="7">
        <f>'[1]Discounts per kWh'!AD76</f>
        <v>2.6010144674965843</v>
      </c>
      <c r="K73" s="7">
        <f>'[1]Discounts per kWh'!AE76</f>
        <v>1.1840966047792991</v>
      </c>
      <c r="L73" s="7">
        <f>'[1]Discounts per kWh'!AF76</f>
        <v>1.5420861381628459</v>
      </c>
      <c r="M73" s="7">
        <f>'[1]Discounts per kWh'!AG76</f>
        <v>1.4312993087731656</v>
      </c>
      <c r="N73" s="7">
        <f>'[1]Discounts per kWh'!AH76</f>
        <v>1.845223165796557</v>
      </c>
      <c r="O73" s="7">
        <f>'[1]Discounts per kWh'!AI76</f>
        <v>1.9591279813216711</v>
      </c>
      <c r="P73" s="7">
        <f>'[1]Discounts per kWh'!AJ76</f>
        <v>2.4251831625137648</v>
      </c>
      <c r="Q73" s="7">
        <f>'[1]Discounts per kWh'!AK76</f>
        <v>2.4817311427630768</v>
      </c>
      <c r="R73" s="2">
        <f>'[2]Discounts per kWh'!X76</f>
        <v>1.9807686404043212</v>
      </c>
      <c r="S73" s="2">
        <f>'[2]Discounts per kWh'!Y76</f>
        <v>2.1887085568621267</v>
      </c>
      <c r="T73" s="2">
        <f>'[2]Discounts per kWh'!Z76</f>
        <v>1.9063110442534266</v>
      </c>
      <c r="U73" s="2">
        <f>'[2]Discounts per kWh'!AA76</f>
        <v>3.152566841538389</v>
      </c>
      <c r="V73" s="2">
        <f>'[2]Discounts per kWh'!AB76</f>
        <v>1.9268057374746779</v>
      </c>
      <c r="W73" s="2">
        <f>'[2]Discounts per kWh'!AC76</f>
        <v>2.3492973899136684</v>
      </c>
      <c r="X73" s="2">
        <f>'[2]Discounts per kWh'!AD76</f>
        <v>3.0562244034873425</v>
      </c>
      <c r="Y73" s="2">
        <f>'[2]Discounts per kWh'!AE76</f>
        <v>1.2885727153945892</v>
      </c>
      <c r="Z73" s="2">
        <f>'[2]Discounts per kWh'!AF76</f>
        <v>1.8082155127272597</v>
      </c>
      <c r="AA73" s="2">
        <f>'[2]Discounts per kWh'!AG76</f>
        <v>1.5415175001369583</v>
      </c>
      <c r="AB73" s="2">
        <f>'[2]Discounts per kWh'!AH76</f>
        <v>1.9894382763142642</v>
      </c>
      <c r="AC73" s="2">
        <f>'[2]Discounts per kWh'!AI76</f>
        <v>2.0404592975714415</v>
      </c>
      <c r="AD73" s="2">
        <f>'[2]Discounts per kWh'!AJ76</f>
        <v>2.504674331646378</v>
      </c>
      <c r="AE73" s="2">
        <f>'[2]Discounts per kWh'!AK76</f>
        <v>2.5790627346730055</v>
      </c>
      <c r="AF73" s="7">
        <f t="shared" si="19"/>
        <v>0.2058584497592959</v>
      </c>
      <c r="AG73" s="7">
        <f t="shared" si="20"/>
        <v>0.21059980387194743</v>
      </c>
      <c r="AH73" s="7">
        <f t="shared" si="21"/>
        <v>8.2450977001035985E-2</v>
      </c>
      <c r="AI73" s="7">
        <f t="shared" si="22"/>
        <v>0.22017541301743737</v>
      </c>
      <c r="AJ73" s="7">
        <f t="shared" si="23"/>
        <v>0.11777908010716343</v>
      </c>
      <c r="AK73" s="7">
        <f t="shared" si="24"/>
        <v>0.1374278059379801</v>
      </c>
      <c r="AL73" s="7">
        <f t="shared" si="25"/>
        <v>0.45520993599075821</v>
      </c>
      <c r="AM73" s="7">
        <f t="shared" si="26"/>
        <v>0.10447611061529005</v>
      </c>
      <c r="AN73" s="7">
        <f t="shared" si="27"/>
        <v>0.26612937456441377</v>
      </c>
      <c r="AO73" s="7">
        <f t="shared" si="28"/>
        <v>0.11021819136379274</v>
      </c>
      <c r="AP73" s="7">
        <f t="shared" si="29"/>
        <v>0.14421511051770719</v>
      </c>
      <c r="AQ73" s="7">
        <f t="shared" si="30"/>
        <v>8.1331316249770413E-2</v>
      </c>
      <c r="AR73" s="7">
        <f t="shared" si="31"/>
        <v>7.9491169132613226E-2</v>
      </c>
      <c r="AS73" s="7">
        <f t="shared" si="32"/>
        <v>9.7331591909928683E-2</v>
      </c>
      <c r="AT73" s="68">
        <f t="shared" si="34"/>
        <v>0.115982459757293</v>
      </c>
      <c r="AU73" s="68">
        <f t="shared" si="35"/>
        <v>0.10646523026279385</v>
      </c>
      <c r="AV73" s="68">
        <f t="shared" si="36"/>
        <v>4.5206854671283395E-2</v>
      </c>
      <c r="AW73" s="68">
        <f t="shared" si="37"/>
        <v>7.5083909629516998E-2</v>
      </c>
      <c r="AX73" s="68">
        <f t="shared" si="38"/>
        <v>6.5106326447701382E-2</v>
      </c>
      <c r="AY73" s="68">
        <f t="shared" si="39"/>
        <v>6.2131966067801685E-2</v>
      </c>
      <c r="AZ73" s="68">
        <f t="shared" si="40"/>
        <v>0.17501245828474271</v>
      </c>
      <c r="BA73" s="68">
        <f t="shared" si="41"/>
        <v>8.8232759213732484E-2</v>
      </c>
      <c r="BB73" s="68">
        <f t="shared" si="42"/>
        <v>0.17257750262995375</v>
      </c>
      <c r="BC73" s="68">
        <f t="shared" si="43"/>
        <v>7.7005690345973807E-2</v>
      </c>
      <c r="BD73" s="68">
        <f t="shared" si="44"/>
        <v>7.8155918043361194E-2</v>
      </c>
      <c r="BE73" s="68">
        <f t="shared" si="45"/>
        <v>4.1514039422224223E-2</v>
      </c>
      <c r="BF73" s="68">
        <f t="shared" si="46"/>
        <v>3.2777387853137899E-2</v>
      </c>
      <c r="BG73" s="68">
        <f t="shared" si="47"/>
        <v>3.9219232991355754E-2</v>
      </c>
    </row>
    <row r="74" spans="1:59" x14ac:dyDescent="0.25">
      <c r="A74" s="1" t="str">
        <f>'[2]Discounts %'!$E77</f>
        <v>0000</v>
      </c>
      <c r="B74" s="1" t="str">
        <f>'[2]Discounts per kWh'!$F77</f>
        <v>Small Non Domestic Off Peak (related MPAN)</v>
      </c>
      <c r="C74" s="1" t="str">
        <f t="shared" si="33"/>
        <v>0000Small Non Domestic Off Peak (related MPAN)</v>
      </c>
      <c r="D74" s="7">
        <f>'[1]Discounts per kWh'!X77</f>
        <v>0.66900000000000004</v>
      </c>
      <c r="E74" s="7">
        <f>'[1]Discounts per kWh'!Y77</f>
        <v>1.0960000000000001</v>
      </c>
      <c r="F74" s="7">
        <f>'[1]Discounts per kWh'!Z77</f>
        <v>1.226</v>
      </c>
      <c r="G74" s="7">
        <f>'[1]Discounts per kWh'!AA77</f>
        <v>1.8349999999999997</v>
      </c>
      <c r="H74" s="7">
        <f>'[1]Discounts per kWh'!AB77</f>
        <v>0.90000000000000024</v>
      </c>
      <c r="I74" s="7">
        <f>'[1]Discounts per kWh'!AC77</f>
        <v>1.472</v>
      </c>
      <c r="J74" s="7">
        <f>'[1]Discounts per kWh'!AD77</f>
        <v>1.0980000000000001</v>
      </c>
      <c r="K74" s="7">
        <f>'[1]Discounts per kWh'!AE77</f>
        <v>0</v>
      </c>
      <c r="L74" s="7">
        <f>'[1]Discounts per kWh'!AF77</f>
        <v>0.75</v>
      </c>
      <c r="M74" s="7">
        <f>'[1]Discounts per kWh'!AG77</f>
        <v>0.28399999999999992</v>
      </c>
      <c r="N74" s="7">
        <f>'[1]Discounts per kWh'!AH77</f>
        <v>0.96199999999999974</v>
      </c>
      <c r="O74" s="7">
        <f>'[1]Discounts per kWh'!AI77</f>
        <v>1.1940000000000002</v>
      </c>
      <c r="P74" s="7">
        <f>'[1]Discounts per kWh'!AJ77</f>
        <v>1.4240000000000002</v>
      </c>
      <c r="Q74" s="7">
        <f>'[1]Discounts per kWh'!AK77</f>
        <v>1.4819999999999998</v>
      </c>
      <c r="R74" s="2">
        <f>'[2]Discounts per kWh'!X77</f>
        <v>0.7579999999999999</v>
      </c>
      <c r="S74" s="2">
        <f>'[2]Discounts per kWh'!Y77</f>
        <v>1.3109999999999999</v>
      </c>
      <c r="T74" s="2">
        <f>'[2]Discounts per kWh'!Z77</f>
        <v>1.2559999999999998</v>
      </c>
      <c r="U74" s="2">
        <f>'[2]Discounts per kWh'!AA77</f>
        <v>2.0329999999999999</v>
      </c>
      <c r="V74" s="2">
        <f>'[2]Discounts per kWh'!AB77</f>
        <v>0.82599999999999973</v>
      </c>
      <c r="W74" s="2">
        <f>'[2]Discounts per kWh'!AC77</f>
        <v>1.6489999999999998</v>
      </c>
      <c r="X74" s="2">
        <f>'[2]Discounts per kWh'!AD77</f>
        <v>1.4980000000000002</v>
      </c>
      <c r="Y74" s="2">
        <f>'[2]Discounts per kWh'!AE77</f>
        <v>0</v>
      </c>
      <c r="Z74" s="2">
        <f>'[2]Discounts per kWh'!AF77</f>
        <v>0.75900000000000012</v>
      </c>
      <c r="AA74" s="2">
        <f>'[2]Discounts per kWh'!AG77</f>
        <v>0.318</v>
      </c>
      <c r="AB74" s="2">
        <f>'[2]Discounts per kWh'!AH77</f>
        <v>1.056</v>
      </c>
      <c r="AC74" s="2">
        <f>'[2]Discounts per kWh'!AI77</f>
        <v>1.2290000000000001</v>
      </c>
      <c r="AD74" s="2">
        <f>'[2]Discounts per kWh'!AJ77</f>
        <v>1.4339999999999999</v>
      </c>
      <c r="AE74" s="2">
        <f>'[2]Discounts per kWh'!AK77</f>
        <v>1.581</v>
      </c>
      <c r="AF74" s="7">
        <f t="shared" si="19"/>
        <v>8.8999999999999857E-2</v>
      </c>
      <c r="AG74" s="7">
        <f t="shared" si="20"/>
        <v>0.21499999999999986</v>
      </c>
      <c r="AH74" s="7">
        <f t="shared" si="21"/>
        <v>2.9999999999999805E-2</v>
      </c>
      <c r="AI74" s="7">
        <f t="shared" si="22"/>
        <v>0.19800000000000018</v>
      </c>
      <c r="AJ74" s="7">
        <f t="shared" si="23"/>
        <v>-7.400000000000051E-2</v>
      </c>
      <c r="AK74" s="7">
        <f t="shared" si="24"/>
        <v>0.17699999999999982</v>
      </c>
      <c r="AL74" s="7">
        <f t="shared" si="25"/>
        <v>0.40000000000000013</v>
      </c>
      <c r="AM74" s="7">
        <f t="shared" si="26"/>
        <v>0</v>
      </c>
      <c r="AN74" s="7">
        <f t="shared" si="27"/>
        <v>9.000000000000119E-3</v>
      </c>
      <c r="AO74" s="7">
        <f t="shared" si="28"/>
        <v>3.4000000000000086E-2</v>
      </c>
      <c r="AP74" s="7">
        <f t="shared" si="29"/>
        <v>9.4000000000000306E-2</v>
      </c>
      <c r="AQ74" s="7">
        <f t="shared" si="30"/>
        <v>3.499999999999992E-2</v>
      </c>
      <c r="AR74" s="7">
        <f t="shared" si="31"/>
        <v>9.9999999999997868E-3</v>
      </c>
      <c r="AS74" s="7">
        <f t="shared" si="32"/>
        <v>9.9000000000000199E-2</v>
      </c>
      <c r="AT74" s="68">
        <f t="shared" si="34"/>
        <v>0.13303437967115075</v>
      </c>
      <c r="AU74" s="68">
        <f t="shared" si="35"/>
        <v>0.19616788321167869</v>
      </c>
      <c r="AV74" s="68">
        <f t="shared" si="36"/>
        <v>2.4469820554649108E-2</v>
      </c>
      <c r="AW74" s="68">
        <f t="shared" si="37"/>
        <v>0.10790190735694834</v>
      </c>
      <c r="AX74" s="68">
        <f t="shared" si="38"/>
        <v>-8.2222222222222766E-2</v>
      </c>
      <c r="AY74" s="68">
        <f t="shared" si="39"/>
        <v>0.12024456521739119</v>
      </c>
      <c r="AZ74" s="68">
        <f t="shared" si="40"/>
        <v>0.36429872495446275</v>
      </c>
      <c r="BA74" s="68" t="str">
        <f t="shared" si="41"/>
        <v/>
      </c>
      <c r="BB74" s="68">
        <f t="shared" si="42"/>
        <v>1.2000000000000158E-2</v>
      </c>
      <c r="BC74" s="68">
        <f t="shared" si="43"/>
        <v>0.11971830985915527</v>
      </c>
      <c r="BD74" s="68">
        <f t="shared" si="44"/>
        <v>9.7713097713098052E-2</v>
      </c>
      <c r="BE74" s="68">
        <f t="shared" si="45"/>
        <v>2.9313232830820699E-2</v>
      </c>
      <c r="BF74" s="68">
        <f t="shared" si="46"/>
        <v>7.0224719101122093E-3</v>
      </c>
      <c r="BG74" s="68">
        <f t="shared" si="47"/>
        <v>6.6801619433198525E-2</v>
      </c>
    </row>
    <row r="75" spans="1:59" x14ac:dyDescent="0.25">
      <c r="A75" s="1" t="str">
        <f>'[2]Discounts %'!$E78</f>
        <v>0000</v>
      </c>
      <c r="B75" s="1" t="str">
        <f>'[2]Discounts per kWh'!$F78</f>
        <v>LV Medium Non-Domestic</v>
      </c>
      <c r="C75" s="1" t="str">
        <f t="shared" si="33"/>
        <v>0000LV Medium Non-Domestic</v>
      </c>
      <c r="D75" s="7">
        <f>'[1]Discounts per kWh'!X78</f>
        <v>1.9437456448965684</v>
      </c>
      <c r="E75" s="7">
        <f>'[1]Discounts per kWh'!Y78</f>
        <v>2.1842161210109281</v>
      </c>
      <c r="F75" s="7">
        <f>'[1]Discounts per kWh'!Z78</f>
        <v>1.9403913020197625</v>
      </c>
      <c r="G75" s="7">
        <f>'[1]Discounts per kWh'!AA78</f>
        <v>2.9569804028090365</v>
      </c>
      <c r="H75" s="7">
        <f>'[1]Discounts per kWh'!AB78</f>
        <v>1.7560967245469568</v>
      </c>
      <c r="I75" s="7">
        <f>'[1]Discounts per kWh'!AC78</f>
        <v>2.2932444999999997</v>
      </c>
      <c r="J75" s="7">
        <f>'[1]Discounts per kWh'!AD78</f>
        <v>2.6722589999999995</v>
      </c>
      <c r="K75" s="7">
        <f>'[1]Discounts per kWh'!AE78</f>
        <v>1.2609187583503989</v>
      </c>
      <c r="L75" s="7">
        <f>'[1]Discounts per kWh'!AF78</f>
        <v>1.6805408661349563</v>
      </c>
      <c r="M75" s="7">
        <f>'[1]Discounts per kWh'!AG78</f>
        <v>1.5787846274290991</v>
      </c>
      <c r="N75" s="7">
        <f>'[1]Discounts per kWh'!AH78</f>
        <v>1.8982053834284216</v>
      </c>
      <c r="O75" s="7">
        <f>'[1]Discounts per kWh'!AI78</f>
        <v>2.0525344740802427</v>
      </c>
      <c r="P75" s="7">
        <f>'[1]Discounts per kWh'!AJ78</f>
        <v>2.451179320963953</v>
      </c>
      <c r="Q75" s="7">
        <f>'[1]Discounts per kWh'!AK78</f>
        <v>2.5100672469737408</v>
      </c>
      <c r="R75" s="2">
        <f>'[2]Discounts per kWh'!X78</f>
        <v>2.0666141439915506</v>
      </c>
      <c r="S75" s="2">
        <f>'[2]Discounts per kWh'!Y78</f>
        <v>2.3176262783662955</v>
      </c>
      <c r="T75" s="2">
        <f>'[2]Discounts per kWh'!Z78</f>
        <v>2.0018956324420043</v>
      </c>
      <c r="U75" s="2">
        <f>'[2]Discounts per kWh'!AA78</f>
        <v>3.2977771845790107</v>
      </c>
      <c r="V75" s="2">
        <f>'[2]Discounts per kWh'!AB78</f>
        <v>1.6637511458192005</v>
      </c>
      <c r="W75" s="2">
        <f>'[2]Discounts per kWh'!AC78</f>
        <v>2.4657499999999994</v>
      </c>
      <c r="X75" s="2">
        <f>'[2]Discounts per kWh'!AD78</f>
        <v>3.1306850000000006</v>
      </c>
      <c r="Y75" s="2">
        <f>'[2]Discounts per kWh'!AE78</f>
        <v>1.5477503960306869</v>
      </c>
      <c r="Z75" s="2">
        <f>'[2]Discounts per kWh'!AF78</f>
        <v>1.9811500250714076</v>
      </c>
      <c r="AA75" s="2">
        <f>'[2]Discounts per kWh'!AG78</f>
        <v>1.9065352156672659</v>
      </c>
      <c r="AB75" s="2">
        <f>'[2]Discounts per kWh'!AH78</f>
        <v>2.0179656571215885</v>
      </c>
      <c r="AC75" s="2">
        <f>'[2]Discounts per kWh'!AI78</f>
        <v>2.1432441335057719</v>
      </c>
      <c r="AD75" s="2">
        <f>'[2]Discounts per kWh'!AJ78</f>
        <v>2.5382511296974233</v>
      </c>
      <c r="AE75" s="2">
        <f>'[2]Discounts per kWh'!AK78</f>
        <v>2.6610588440437315</v>
      </c>
      <c r="AF75" s="7">
        <f t="shared" si="19"/>
        <v>0.12286849909498221</v>
      </c>
      <c r="AG75" s="7">
        <f t="shared" si="20"/>
        <v>0.13341015735536743</v>
      </c>
      <c r="AH75" s="7">
        <f t="shared" si="21"/>
        <v>6.1504330422241793E-2</v>
      </c>
      <c r="AI75" s="7">
        <f t="shared" si="22"/>
        <v>0.34079678176997419</v>
      </c>
      <c r="AJ75" s="7">
        <f t="shared" si="23"/>
        <v>-9.2345578727756283E-2</v>
      </c>
      <c r="AK75" s="7">
        <f t="shared" si="24"/>
        <v>0.17250549999999976</v>
      </c>
      <c r="AL75" s="7">
        <f t="shared" si="25"/>
        <v>0.45842600000000111</v>
      </c>
      <c r="AM75" s="7">
        <f t="shared" si="26"/>
        <v>0.28683163768028797</v>
      </c>
      <c r="AN75" s="7">
        <f t="shared" si="27"/>
        <v>0.30060915893645124</v>
      </c>
      <c r="AO75" s="7">
        <f t="shared" si="28"/>
        <v>0.32775058823816683</v>
      </c>
      <c r="AP75" s="7">
        <f t="shared" si="29"/>
        <v>0.11976027369316689</v>
      </c>
      <c r="AQ75" s="7">
        <f t="shared" si="30"/>
        <v>9.0709659425529221E-2</v>
      </c>
      <c r="AR75" s="7">
        <f t="shared" si="31"/>
        <v>8.7071808733470313E-2</v>
      </c>
      <c r="AS75" s="7">
        <f t="shared" si="32"/>
        <v>0.15099159706999066</v>
      </c>
      <c r="AT75" s="68">
        <f t="shared" si="34"/>
        <v>6.3212231197832647E-2</v>
      </c>
      <c r="AU75" s="68">
        <f t="shared" si="35"/>
        <v>6.1079192700775761E-2</v>
      </c>
      <c r="AV75" s="68">
        <f t="shared" si="36"/>
        <v>3.1696869779936472E-2</v>
      </c>
      <c r="AW75" s="68">
        <f t="shared" si="37"/>
        <v>0.11525162001284424</v>
      </c>
      <c r="AX75" s="68">
        <f t="shared" si="38"/>
        <v>-5.2585701822079237E-2</v>
      </c>
      <c r="AY75" s="68">
        <f t="shared" si="39"/>
        <v>7.5223335322509133E-2</v>
      </c>
      <c r="AZ75" s="68">
        <f t="shared" si="40"/>
        <v>0.17154998823093165</v>
      </c>
      <c r="BA75" s="68">
        <f t="shared" si="41"/>
        <v>0.22747828579815593</v>
      </c>
      <c r="BB75" s="68">
        <f t="shared" si="42"/>
        <v>0.17887643495859548</v>
      </c>
      <c r="BC75" s="68">
        <f t="shared" si="43"/>
        <v>0.20759676940348573</v>
      </c>
      <c r="BD75" s="68">
        <f t="shared" si="44"/>
        <v>6.3091314953950484E-2</v>
      </c>
      <c r="BE75" s="68">
        <f t="shared" si="45"/>
        <v>4.4193976067650194E-2</v>
      </c>
      <c r="BF75" s="68">
        <f t="shared" si="46"/>
        <v>3.5522414859157823E-2</v>
      </c>
      <c r="BG75" s="68">
        <f t="shared" si="47"/>
        <v>6.015440313482974E-2</v>
      </c>
    </row>
    <row r="76" spans="1:59" x14ac:dyDescent="0.25">
      <c r="A76" s="1" t="str">
        <f>'[2]Discounts %'!$E79</f>
        <v>0000</v>
      </c>
      <c r="B76" s="1" t="str">
        <f>'[2]Discounts per kWh'!$F79</f>
        <v>LV Sub Medium Non-Domestic</v>
      </c>
      <c r="C76" s="1" t="str">
        <f t="shared" si="33"/>
        <v>0000LV Sub Medium Non-Domestic</v>
      </c>
      <c r="D76" s="7">
        <f>'[1]Discounts per kWh'!X79</f>
        <v>1.4034530917081656</v>
      </c>
      <c r="E76" s="7">
        <f>'[1]Discounts per kWh'!Y79</f>
        <v>1.5207155605961402</v>
      </c>
      <c r="F76" s="7">
        <f>'[1]Discounts per kWh'!Z79</f>
        <v>1.3815604550468592</v>
      </c>
      <c r="G76" s="7">
        <f>'[1]Discounts per kWh'!AA79</f>
        <v>2.3003600284670913</v>
      </c>
      <c r="H76" s="7">
        <f>'[1]Discounts per kWh'!AB79</f>
        <v>1.3587077835017105</v>
      </c>
      <c r="I76" s="7">
        <f>'[1]Discounts per kWh'!AC79</f>
        <v>1.7543676687050496</v>
      </c>
      <c r="J76" s="7">
        <f>'[1]Discounts per kWh'!AD79</f>
        <v>1.9165796915271271</v>
      </c>
      <c r="K76" s="7">
        <f>'[1]Discounts per kWh'!AE79</f>
        <v>1.132143500243624</v>
      </c>
      <c r="L76" s="7">
        <f>'[1]Discounts per kWh'!AF79</f>
        <v>1.3987957176333665</v>
      </c>
      <c r="M76" s="7">
        <f>'[1]Discounts per kWh'!AG79</f>
        <v>1.2142151974449993</v>
      </c>
      <c r="N76" s="7">
        <f>'[1]Discounts per kWh'!AH79</f>
        <v>1.3710485941854802</v>
      </c>
      <c r="O76" s="7">
        <f>'[1]Discounts per kWh'!AI79</f>
        <v>1.6386659181411256</v>
      </c>
      <c r="P76" s="7">
        <f>'[1]Discounts per kWh'!AJ79</f>
        <v>1.7833970410178606</v>
      </c>
      <c r="Q76" s="7">
        <f>'[1]Discounts per kWh'!AK79</f>
        <v>2.0271654038105442</v>
      </c>
      <c r="R76" s="2">
        <f>'[2]Discounts per kWh'!X79</f>
        <v>1.5278015141666139</v>
      </c>
      <c r="S76" s="2">
        <f>'[2]Discounts per kWh'!Y79</f>
        <v>1.6510393041784923</v>
      </c>
      <c r="T76" s="2">
        <f>'[2]Discounts per kWh'!Z79</f>
        <v>1.4373688502977571</v>
      </c>
      <c r="U76" s="2">
        <f>'[2]Discounts per kWh'!AA79</f>
        <v>2.45444157626482</v>
      </c>
      <c r="V76" s="2">
        <f>'[2]Discounts per kWh'!AB79</f>
        <v>1.3458000742881187</v>
      </c>
      <c r="W76" s="2">
        <f>'[2]Discounts per kWh'!AC79</f>
        <v>1.8647997795998286</v>
      </c>
      <c r="X76" s="2">
        <f>'[2]Discounts per kWh'!AD79</f>
        <v>2.2168213048579224</v>
      </c>
      <c r="Y76" s="2">
        <f>'[2]Discounts per kWh'!AE79</f>
        <v>1.3825515280190408</v>
      </c>
      <c r="Z76" s="2">
        <f>'[2]Discounts per kWh'!AF79</f>
        <v>1.5272058986728965</v>
      </c>
      <c r="AA76" s="2">
        <f>'[2]Discounts per kWh'!AG79</f>
        <v>1.332226691861351</v>
      </c>
      <c r="AB76" s="2">
        <f>'[2]Discounts per kWh'!AH79</f>
        <v>1.4492627474719122</v>
      </c>
      <c r="AC76" s="2">
        <f>'[2]Discounts per kWh'!AI79</f>
        <v>1.6913477167842403</v>
      </c>
      <c r="AD76" s="2">
        <f>'[2]Discounts per kWh'!AJ79</f>
        <v>1.8148257080686605</v>
      </c>
      <c r="AE76" s="2">
        <f>'[2]Discounts per kWh'!AK79</f>
        <v>2.100025451384377</v>
      </c>
      <c r="AF76" s="7">
        <f t="shared" si="19"/>
        <v>0.12434842245844835</v>
      </c>
      <c r="AG76" s="7">
        <f t="shared" si="20"/>
        <v>0.1303237435823521</v>
      </c>
      <c r="AH76" s="7">
        <f t="shared" si="21"/>
        <v>5.5808395250897869E-2</v>
      </c>
      <c r="AI76" s="7">
        <f t="shared" si="22"/>
        <v>0.15408154779772865</v>
      </c>
      <c r="AJ76" s="7">
        <f t="shared" si="23"/>
        <v>-1.2907709213591856E-2</v>
      </c>
      <c r="AK76" s="7">
        <f t="shared" si="24"/>
        <v>0.110432110894779</v>
      </c>
      <c r="AL76" s="7">
        <f t="shared" si="25"/>
        <v>0.30024161333079524</v>
      </c>
      <c r="AM76" s="7">
        <f t="shared" si="26"/>
        <v>0.25040802777541682</v>
      </c>
      <c r="AN76" s="7">
        <f t="shared" si="27"/>
        <v>0.12841018103952995</v>
      </c>
      <c r="AO76" s="7">
        <f t="shared" si="28"/>
        <v>0.11801149441635173</v>
      </c>
      <c r="AP76" s="7">
        <f t="shared" si="29"/>
        <v>7.8214153286431998E-2</v>
      </c>
      <c r="AQ76" s="7">
        <f t="shared" si="30"/>
        <v>5.268179864311473E-2</v>
      </c>
      <c r="AR76" s="7">
        <f t="shared" si="31"/>
        <v>3.1428667050799941E-2</v>
      </c>
      <c r="AS76" s="7">
        <f t="shared" si="32"/>
        <v>7.2860047573832798E-2</v>
      </c>
      <c r="AT76" s="68">
        <f t="shared" si="34"/>
        <v>8.8601766024899248E-2</v>
      </c>
      <c r="AU76" s="68">
        <f t="shared" si="35"/>
        <v>8.5698961041250549E-2</v>
      </c>
      <c r="AV76" s="68">
        <f t="shared" si="36"/>
        <v>4.0395188677432851E-2</v>
      </c>
      <c r="AW76" s="68">
        <f t="shared" si="37"/>
        <v>6.6981492414648305E-2</v>
      </c>
      <c r="AX76" s="68">
        <f t="shared" si="38"/>
        <v>-9.4999891590564402E-3</v>
      </c>
      <c r="AY76" s="68">
        <f t="shared" si="39"/>
        <v>6.2946959673676722E-2</v>
      </c>
      <c r="AZ76" s="68">
        <f t="shared" si="40"/>
        <v>0.1566549069981866</v>
      </c>
      <c r="BA76" s="68">
        <f t="shared" si="41"/>
        <v>0.22118046671780736</v>
      </c>
      <c r="BB76" s="68">
        <f t="shared" si="42"/>
        <v>9.1800524852040682E-2</v>
      </c>
      <c r="BC76" s="68">
        <f t="shared" si="43"/>
        <v>9.719158075494054E-2</v>
      </c>
      <c r="BD76" s="68">
        <f t="shared" si="44"/>
        <v>5.7046959253036454E-2</v>
      </c>
      <c r="BE76" s="68">
        <f t="shared" si="45"/>
        <v>3.2149200187721029E-2</v>
      </c>
      <c r="BF76" s="68">
        <f t="shared" si="46"/>
        <v>1.7622922057144528E-2</v>
      </c>
      <c r="BG76" s="68">
        <f t="shared" si="47"/>
        <v>3.5941836535329008E-2</v>
      </c>
    </row>
    <row r="77" spans="1:59" x14ac:dyDescent="0.25">
      <c r="A77" s="1" t="str">
        <f>'[2]Discounts %'!$E80</f>
        <v>0000</v>
      </c>
      <c r="B77" s="1" t="str">
        <f>'[2]Discounts per kWh'!$F80</f>
        <v>HV Medium Non-Domestic</v>
      </c>
      <c r="C77" s="1" t="str">
        <f t="shared" si="33"/>
        <v>0000HV Medium Non-Domestic</v>
      </c>
      <c r="D77" s="7">
        <f>'[1]Discounts per kWh'!X80</f>
        <v>1.1760356062912365</v>
      </c>
      <c r="E77" s="7">
        <f>'[1]Discounts per kWh'!Y80</f>
        <v>1.2401583545023462</v>
      </c>
      <c r="F77" s="7">
        <f>'[1]Discounts per kWh'!Z80</f>
        <v>1.1010063611494394</v>
      </c>
      <c r="G77" s="7">
        <f>'[1]Discounts per kWh'!AA80</f>
        <v>2.1047034540515579</v>
      </c>
      <c r="H77" s="7">
        <f>'[1]Discounts per kWh'!AB80</f>
        <v>1.1856745510567401</v>
      </c>
      <c r="I77" s="7">
        <f>'[1]Discounts per kWh'!AC80</f>
        <v>1.5429935425753403</v>
      </c>
      <c r="J77" s="7">
        <f>'[1]Discounts per kWh'!AD80</f>
        <v>1.7132675654778178</v>
      </c>
      <c r="K77" s="7">
        <f>'[1]Discounts per kWh'!AE80</f>
        <v>1.1538259910473421</v>
      </c>
      <c r="L77" s="7">
        <f>'[1]Discounts per kWh'!AF80</f>
        <v>1.2417536346352944</v>
      </c>
      <c r="M77" s="7">
        <f>'[1]Discounts per kWh'!AG80</f>
        <v>1.087947414210968</v>
      </c>
      <c r="N77" s="7">
        <f>'[1]Discounts per kWh'!AH80</f>
        <v>1.1946363067861272</v>
      </c>
      <c r="O77" s="7">
        <f>'[1]Discounts per kWh'!AI80</f>
        <v>1.4223235408599886</v>
      </c>
      <c r="P77" s="7">
        <f>'[1]Discounts per kWh'!AJ80</f>
        <v>1.4909597422767715</v>
      </c>
      <c r="Q77" s="7">
        <f>'[1]Discounts per kWh'!AK80</f>
        <v>1.6909379557190602</v>
      </c>
      <c r="R77" s="2">
        <f>'[2]Discounts per kWh'!X80</f>
        <v>1.2802344379168029</v>
      </c>
      <c r="S77" s="2">
        <f>'[2]Discounts per kWh'!Y80</f>
        <v>1.346438637009824</v>
      </c>
      <c r="T77" s="2">
        <f>'[2]Discounts per kWh'!Z80</f>
        <v>1.1454817208431243</v>
      </c>
      <c r="U77" s="2">
        <f>'[2]Discounts per kWh'!AA80</f>
        <v>2.245679632494197</v>
      </c>
      <c r="V77" s="2">
        <f>'[2]Discounts per kWh'!AB80</f>
        <v>1.1744106556755323</v>
      </c>
      <c r="W77" s="2">
        <f>'[2]Discounts per kWh'!AC80</f>
        <v>1.6401202948765732</v>
      </c>
      <c r="X77" s="2">
        <f>'[2]Discounts per kWh'!AD80</f>
        <v>1.9816593366107551</v>
      </c>
      <c r="Y77" s="2">
        <f>'[2]Discounts per kWh'!AE80</f>
        <v>1.2394267142501598</v>
      </c>
      <c r="Z77" s="2">
        <f>'[2]Discounts per kWh'!AF80</f>
        <v>1.3557472700317437</v>
      </c>
      <c r="AA77" s="2">
        <f>'[2]Discounts per kWh'!AG80</f>
        <v>1.1936867431763822</v>
      </c>
      <c r="AB77" s="2">
        <f>'[2]Discounts per kWh'!AH80</f>
        <v>1.2627866755015533</v>
      </c>
      <c r="AC77" s="2">
        <f>'[2]Discounts per kWh'!AI80</f>
        <v>1.4680501051068044</v>
      </c>
      <c r="AD77" s="2">
        <f>'[2]Discounts per kWh'!AJ80</f>
        <v>1.5172348096052555</v>
      </c>
      <c r="AE77" s="2">
        <f>'[2]Discounts per kWh'!AK80</f>
        <v>1.7517133713148985</v>
      </c>
      <c r="AF77" s="7">
        <f t="shared" si="19"/>
        <v>0.10419883162556642</v>
      </c>
      <c r="AG77" s="7">
        <f t="shared" si="20"/>
        <v>0.10628028250747779</v>
      </c>
      <c r="AH77" s="7">
        <f t="shared" si="21"/>
        <v>4.4475359693684879E-2</v>
      </c>
      <c r="AI77" s="7">
        <f t="shared" si="22"/>
        <v>0.1409761784426391</v>
      </c>
      <c r="AJ77" s="7">
        <f t="shared" si="23"/>
        <v>-1.1263895381207867E-2</v>
      </c>
      <c r="AK77" s="7">
        <f t="shared" si="24"/>
        <v>9.712675230123291E-2</v>
      </c>
      <c r="AL77" s="7">
        <f t="shared" si="25"/>
        <v>0.26839177113293733</v>
      </c>
      <c r="AM77" s="7">
        <f t="shared" si="26"/>
        <v>8.5600723202817752E-2</v>
      </c>
      <c r="AN77" s="7">
        <f t="shared" si="27"/>
        <v>0.11399363539644924</v>
      </c>
      <c r="AO77" s="7">
        <f t="shared" si="28"/>
        <v>0.10573932896541427</v>
      </c>
      <c r="AP77" s="7">
        <f t="shared" si="29"/>
        <v>6.8150368715426124E-2</v>
      </c>
      <c r="AQ77" s="7">
        <f t="shared" si="30"/>
        <v>4.5726564246815871E-2</v>
      </c>
      <c r="AR77" s="7">
        <f t="shared" si="31"/>
        <v>2.6275067328483948E-2</v>
      </c>
      <c r="AS77" s="7">
        <f t="shared" si="32"/>
        <v>6.0775415595838211E-2</v>
      </c>
      <c r="AT77" s="68">
        <f t="shared" si="34"/>
        <v>8.860176602489904E-2</v>
      </c>
      <c r="AU77" s="68">
        <f t="shared" si="35"/>
        <v>8.569896104125041E-2</v>
      </c>
      <c r="AV77" s="68">
        <f t="shared" si="36"/>
        <v>4.03951886774324E-2</v>
      </c>
      <c r="AW77" s="68">
        <f t="shared" si="37"/>
        <v>6.6981492414648583E-2</v>
      </c>
      <c r="AX77" s="68">
        <f t="shared" si="38"/>
        <v>-9.4999891590562078E-3</v>
      </c>
      <c r="AY77" s="68">
        <f t="shared" si="39"/>
        <v>6.294695967367632E-2</v>
      </c>
      <c r="AZ77" s="68">
        <f t="shared" si="40"/>
        <v>0.15665490699818674</v>
      </c>
      <c r="BA77" s="68">
        <f t="shared" si="41"/>
        <v>7.4188589845438413E-2</v>
      </c>
      <c r="BB77" s="68">
        <f t="shared" si="42"/>
        <v>9.1800524852040724E-2</v>
      </c>
      <c r="BC77" s="68">
        <f t="shared" si="43"/>
        <v>9.7191580754940748E-2</v>
      </c>
      <c r="BD77" s="68">
        <f t="shared" si="44"/>
        <v>5.7046959253036426E-2</v>
      </c>
      <c r="BE77" s="68">
        <f t="shared" si="45"/>
        <v>3.2149200187720953E-2</v>
      </c>
      <c r="BF77" s="68">
        <f t="shared" si="46"/>
        <v>1.7622922057144601E-2</v>
      </c>
      <c r="BG77" s="68">
        <f t="shared" si="47"/>
        <v>3.5941836535329216E-2</v>
      </c>
    </row>
    <row r="78" spans="1:59" x14ac:dyDescent="0.25">
      <c r="A78" s="1" t="str">
        <f>'[2]Discounts %'!$E81</f>
        <v>0000</v>
      </c>
      <c r="B78" s="1" t="str">
        <f>'[2]Discounts per kWh'!$F81</f>
        <v>LV Network Domestic</v>
      </c>
      <c r="C78" s="1" t="str">
        <f t="shared" si="33"/>
        <v>0000LV Network Domestic</v>
      </c>
      <c r="D78" s="7">
        <f>'[1]Discounts per kWh'!X81</f>
        <v>2.248411519408303</v>
      </c>
      <c r="E78" s="7">
        <f>'[1]Discounts per kWh'!Y81</f>
        <v>2.5569685946752561</v>
      </c>
      <c r="F78" s="7">
        <f>'[1]Discounts per kWh'!Z81</f>
        <v>2.3161854437054039</v>
      </c>
      <c r="G78" s="7">
        <f>'[1]Discounts per kWh'!AA81</f>
        <v>3.3005018113272464</v>
      </c>
      <c r="H78" s="7">
        <f>'[1]Discounts per kWh'!AB81</f>
        <v>2.1644465403446809</v>
      </c>
      <c r="I78" s="7">
        <f>'[1]Discounts per kWh'!AC81</f>
        <v>2.791276271857932</v>
      </c>
      <c r="J78" s="7">
        <f>'[1]Discounts per kWh'!AD81</f>
        <v>2.9821441262058612</v>
      </c>
      <c r="K78" s="7">
        <f>'[1]Discounts per kWh'!AE81</f>
        <v>1.8381520517359817</v>
      </c>
      <c r="L78" s="7">
        <f>'[1]Discounts per kWh'!AF81</f>
        <v>2.1350961789055374</v>
      </c>
      <c r="M78" s="7">
        <f>'[1]Discounts per kWh'!AG81</f>
        <v>1.8311052440111657</v>
      </c>
      <c r="N78" s="7">
        <f>'[1]Discounts per kWh'!AH81</f>
        <v>2.0468636043711395</v>
      </c>
      <c r="O78" s="7">
        <f>'[1]Discounts per kWh'!AI81</f>
        <v>2.5378410418882309</v>
      </c>
      <c r="P78" s="7">
        <f>'[1]Discounts per kWh'!AJ81</f>
        <v>2.9774497965106241</v>
      </c>
      <c r="Q78" s="7">
        <f>'[1]Discounts per kWh'!AK81</f>
        <v>3.0838932334711679</v>
      </c>
      <c r="R78" s="2">
        <f>'[2]Discounts per kWh'!X81</f>
        <v>2.4476247507786053</v>
      </c>
      <c r="S78" s="2">
        <f>'[2]Discounts per kWh'!Y81</f>
        <v>2.7760981466540331</v>
      </c>
      <c r="T78" s="2">
        <f>'[2]Discounts per kWh'!Z81</f>
        <v>2.4097481917158068</v>
      </c>
      <c r="U78" s="2">
        <f>'[2]Discounts per kWh'!AA81</f>
        <v>3.5215743483671949</v>
      </c>
      <c r="V78" s="2">
        <f>'[2]Discounts per kWh'!AB81</f>
        <v>1.9827450491808771</v>
      </c>
      <c r="W78" s="2">
        <f>'[2]Discounts per kWh'!AC81</f>
        <v>2.9669786267806648</v>
      </c>
      <c r="X78" s="2">
        <f>'[2]Discounts per kWh'!AD81</f>
        <v>3.4493116369518293</v>
      </c>
      <c r="Y78" s="2">
        <f>'[2]Discounts per kWh'!AE81</f>
        <v>1.9745219603757729</v>
      </c>
      <c r="Z78" s="2">
        <f>'[2]Discounts per kWh'!AF81</f>
        <v>2.3310991287386518</v>
      </c>
      <c r="AA78" s="2">
        <f>'[2]Discounts per kWh'!AG81</f>
        <v>2.0090732572052721</v>
      </c>
      <c r="AB78" s="2">
        <f>'[2]Discounts per kWh'!AH81</f>
        <v>2.1636309490062233</v>
      </c>
      <c r="AC78" s="2">
        <f>'[2]Discounts per kWh'!AI81</f>
        <v>2.42727249066589</v>
      </c>
      <c r="AD78" s="2">
        <f>'[2]Discounts per kWh'!AJ81</f>
        <v>2.9460649373964096</v>
      </c>
      <c r="AE78" s="2">
        <f>'[2]Discounts per kWh'!AK81</f>
        <v>3.1818394909608227</v>
      </c>
      <c r="AF78" s="7">
        <f t="shared" si="19"/>
        <v>0.19921323137030233</v>
      </c>
      <c r="AG78" s="7">
        <f t="shared" si="20"/>
        <v>0.21912955197877704</v>
      </c>
      <c r="AH78" s="7">
        <f t="shared" si="21"/>
        <v>9.3562748010402874E-2</v>
      </c>
      <c r="AI78" s="7">
        <f t="shared" si="22"/>
        <v>0.22107253703994845</v>
      </c>
      <c r="AJ78" s="7">
        <f t="shared" si="23"/>
        <v>-0.18170149116380374</v>
      </c>
      <c r="AK78" s="7">
        <f t="shared" si="24"/>
        <v>0.17570235492273278</v>
      </c>
      <c r="AL78" s="7">
        <f t="shared" si="25"/>
        <v>0.46716751074596807</v>
      </c>
      <c r="AM78" s="7">
        <f t="shared" si="26"/>
        <v>0.13636990863979115</v>
      </c>
      <c r="AN78" s="7">
        <f t="shared" si="27"/>
        <v>0.19600294983311439</v>
      </c>
      <c r="AO78" s="7">
        <f t="shared" si="28"/>
        <v>0.17796801319410638</v>
      </c>
      <c r="AP78" s="7">
        <f t="shared" si="29"/>
        <v>0.11676734463508387</v>
      </c>
      <c r="AQ78" s="7">
        <f t="shared" si="30"/>
        <v>-0.11056855122234088</v>
      </c>
      <c r="AR78" s="7">
        <f t="shared" si="31"/>
        <v>-3.1384859114214514E-2</v>
      </c>
      <c r="AS78" s="7">
        <f t="shared" si="32"/>
        <v>9.7946257489654798E-2</v>
      </c>
      <c r="AT78" s="68">
        <f t="shared" si="34"/>
        <v>8.8601766024899095E-2</v>
      </c>
      <c r="AU78" s="68">
        <f t="shared" si="35"/>
        <v>8.5698961041250979E-2</v>
      </c>
      <c r="AV78" s="68">
        <f t="shared" si="36"/>
        <v>4.0395188677432657E-2</v>
      </c>
      <c r="AW78" s="68">
        <f t="shared" si="37"/>
        <v>6.6981492414648153E-2</v>
      </c>
      <c r="AX78" s="68">
        <f t="shared" si="38"/>
        <v>-8.3948246249994418E-2</v>
      </c>
      <c r="AY78" s="68">
        <f t="shared" si="39"/>
        <v>6.2946959673677014E-2</v>
      </c>
      <c r="AZ78" s="68">
        <f t="shared" si="40"/>
        <v>0.15665490699818674</v>
      </c>
      <c r="BA78" s="68">
        <f t="shared" si="41"/>
        <v>7.4188589845438038E-2</v>
      </c>
      <c r="BB78" s="68">
        <f t="shared" si="42"/>
        <v>9.1800524852040447E-2</v>
      </c>
      <c r="BC78" s="68">
        <f t="shared" si="43"/>
        <v>9.7191580754940582E-2</v>
      </c>
      <c r="BD78" s="68">
        <f t="shared" si="44"/>
        <v>5.7046959253036524E-2</v>
      </c>
      <c r="BE78" s="68">
        <f t="shared" si="45"/>
        <v>-4.3567957723654162E-2</v>
      </c>
      <c r="BF78" s="68">
        <f t="shared" si="46"/>
        <v>-1.0540852494304189E-2</v>
      </c>
      <c r="BG78" s="68">
        <f t="shared" si="47"/>
        <v>3.1760586399876257E-2</v>
      </c>
    </row>
    <row r="79" spans="1:59" x14ac:dyDescent="0.25">
      <c r="A79" s="1" t="str">
        <f>'[2]Discounts %'!$E82</f>
        <v>0000</v>
      </c>
      <c r="B79" s="1" t="str">
        <f>'[2]Discounts per kWh'!$F82</f>
        <v>LV Network Non-Domestic Non-CT</v>
      </c>
      <c r="C79" s="1" t="str">
        <f t="shared" si="33"/>
        <v>0000LV Network Non-Domestic Non-CT</v>
      </c>
      <c r="D79" s="7">
        <f>'[1]Discounts per kWh'!X82</f>
        <v>1.9498372483590678</v>
      </c>
      <c r="E79" s="7">
        <f>'[1]Discounts per kWh'!Y82</f>
        <v>2.4193111826796918</v>
      </c>
      <c r="F79" s="7">
        <f>'[1]Discounts per kWh'!Z82</f>
        <v>2.1880671240384935</v>
      </c>
      <c r="G79" s="7">
        <f>'[1]Discounts per kWh'!AA82</f>
        <v>3.0461173647687385</v>
      </c>
      <c r="H79" s="7">
        <f>'[1]Discounts per kWh'!AB82</f>
        <v>1.8411590220088834</v>
      </c>
      <c r="I79" s="7">
        <f>'[1]Discounts per kWh'!AC82</f>
        <v>2.420930816545837</v>
      </c>
      <c r="J79" s="7">
        <f>'[1]Discounts per kWh'!AD82</f>
        <v>2.9299466138237786</v>
      </c>
      <c r="K79" s="7">
        <f>'[1]Discounts per kWh'!AE82</f>
        <v>0.73974678547872308</v>
      </c>
      <c r="L79" s="7">
        <f>'[1]Discounts per kWh'!AF82</f>
        <v>1.5946089088288473</v>
      </c>
      <c r="M79" s="7">
        <f>'[1]Discounts per kWh'!AG82</f>
        <v>1.4272563122894644</v>
      </c>
      <c r="N79" s="7">
        <f>'[1]Discounts per kWh'!AH82</f>
        <v>1.8268505894568285</v>
      </c>
      <c r="O79" s="7">
        <f>'[1]Discounts per kWh'!AI82</f>
        <v>1.8633008348701985</v>
      </c>
      <c r="P79" s="7">
        <f>'[1]Discounts per kWh'!AJ82</f>
        <v>2.4834791684263751</v>
      </c>
      <c r="Q79" s="7">
        <f>'[1]Discounts per kWh'!AK82</f>
        <v>2.5080921808959125</v>
      </c>
      <c r="R79" s="2">
        <f>'[2]Discounts per kWh'!X82</f>
        <v>2.1249196988061527</v>
      </c>
      <c r="S79" s="2">
        <f>'[2]Discounts per kWh'!Y82</f>
        <v>2.3264791691619124</v>
      </c>
      <c r="T79" s="2">
        <f>'[2]Discounts per kWh'!Z82</f>
        <v>2.0281302160007657</v>
      </c>
      <c r="U79" s="2">
        <f>'[2]Discounts per kWh'!AA82</f>
        <v>3.3554756478934133</v>
      </c>
      <c r="V79" s="2">
        <f>'[2]Discounts per kWh'!AB82</f>
        <v>1.8172026648428425</v>
      </c>
      <c r="W79" s="2">
        <f>'[2]Discounts per kWh'!AC82</f>
        <v>2.5589765289580035</v>
      </c>
      <c r="X79" s="2">
        <f>'[2]Discounts per kWh'!AD82</f>
        <v>3.1817840674072051</v>
      </c>
      <c r="Y79" s="2">
        <f>'[2]Discounts per kWh'!AE82</f>
        <v>0.89311796293744794</v>
      </c>
      <c r="Z79" s="2">
        <f>'[2]Discounts per kWh'!AF82</f>
        <v>1.6742794997178574</v>
      </c>
      <c r="AA79" s="2">
        <f>'[2]Discounts per kWh'!AG82</f>
        <v>1.5571301221734484</v>
      </c>
      <c r="AB79" s="2">
        <f>'[2]Discounts per kWh'!AH82</f>
        <v>2.0018095371617228</v>
      </c>
      <c r="AC79" s="2">
        <f>'[2]Discounts per kWh'!AI82</f>
        <v>1.9538711788354146</v>
      </c>
      <c r="AD79" s="2">
        <f>'[2]Discounts per kWh'!AJ82</f>
        <v>2.5878388721581644</v>
      </c>
      <c r="AE79" s="2">
        <f>'[2]Discounts per kWh'!AK82</f>
        <v>2.5232664604080384</v>
      </c>
      <c r="AF79" s="7">
        <f t="shared" si="19"/>
        <v>0.17508245044708493</v>
      </c>
      <c r="AG79" s="7">
        <f t="shared" si="20"/>
        <v>-9.2832013517779366E-2</v>
      </c>
      <c r="AH79" s="7">
        <f t="shared" si="21"/>
        <v>-0.15993690803772775</v>
      </c>
      <c r="AI79" s="7">
        <f t="shared" si="22"/>
        <v>0.30935828312467484</v>
      </c>
      <c r="AJ79" s="7">
        <f t="shared" si="23"/>
        <v>-2.3956357166040831E-2</v>
      </c>
      <c r="AK79" s="7">
        <f t="shared" si="24"/>
        <v>0.13804571241216657</v>
      </c>
      <c r="AL79" s="7">
        <f t="shared" si="25"/>
        <v>0.25183745358342646</v>
      </c>
      <c r="AM79" s="7">
        <f t="shared" si="26"/>
        <v>0.15337117745872486</v>
      </c>
      <c r="AN79" s="7">
        <f t="shared" si="27"/>
        <v>7.9670590889010073E-2</v>
      </c>
      <c r="AO79" s="7">
        <f t="shared" si="28"/>
        <v>0.129873809883984</v>
      </c>
      <c r="AP79" s="7">
        <f t="shared" si="29"/>
        <v>0.17495894770489429</v>
      </c>
      <c r="AQ79" s="7">
        <f t="shared" si="30"/>
        <v>9.0570343965216127E-2</v>
      </c>
      <c r="AR79" s="7">
        <f t="shared" si="31"/>
        <v>0.10435970373178938</v>
      </c>
      <c r="AS79" s="7">
        <f t="shared" si="32"/>
        <v>1.517427951212591E-2</v>
      </c>
      <c r="AT79" s="68">
        <f t="shared" si="34"/>
        <v>8.9793366392210305E-2</v>
      </c>
      <c r="AU79" s="68">
        <f t="shared" si="35"/>
        <v>-3.8371257977221525E-2</v>
      </c>
      <c r="AV79" s="68">
        <f t="shared" si="36"/>
        <v>-7.3095064717454292E-2</v>
      </c>
      <c r="AW79" s="68">
        <f t="shared" si="37"/>
        <v>0.10155822841979083</v>
      </c>
      <c r="AX79" s="68">
        <f t="shared" si="38"/>
        <v>-1.301156330315353E-2</v>
      </c>
      <c r="AY79" s="68">
        <f t="shared" si="39"/>
        <v>5.7021750257667002E-2</v>
      </c>
      <c r="AZ79" s="68">
        <f t="shared" si="40"/>
        <v>8.595291545423811E-2</v>
      </c>
      <c r="BA79" s="68">
        <f t="shared" si="41"/>
        <v>0.20732929222459756</v>
      </c>
      <c r="BB79" s="68">
        <f t="shared" si="42"/>
        <v>4.9962464431183788E-2</v>
      </c>
      <c r="BC79" s="68">
        <f t="shared" si="43"/>
        <v>9.099543562407035E-2</v>
      </c>
      <c r="BD79" s="68">
        <f t="shared" si="44"/>
        <v>9.5770802885918688E-2</v>
      </c>
      <c r="BE79" s="68">
        <f t="shared" si="45"/>
        <v>4.8607472432934028E-2</v>
      </c>
      <c r="BF79" s="68">
        <f t="shared" si="46"/>
        <v>4.2021574031529153E-2</v>
      </c>
      <c r="BG79" s="68">
        <f t="shared" si="47"/>
        <v>6.0501283117534877E-3</v>
      </c>
    </row>
    <row r="80" spans="1:59" x14ac:dyDescent="0.25">
      <c r="A80" s="1" t="str">
        <f>'[2]Discounts %'!$E83</f>
        <v>0000</v>
      </c>
      <c r="B80" s="1" t="str">
        <f>'[2]Discounts per kWh'!$F83</f>
        <v>LV HH Metered</v>
      </c>
      <c r="C80" s="1" t="str">
        <f t="shared" si="33"/>
        <v>0000LV HH Metered</v>
      </c>
      <c r="D80" s="7">
        <f>'[1]Discounts per kWh'!X83</f>
        <v>2.2484115194083025</v>
      </c>
      <c r="E80" s="7">
        <f>'[1]Discounts per kWh'!Y83</f>
        <v>2.2173720616077506</v>
      </c>
      <c r="F80" s="7">
        <f>'[1]Discounts per kWh'!Z83</f>
        <v>1.9294343470722253</v>
      </c>
      <c r="G80" s="7">
        <f>'[1]Discounts per kWh'!AA83</f>
        <v>3.3005018113272468</v>
      </c>
      <c r="H80" s="7">
        <f>'[1]Discounts per kWh'!AB83</f>
        <v>1.9297785659632831</v>
      </c>
      <c r="I80" s="7">
        <f>'[1]Discounts per kWh'!AC83</f>
        <v>2.431378547748722</v>
      </c>
      <c r="J80" s="7">
        <f>'[1]Discounts per kWh'!AD83</f>
        <v>2.9058494844176952</v>
      </c>
      <c r="K80" s="7">
        <f>'[1]Discounts per kWh'!AE83</f>
        <v>1.838152051735982</v>
      </c>
      <c r="L80" s="7">
        <f>'[1]Discounts per kWh'!AF83</f>
        <v>1.9341916002500563</v>
      </c>
      <c r="M80" s="7">
        <f>'[1]Discounts per kWh'!AG83</f>
        <v>1.8311052440111655</v>
      </c>
      <c r="N80" s="7">
        <f>'[1]Discounts per kWh'!AH83</f>
        <v>2.0468636043711399</v>
      </c>
      <c r="O80" s="7">
        <f>'[1]Discounts per kWh'!AI83</f>
        <v>2.4169757122186764</v>
      </c>
      <c r="P80" s="7">
        <f>'[1]Discounts per kWh'!AJ83</f>
        <v>2.7629478263952585</v>
      </c>
      <c r="Q80" s="7">
        <f>'[1]Discounts per kWh'!AK83</f>
        <v>2.7444014586892003</v>
      </c>
      <c r="R80" s="2">
        <f>'[2]Discounts per kWh'!X83</f>
        <v>2.4010527693864052</v>
      </c>
      <c r="S80" s="2">
        <f>'[2]Discounts per kWh'!Y83</f>
        <v>2.4263823855267446</v>
      </c>
      <c r="T80" s="2">
        <f>'[2]Discounts per kWh'!Z83</f>
        <v>2.0896789643802927</v>
      </c>
      <c r="U80" s="2">
        <f>'[2]Discounts per kWh'!AA83</f>
        <v>3.521574348367194</v>
      </c>
      <c r="V80" s="2">
        <f>'[2]Discounts per kWh'!AB83</f>
        <v>1.9081617178413353</v>
      </c>
      <c r="W80" s="2">
        <f>'[2]Discounts per kWh'!AC83</f>
        <v>2.6078692597837443</v>
      </c>
      <c r="X80" s="2">
        <f>'[2]Discounts per kWh'!AD83</f>
        <v>3.391515153605547</v>
      </c>
      <c r="Y80" s="2">
        <f>'[2]Discounts per kWh'!AE83</f>
        <v>1.9564717947888823</v>
      </c>
      <c r="Z80" s="2">
        <f>'[2]Discounts per kWh'!AF83</f>
        <v>2.0660329374287922</v>
      </c>
      <c r="AA80" s="2">
        <f>'[2]Discounts per kWh'!AG83</f>
        <v>2.0090732572052716</v>
      </c>
      <c r="AB80" s="2">
        <f>'[2]Discounts per kWh'!AH83</f>
        <v>2.1636309490062233</v>
      </c>
      <c r="AC80" s="2">
        <f>'[2]Discounts per kWh'!AI83</f>
        <v>2.5585886968802463</v>
      </c>
      <c r="AD80" s="2">
        <f>'[2]Discounts per kWh'!AJ83</f>
        <v>2.866462735046504</v>
      </c>
      <c r="AE80" s="2">
        <f>'[2]Discounts per kWh'!AK83</f>
        <v>2.9211666196398443</v>
      </c>
      <c r="AF80" s="7">
        <f t="shared" si="19"/>
        <v>0.15264124997810269</v>
      </c>
      <c r="AG80" s="7">
        <f t="shared" si="20"/>
        <v>0.20901032391899399</v>
      </c>
      <c r="AH80" s="7">
        <f t="shared" si="21"/>
        <v>0.16024461730806738</v>
      </c>
      <c r="AI80" s="7">
        <f t="shared" si="22"/>
        <v>0.22107253703994711</v>
      </c>
      <c r="AJ80" s="7">
        <f t="shared" si="23"/>
        <v>-2.1616848121947863E-2</v>
      </c>
      <c r="AK80" s="7">
        <f t="shared" si="24"/>
        <v>0.17649071203502231</v>
      </c>
      <c r="AL80" s="7">
        <f t="shared" si="25"/>
        <v>0.48566566918785181</v>
      </c>
      <c r="AM80" s="7">
        <f t="shared" si="26"/>
        <v>0.11831974305290038</v>
      </c>
      <c r="AN80" s="7">
        <f t="shared" si="27"/>
        <v>0.13184133717873592</v>
      </c>
      <c r="AO80" s="7">
        <f t="shared" si="28"/>
        <v>0.17796801319410616</v>
      </c>
      <c r="AP80" s="7">
        <f t="shared" si="29"/>
        <v>0.11676734463508343</v>
      </c>
      <c r="AQ80" s="7">
        <f t="shared" si="30"/>
        <v>0.14161298466156991</v>
      </c>
      <c r="AR80" s="7">
        <f t="shared" si="31"/>
        <v>0.10351490865124546</v>
      </c>
      <c r="AS80" s="7">
        <f t="shared" si="32"/>
        <v>0.17676516095064398</v>
      </c>
      <c r="AT80" s="68">
        <f t="shared" si="34"/>
        <v>6.7888484230089752E-2</v>
      </c>
      <c r="AU80" s="68">
        <f t="shared" si="35"/>
        <v>9.4260375846643804E-2</v>
      </c>
      <c r="AV80" s="68">
        <f t="shared" si="36"/>
        <v>8.3052640558216873E-2</v>
      </c>
      <c r="AW80" s="68">
        <f t="shared" si="37"/>
        <v>6.6981492414647736E-2</v>
      </c>
      <c r="AX80" s="68">
        <f t="shared" si="38"/>
        <v>-1.1201724645105812E-2</v>
      </c>
      <c r="AY80" s="68">
        <f t="shared" si="39"/>
        <v>7.2588742793029806E-2</v>
      </c>
      <c r="AZ80" s="68">
        <f t="shared" si="40"/>
        <v>0.16713380090475494</v>
      </c>
      <c r="BA80" s="68">
        <f t="shared" si="41"/>
        <v>6.4368855090718533E-2</v>
      </c>
      <c r="BB80" s="68">
        <f t="shared" si="42"/>
        <v>6.8163535174949164E-2</v>
      </c>
      <c r="BC80" s="68">
        <f t="shared" si="43"/>
        <v>9.7191580754940471E-2</v>
      </c>
      <c r="BD80" s="68">
        <f t="shared" si="44"/>
        <v>5.7046959253036295E-2</v>
      </c>
      <c r="BE80" s="68">
        <f t="shared" si="45"/>
        <v>5.8590983742892261E-2</v>
      </c>
      <c r="BF80" s="68">
        <f t="shared" si="46"/>
        <v>3.7465386665045536E-2</v>
      </c>
      <c r="BG80" s="68">
        <f t="shared" si="47"/>
        <v>6.4409367073821541E-2</v>
      </c>
    </row>
    <row r="81" spans="1:59" x14ac:dyDescent="0.25">
      <c r="A81" s="1" t="str">
        <f>'[2]Discounts %'!$E84</f>
        <v>0000</v>
      </c>
      <c r="B81" s="1" t="str">
        <f>'[2]Discounts per kWh'!$F84</f>
        <v>LV Sub HH Metered</v>
      </c>
      <c r="C81" s="1" t="str">
        <f t="shared" si="33"/>
        <v>0000LV Sub HH Metered</v>
      </c>
      <c r="D81" s="7">
        <f>'[1]Discounts per kWh'!X84</f>
        <v>1.4034530917081658</v>
      </c>
      <c r="E81" s="7">
        <f>'[1]Discounts per kWh'!Y84</f>
        <v>1.52071556059614</v>
      </c>
      <c r="F81" s="7">
        <f>'[1]Discounts per kWh'!Z84</f>
        <v>1.3815604550468594</v>
      </c>
      <c r="G81" s="7">
        <f>'[1]Discounts per kWh'!AA84</f>
        <v>2.3003600284670918</v>
      </c>
      <c r="H81" s="7">
        <f>'[1]Discounts per kWh'!AB84</f>
        <v>1.3587077835017103</v>
      </c>
      <c r="I81" s="7">
        <f>'[1]Discounts per kWh'!AC84</f>
        <v>1.7543676687050496</v>
      </c>
      <c r="J81" s="7">
        <f>'[1]Discounts per kWh'!AD84</f>
        <v>1.9165796915271271</v>
      </c>
      <c r="K81" s="7">
        <f>'[1]Discounts per kWh'!AE84</f>
        <v>1.2951412811188123</v>
      </c>
      <c r="L81" s="7">
        <f>'[1]Discounts per kWh'!AF84</f>
        <v>1.3987957176333667</v>
      </c>
      <c r="M81" s="7">
        <f>'[1]Discounts per kWh'!AG84</f>
        <v>1.2142151974449993</v>
      </c>
      <c r="N81" s="7">
        <f>'[1]Discounts per kWh'!AH84</f>
        <v>1.3710485941854802</v>
      </c>
      <c r="O81" s="7">
        <f>'[1]Discounts per kWh'!AI84</f>
        <v>1.6386659181411256</v>
      </c>
      <c r="P81" s="7">
        <f>'[1]Discounts per kWh'!AJ84</f>
        <v>1.7833970410178606</v>
      </c>
      <c r="Q81" s="7">
        <f>'[1]Discounts per kWh'!AK84</f>
        <v>2.0271654038105442</v>
      </c>
      <c r="R81" s="2">
        <f>'[2]Discounts per kWh'!X84</f>
        <v>1.5278015141666141</v>
      </c>
      <c r="S81" s="2">
        <f>'[2]Discounts per kWh'!Y84</f>
        <v>1.6510393041784919</v>
      </c>
      <c r="T81" s="2">
        <f>'[2]Discounts per kWh'!Z84</f>
        <v>1.4373688502977569</v>
      </c>
      <c r="U81" s="2">
        <f>'[2]Discounts per kWh'!AA84</f>
        <v>2.45444157626482</v>
      </c>
      <c r="V81" s="2">
        <f>'[2]Discounts per kWh'!AB84</f>
        <v>1.3458000742881193</v>
      </c>
      <c r="W81" s="2">
        <f>'[2]Discounts per kWh'!AC84</f>
        <v>1.864799779599829</v>
      </c>
      <c r="X81" s="2">
        <f>'[2]Discounts per kWh'!AD84</f>
        <v>2.2168213048579224</v>
      </c>
      <c r="Y81" s="2">
        <f>'[2]Discounts per kWh'!AE84</f>
        <v>1.3912259864156311</v>
      </c>
      <c r="Z81" s="2">
        <f>'[2]Discounts per kWh'!AF84</f>
        <v>1.5272058986728967</v>
      </c>
      <c r="AA81" s="2">
        <f>'[2]Discounts per kWh'!AG84</f>
        <v>1.3322266918613512</v>
      </c>
      <c r="AB81" s="2">
        <f>'[2]Discounts per kWh'!AH84</f>
        <v>1.449262747471912</v>
      </c>
      <c r="AC81" s="2">
        <f>'[2]Discounts per kWh'!AI84</f>
        <v>1.6913477167842408</v>
      </c>
      <c r="AD81" s="2">
        <f>'[2]Discounts per kWh'!AJ84</f>
        <v>1.8148257080686605</v>
      </c>
      <c r="AE81" s="2">
        <f>'[2]Discounts per kWh'!AK84</f>
        <v>2.100025451384377</v>
      </c>
      <c r="AF81" s="7">
        <f t="shared" si="19"/>
        <v>0.12434842245844835</v>
      </c>
      <c r="AG81" s="7">
        <f t="shared" si="20"/>
        <v>0.13032374358235188</v>
      </c>
      <c r="AH81" s="7">
        <f t="shared" si="21"/>
        <v>5.5808395250897425E-2</v>
      </c>
      <c r="AI81" s="7">
        <f t="shared" si="22"/>
        <v>0.1540815477977282</v>
      </c>
      <c r="AJ81" s="7">
        <f t="shared" si="23"/>
        <v>-1.2907709213590968E-2</v>
      </c>
      <c r="AK81" s="7">
        <f t="shared" si="24"/>
        <v>0.11043211089477944</v>
      </c>
      <c r="AL81" s="7">
        <f t="shared" si="25"/>
        <v>0.30024161333079524</v>
      </c>
      <c r="AM81" s="7">
        <f t="shared" si="26"/>
        <v>9.6084705296818784E-2</v>
      </c>
      <c r="AN81" s="7">
        <f t="shared" si="27"/>
        <v>0.12841018103952995</v>
      </c>
      <c r="AO81" s="7">
        <f t="shared" si="28"/>
        <v>0.11801149441635195</v>
      </c>
      <c r="AP81" s="7">
        <f t="shared" si="29"/>
        <v>7.8214153286431776E-2</v>
      </c>
      <c r="AQ81" s="7">
        <f t="shared" si="30"/>
        <v>5.2681798643115174E-2</v>
      </c>
      <c r="AR81" s="7">
        <f t="shared" si="31"/>
        <v>3.1428667050799941E-2</v>
      </c>
      <c r="AS81" s="7">
        <f t="shared" si="32"/>
        <v>7.2860047573832798E-2</v>
      </c>
      <c r="AT81" s="68">
        <f t="shared" si="34"/>
        <v>8.8601766024899234E-2</v>
      </c>
      <c r="AU81" s="68">
        <f t="shared" si="35"/>
        <v>8.569896104125041E-2</v>
      </c>
      <c r="AV81" s="68">
        <f t="shared" si="36"/>
        <v>4.0395188677432525E-2</v>
      </c>
      <c r="AW81" s="68">
        <f t="shared" si="37"/>
        <v>6.6981492414648097E-2</v>
      </c>
      <c r="AX81" s="68">
        <f t="shared" si="38"/>
        <v>-9.4999891590557897E-3</v>
      </c>
      <c r="AY81" s="68">
        <f t="shared" si="39"/>
        <v>6.2946959673676972E-2</v>
      </c>
      <c r="AZ81" s="68">
        <f t="shared" si="40"/>
        <v>0.1566549069981866</v>
      </c>
      <c r="BA81" s="68">
        <f t="shared" si="41"/>
        <v>7.418858984543808E-2</v>
      </c>
      <c r="BB81" s="68">
        <f t="shared" si="42"/>
        <v>9.1800524852040669E-2</v>
      </c>
      <c r="BC81" s="68">
        <f t="shared" si="43"/>
        <v>9.7191580754940721E-2</v>
      </c>
      <c r="BD81" s="68">
        <f t="shared" si="44"/>
        <v>5.7046959253036288E-2</v>
      </c>
      <c r="BE81" s="68">
        <f t="shared" si="45"/>
        <v>3.21492001877213E-2</v>
      </c>
      <c r="BF81" s="68">
        <f t="shared" si="46"/>
        <v>1.7622922057144528E-2</v>
      </c>
      <c r="BG81" s="68">
        <f t="shared" si="47"/>
        <v>3.5941836535329008E-2</v>
      </c>
    </row>
    <row r="82" spans="1:59" x14ac:dyDescent="0.25">
      <c r="A82" s="1" t="str">
        <f>'[2]Discounts %'!$E85</f>
        <v>0000</v>
      </c>
      <c r="B82" s="1" t="str">
        <f>'[2]Discounts per kWh'!$F85</f>
        <v>HV HH Metered</v>
      </c>
      <c r="C82" s="1" t="str">
        <f t="shared" si="33"/>
        <v>0000HV HH Metered</v>
      </c>
      <c r="D82" s="7">
        <f>'[1]Discounts per kWh'!X85</f>
        <v>1.1760356062912365</v>
      </c>
      <c r="E82" s="7">
        <f>'[1]Discounts per kWh'!Y85</f>
        <v>1.2401583545023465</v>
      </c>
      <c r="F82" s="7">
        <f>'[1]Discounts per kWh'!Z85</f>
        <v>1.1010063611494394</v>
      </c>
      <c r="G82" s="7">
        <f>'[1]Discounts per kWh'!AA85</f>
        <v>2.1047034540515583</v>
      </c>
      <c r="H82" s="7">
        <f>'[1]Discounts per kWh'!AB85</f>
        <v>1.1856745510567404</v>
      </c>
      <c r="I82" s="7">
        <f>'[1]Discounts per kWh'!AC85</f>
        <v>1.5429935425753398</v>
      </c>
      <c r="J82" s="7">
        <f>'[1]Discounts per kWh'!AD85</f>
        <v>1.7132675654778178</v>
      </c>
      <c r="K82" s="7">
        <f>'[1]Discounts per kWh'!AE85</f>
        <v>1.1538259910473423</v>
      </c>
      <c r="L82" s="7">
        <f>'[1]Discounts per kWh'!AF85</f>
        <v>1.2417536346352946</v>
      </c>
      <c r="M82" s="7">
        <f>'[1]Discounts per kWh'!AG85</f>
        <v>1.0879474142109682</v>
      </c>
      <c r="N82" s="7">
        <f>'[1]Discounts per kWh'!AH85</f>
        <v>1.1946363067861272</v>
      </c>
      <c r="O82" s="7">
        <f>'[1]Discounts per kWh'!AI85</f>
        <v>1.4223235408599884</v>
      </c>
      <c r="P82" s="7">
        <f>'[1]Discounts per kWh'!AJ85</f>
        <v>1.490959742276772</v>
      </c>
      <c r="Q82" s="7">
        <f>'[1]Discounts per kWh'!AK85</f>
        <v>1.6909379557190602</v>
      </c>
      <c r="R82" s="2">
        <f>'[2]Discounts per kWh'!X85</f>
        <v>1.2802344379168029</v>
      </c>
      <c r="S82" s="2">
        <f>'[2]Discounts per kWh'!Y85</f>
        <v>1.3464386370098245</v>
      </c>
      <c r="T82" s="2">
        <f>'[2]Discounts per kWh'!Z85</f>
        <v>1.1454817208431245</v>
      </c>
      <c r="U82" s="2">
        <f>'[2]Discounts per kWh'!AA85</f>
        <v>2.245679632494197</v>
      </c>
      <c r="V82" s="2">
        <f>'[2]Discounts per kWh'!AB85</f>
        <v>1.1744106556755323</v>
      </c>
      <c r="W82" s="2">
        <f>'[2]Discounts per kWh'!AC85</f>
        <v>1.6401202948765734</v>
      </c>
      <c r="X82" s="2">
        <f>'[2]Discounts per kWh'!AD85</f>
        <v>1.9816593366107547</v>
      </c>
      <c r="Y82" s="2">
        <f>'[2]Discounts per kWh'!AE85</f>
        <v>1.2394267142501598</v>
      </c>
      <c r="Z82" s="2">
        <f>'[2]Discounts per kWh'!AF85</f>
        <v>1.3557472700317439</v>
      </c>
      <c r="AA82" s="2">
        <f>'[2]Discounts per kWh'!AG85</f>
        <v>1.1936867431763822</v>
      </c>
      <c r="AB82" s="2">
        <f>'[2]Discounts per kWh'!AH85</f>
        <v>1.2627866755015531</v>
      </c>
      <c r="AC82" s="2">
        <f>'[2]Discounts per kWh'!AI85</f>
        <v>1.4680501051068047</v>
      </c>
      <c r="AD82" s="2">
        <f>'[2]Discounts per kWh'!AJ85</f>
        <v>1.517234809605255</v>
      </c>
      <c r="AE82" s="2">
        <f>'[2]Discounts per kWh'!AK85</f>
        <v>1.751713371314898</v>
      </c>
      <c r="AF82" s="7">
        <f t="shared" si="19"/>
        <v>0.10419883162556642</v>
      </c>
      <c r="AG82" s="7">
        <f t="shared" si="20"/>
        <v>0.10628028250747801</v>
      </c>
      <c r="AH82" s="7">
        <f t="shared" si="21"/>
        <v>4.4475359693685101E-2</v>
      </c>
      <c r="AI82" s="7">
        <f t="shared" si="22"/>
        <v>0.14097617844263866</v>
      </c>
      <c r="AJ82" s="7">
        <f t="shared" si="23"/>
        <v>-1.1263895381208089E-2</v>
      </c>
      <c r="AK82" s="7">
        <f t="shared" si="24"/>
        <v>9.7126752301233577E-2</v>
      </c>
      <c r="AL82" s="7">
        <f t="shared" si="25"/>
        <v>0.26839177113293688</v>
      </c>
      <c r="AM82" s="7">
        <f t="shared" si="26"/>
        <v>8.560072320281753E-2</v>
      </c>
      <c r="AN82" s="7">
        <f t="shared" si="27"/>
        <v>0.11399363539644924</v>
      </c>
      <c r="AO82" s="7">
        <f t="shared" si="28"/>
        <v>0.10573932896541405</v>
      </c>
      <c r="AP82" s="7">
        <f t="shared" si="29"/>
        <v>6.8150368715425902E-2</v>
      </c>
      <c r="AQ82" s="7">
        <f t="shared" si="30"/>
        <v>4.5726564246816315E-2</v>
      </c>
      <c r="AR82" s="7">
        <f t="shared" si="31"/>
        <v>2.6275067328483059E-2</v>
      </c>
      <c r="AS82" s="7">
        <f t="shared" si="32"/>
        <v>6.0775415595837767E-2</v>
      </c>
      <c r="AT82" s="68">
        <f t="shared" si="34"/>
        <v>8.860176602489904E-2</v>
      </c>
      <c r="AU82" s="68">
        <f t="shared" si="35"/>
        <v>8.5698961041250576E-2</v>
      </c>
      <c r="AV82" s="68">
        <f t="shared" si="36"/>
        <v>4.0395188677432602E-2</v>
      </c>
      <c r="AW82" s="68">
        <f t="shared" si="37"/>
        <v>6.6981492414648361E-2</v>
      </c>
      <c r="AX82" s="68">
        <f t="shared" si="38"/>
        <v>-9.4999891590563934E-3</v>
      </c>
      <c r="AY82" s="68">
        <f t="shared" si="39"/>
        <v>6.2946959673676764E-2</v>
      </c>
      <c r="AZ82" s="68">
        <f t="shared" si="40"/>
        <v>0.15665490699818646</v>
      </c>
      <c r="BA82" s="68">
        <f t="shared" si="41"/>
        <v>7.4188589845438205E-2</v>
      </c>
      <c r="BB82" s="68">
        <f t="shared" si="42"/>
        <v>9.180052485204071E-2</v>
      </c>
      <c r="BC82" s="68">
        <f t="shared" si="43"/>
        <v>9.7191580754940526E-2</v>
      </c>
      <c r="BD82" s="68">
        <f t="shared" si="44"/>
        <v>5.7046959253036239E-2</v>
      </c>
      <c r="BE82" s="68">
        <f t="shared" si="45"/>
        <v>3.2149200187721265E-2</v>
      </c>
      <c r="BF82" s="68">
        <f t="shared" si="46"/>
        <v>1.7622922057144001E-2</v>
      </c>
      <c r="BG82" s="68">
        <f t="shared" si="47"/>
        <v>3.5941836535328953E-2</v>
      </c>
    </row>
    <row r="83" spans="1:59" x14ac:dyDescent="0.25">
      <c r="A83" s="1" t="str">
        <f>'[2]Discounts %'!$E86</f>
        <v>0000</v>
      </c>
      <c r="B83" s="1" t="str">
        <f>'[2]Discounts per kWh'!$F86</f>
        <v>NHH UMS category A</v>
      </c>
      <c r="C83" s="1" t="str">
        <f t="shared" si="33"/>
        <v>0000NHH UMS category A</v>
      </c>
      <c r="D83" s="7">
        <f>'[1]Discounts per kWh'!X86</f>
        <v>2.2484115194083034</v>
      </c>
      <c r="E83" s="7">
        <f>'[1]Discounts per kWh'!Y86</f>
        <v>1.877</v>
      </c>
      <c r="F83" s="7">
        <f>'[1]Discounts per kWh'!Z86</f>
        <v>1.5649999999999997</v>
      </c>
      <c r="G83" s="7">
        <f>'[1]Discounts per kWh'!AA86</f>
        <v>3.3005018113272468</v>
      </c>
      <c r="H83" s="7">
        <f>'[1]Discounts per kWh'!AB86</f>
        <v>1.9199999999999995</v>
      </c>
      <c r="I83" s="7">
        <f>'[1]Discounts per kWh'!AC86</f>
        <v>2.1480000000000006</v>
      </c>
      <c r="J83" s="7">
        <f>'[1]Discounts per kWh'!AD86</f>
        <v>2.3359999999999999</v>
      </c>
      <c r="K83" s="7">
        <f>'[1]Discounts per kWh'!AE86</f>
        <v>1.838152051735982</v>
      </c>
      <c r="L83" s="7">
        <f>'[1]Discounts per kWh'!AF86</f>
        <v>2.1350961789055374</v>
      </c>
      <c r="M83" s="7">
        <f>'[1]Discounts per kWh'!AG86</f>
        <v>1.778</v>
      </c>
      <c r="N83" s="7">
        <f>'[1]Discounts per kWh'!AH86</f>
        <v>2.0468636043711399</v>
      </c>
      <c r="O83" s="7">
        <f>'[1]Discounts per kWh'!AI86</f>
        <v>2.4729999999999994</v>
      </c>
      <c r="P83" s="7">
        <f>'[1]Discounts per kWh'!AJ86</f>
        <v>2.9770000000000003</v>
      </c>
      <c r="Q83" s="7">
        <f>'[1]Discounts per kWh'!AK86</f>
        <v>3.0310000000000006</v>
      </c>
      <c r="R83" s="2">
        <f>'[2]Discounts per kWh'!X86</f>
        <v>2.4476247507786062</v>
      </c>
      <c r="S83" s="2">
        <f>'[2]Discounts per kWh'!Y86</f>
        <v>1.972</v>
      </c>
      <c r="T83" s="2">
        <f>'[2]Discounts per kWh'!Z86</f>
        <v>1.6020000000000001</v>
      </c>
      <c r="U83" s="2">
        <f>'[2]Discounts per kWh'!AA86</f>
        <v>3.5215743483671944</v>
      </c>
      <c r="V83" s="2">
        <f>'[2]Discounts per kWh'!AB86</f>
        <v>2.1438843216760501</v>
      </c>
      <c r="W83" s="2">
        <f>'[2]Discounts per kWh'!AC86</f>
        <v>2.2869999999999999</v>
      </c>
      <c r="X83" s="2">
        <f>'[2]Discounts per kWh'!AD86</f>
        <v>2.706</v>
      </c>
      <c r="Y83" s="2">
        <f>'[2]Discounts per kWh'!AE86</f>
        <v>1.9745219603757729</v>
      </c>
      <c r="Z83" s="2">
        <f>'[2]Discounts per kWh'!AF86</f>
        <v>2.278</v>
      </c>
      <c r="AA83" s="2">
        <f>'[2]Discounts per kWh'!AG86</f>
        <v>2.0090732572052716</v>
      </c>
      <c r="AB83" s="2">
        <f>'[2]Discounts per kWh'!AH86</f>
        <v>2.1636309490062233</v>
      </c>
      <c r="AC83" s="2">
        <f>'[2]Discounts per kWh'!AI86</f>
        <v>2.61943060158851</v>
      </c>
      <c r="AD83" s="2">
        <f>'[2]Discounts per kWh'!AJ86</f>
        <v>3.0299211622035909</v>
      </c>
      <c r="AE83" s="2">
        <f>'[2]Discounts per kWh'!AK86</f>
        <v>3.1947340199609959</v>
      </c>
      <c r="AF83" s="7">
        <f t="shared" si="19"/>
        <v>0.19921323137030278</v>
      </c>
      <c r="AG83" s="7">
        <f t="shared" si="20"/>
        <v>9.4999999999999973E-2</v>
      </c>
      <c r="AH83" s="7">
        <f t="shared" si="21"/>
        <v>3.7000000000000366E-2</v>
      </c>
      <c r="AI83" s="7">
        <f t="shared" si="22"/>
        <v>0.22107253703994756</v>
      </c>
      <c r="AJ83" s="7">
        <f t="shared" si="23"/>
        <v>0.22388432167605066</v>
      </c>
      <c r="AK83" s="7">
        <f t="shared" si="24"/>
        <v>0.13899999999999935</v>
      </c>
      <c r="AL83" s="7">
        <f t="shared" si="25"/>
        <v>0.37000000000000011</v>
      </c>
      <c r="AM83" s="7">
        <f t="shared" si="26"/>
        <v>0.13636990863979093</v>
      </c>
      <c r="AN83" s="7">
        <f t="shared" si="27"/>
        <v>0.14290382109446265</v>
      </c>
      <c r="AO83" s="7">
        <f t="shared" si="28"/>
        <v>0.23107325720527161</v>
      </c>
      <c r="AP83" s="7">
        <f t="shared" si="29"/>
        <v>0.11676734463508343</v>
      </c>
      <c r="AQ83" s="7">
        <f t="shared" si="30"/>
        <v>0.14643060158851062</v>
      </c>
      <c r="AR83" s="7">
        <f t="shared" si="31"/>
        <v>5.2921162203590555E-2</v>
      </c>
      <c r="AS83" s="7">
        <f t="shared" si="32"/>
        <v>0.16373401996099535</v>
      </c>
      <c r="AT83" s="68">
        <f t="shared" si="34"/>
        <v>8.8601766024899276E-2</v>
      </c>
      <c r="AU83" s="68">
        <f t="shared" si="35"/>
        <v>5.0612679808204566E-2</v>
      </c>
      <c r="AV83" s="68">
        <f t="shared" si="36"/>
        <v>2.3642172523961898E-2</v>
      </c>
      <c r="AW83" s="68">
        <f t="shared" si="37"/>
        <v>6.6981492414647875E-2</v>
      </c>
      <c r="AX83" s="68">
        <f t="shared" si="38"/>
        <v>0.11660641753960975</v>
      </c>
      <c r="AY83" s="68">
        <f t="shared" si="39"/>
        <v>6.4711359404096516E-2</v>
      </c>
      <c r="AZ83" s="68">
        <f t="shared" si="40"/>
        <v>0.15839041095890416</v>
      </c>
      <c r="BA83" s="68">
        <f t="shared" si="41"/>
        <v>7.4188589845437913E-2</v>
      </c>
      <c r="BB83" s="68">
        <f t="shared" si="42"/>
        <v>6.693085890290712E-2</v>
      </c>
      <c r="BC83" s="68">
        <f t="shared" si="43"/>
        <v>0.1299624618702315</v>
      </c>
      <c r="BD83" s="68">
        <f t="shared" si="44"/>
        <v>5.7046959253036295E-2</v>
      </c>
      <c r="BE83" s="68">
        <f t="shared" si="45"/>
        <v>5.9211727290137753E-2</v>
      </c>
      <c r="BF83" s="68">
        <f t="shared" si="46"/>
        <v>1.7776675244739856E-2</v>
      </c>
      <c r="BG83" s="68">
        <f t="shared" si="47"/>
        <v>5.4019802032660942E-2</v>
      </c>
    </row>
    <row r="84" spans="1:59" x14ac:dyDescent="0.25">
      <c r="A84" s="1" t="str">
        <f>'[2]Discounts %'!$E87</f>
        <v>0000</v>
      </c>
      <c r="B84" s="1" t="str">
        <f>'[2]Discounts per kWh'!$F87</f>
        <v>NHH UMS category B</v>
      </c>
      <c r="C84" s="1" t="str">
        <f t="shared" si="33"/>
        <v>0000NHH UMS category B</v>
      </c>
      <c r="D84" s="7">
        <f>'[1]Discounts per kWh'!X87</f>
        <v>2.248411519408303</v>
      </c>
      <c r="E84" s="7">
        <f>'[1]Discounts per kWh'!Y87</f>
        <v>2.1760000000000002</v>
      </c>
      <c r="F84" s="7">
        <f>'[1]Discounts per kWh'!Z87</f>
        <v>1.6630000000000003</v>
      </c>
      <c r="G84" s="7">
        <f>'[1]Discounts per kWh'!AA87</f>
        <v>3.3005018113272468</v>
      </c>
      <c r="H84" s="7">
        <f>'[1]Discounts per kWh'!AB87</f>
        <v>2.0950000000000006</v>
      </c>
      <c r="I84" s="7">
        <f>'[1]Discounts per kWh'!AC87</f>
        <v>2.3719999999999999</v>
      </c>
      <c r="J84" s="7">
        <f>'[1]Discounts per kWh'!AD87</f>
        <v>2.661</v>
      </c>
      <c r="K84" s="7">
        <f>'[1]Discounts per kWh'!AE87</f>
        <v>1.698</v>
      </c>
      <c r="L84" s="7">
        <f>'[1]Discounts per kWh'!AF87</f>
        <v>2.1350961789055374</v>
      </c>
      <c r="M84" s="7">
        <f>'[1]Discounts per kWh'!AG87</f>
        <v>1.8311052440111655</v>
      </c>
      <c r="N84" s="7">
        <f>'[1]Discounts per kWh'!AH87</f>
        <v>2.0468636043711399</v>
      </c>
      <c r="O84" s="7">
        <f>'[1]Discounts per kWh'!AI87</f>
        <v>2.5378410418882313</v>
      </c>
      <c r="P84" s="7">
        <f>'[1]Discounts per kWh'!AJ87</f>
        <v>2.9774497965106228</v>
      </c>
      <c r="Q84" s="7">
        <f>'[1]Discounts per kWh'!AK87</f>
        <v>3.0838932334711684</v>
      </c>
      <c r="R84" s="2">
        <f>'[2]Discounts per kWh'!X87</f>
        <v>2.4476247507786062</v>
      </c>
      <c r="S84" s="2">
        <f>'[2]Discounts per kWh'!Y87</f>
        <v>2.2829999999999999</v>
      </c>
      <c r="T84" s="2">
        <f>'[2]Discounts per kWh'!Z87</f>
        <v>1.7070000000000001</v>
      </c>
      <c r="U84" s="2">
        <f>'[2]Discounts per kWh'!AA87</f>
        <v>3.5215743483671949</v>
      </c>
      <c r="V84" s="2">
        <f>'[2]Discounts per kWh'!AB87</f>
        <v>2.1438843216760501</v>
      </c>
      <c r="W84" s="2">
        <f>'[2]Discounts per kWh'!AC87</f>
        <v>2.5390000000000006</v>
      </c>
      <c r="X84" s="2">
        <f>'[2]Discounts per kWh'!AD87</f>
        <v>2.9729999999999994</v>
      </c>
      <c r="Y84" s="2">
        <f>'[2]Discounts per kWh'!AE87</f>
        <v>1.9745219603757733</v>
      </c>
      <c r="Z84" s="2">
        <f>'[2]Discounts per kWh'!AF87</f>
        <v>2.3310991287386518</v>
      </c>
      <c r="AA84" s="2">
        <f>'[2]Discounts per kWh'!AG87</f>
        <v>2.0090732572052721</v>
      </c>
      <c r="AB84" s="2">
        <f>'[2]Discounts per kWh'!AH87</f>
        <v>2.1636309490062238</v>
      </c>
      <c r="AC84" s="2">
        <f>'[2]Discounts per kWh'!AI87</f>
        <v>2.6194306015885105</v>
      </c>
      <c r="AD84" s="2">
        <f>'[2]Discounts per kWh'!AJ87</f>
        <v>3.0299211622035909</v>
      </c>
      <c r="AE84" s="2">
        <f>'[2]Discounts per kWh'!AK87</f>
        <v>3.1947340199609959</v>
      </c>
      <c r="AF84" s="7">
        <f t="shared" si="19"/>
        <v>0.19921323137030322</v>
      </c>
      <c r="AG84" s="7">
        <f t="shared" si="20"/>
        <v>0.10699999999999976</v>
      </c>
      <c r="AH84" s="7">
        <f t="shared" si="21"/>
        <v>4.3999999999999817E-2</v>
      </c>
      <c r="AI84" s="7">
        <f t="shared" si="22"/>
        <v>0.221072537039948</v>
      </c>
      <c r="AJ84" s="7">
        <f t="shared" si="23"/>
        <v>4.8884321676049503E-2</v>
      </c>
      <c r="AK84" s="7">
        <f t="shared" si="24"/>
        <v>0.1670000000000007</v>
      </c>
      <c r="AL84" s="7">
        <f t="shared" si="25"/>
        <v>0.31199999999999939</v>
      </c>
      <c r="AM84" s="7">
        <f t="shared" si="26"/>
        <v>0.27652196037577337</v>
      </c>
      <c r="AN84" s="7">
        <f t="shared" si="27"/>
        <v>0.19600294983311439</v>
      </c>
      <c r="AO84" s="7">
        <f t="shared" si="28"/>
        <v>0.1779680131941066</v>
      </c>
      <c r="AP84" s="7">
        <f t="shared" si="29"/>
        <v>0.11676734463508387</v>
      </c>
      <c r="AQ84" s="7">
        <f t="shared" si="30"/>
        <v>8.1589559700279146E-2</v>
      </c>
      <c r="AR84" s="7">
        <f t="shared" si="31"/>
        <v>5.2471365692968064E-2</v>
      </c>
      <c r="AS84" s="7">
        <f t="shared" si="32"/>
        <v>0.11084078648982754</v>
      </c>
      <c r="AT84" s="68">
        <f t="shared" si="34"/>
        <v>8.8601766024899498E-2</v>
      </c>
      <c r="AU84" s="68">
        <f t="shared" si="35"/>
        <v>4.9172794117646947E-2</v>
      </c>
      <c r="AV84" s="68">
        <f t="shared" si="36"/>
        <v>2.6458208057726886E-2</v>
      </c>
      <c r="AW84" s="68">
        <f t="shared" si="37"/>
        <v>6.6981492414648014E-2</v>
      </c>
      <c r="AX84" s="68">
        <f t="shared" si="38"/>
        <v>2.3333805095966342E-2</v>
      </c>
      <c r="AY84" s="68">
        <f t="shared" si="39"/>
        <v>7.0404721753794572E-2</v>
      </c>
      <c r="AZ84" s="68">
        <f t="shared" si="40"/>
        <v>0.11724915445321285</v>
      </c>
      <c r="BA84" s="68">
        <f t="shared" si="41"/>
        <v>0.16285156677018456</v>
      </c>
      <c r="BB84" s="68">
        <f t="shared" si="42"/>
        <v>9.1800524852040447E-2</v>
      </c>
      <c r="BC84" s="68">
        <f t="shared" si="43"/>
        <v>9.7191580754940707E-2</v>
      </c>
      <c r="BD84" s="68">
        <f t="shared" si="44"/>
        <v>5.7046959253036517E-2</v>
      </c>
      <c r="BE84" s="68">
        <f t="shared" si="45"/>
        <v>3.2149200187720987E-2</v>
      </c>
      <c r="BF84" s="68">
        <f t="shared" si="46"/>
        <v>1.7622922057144705E-2</v>
      </c>
      <c r="BG84" s="68">
        <f t="shared" si="47"/>
        <v>3.5941836535328876E-2</v>
      </c>
    </row>
    <row r="85" spans="1:59" x14ac:dyDescent="0.25">
      <c r="A85" s="1" t="str">
        <f>'[2]Discounts %'!$E88</f>
        <v>0000</v>
      </c>
      <c r="B85" s="1" t="str">
        <f>'[2]Discounts per kWh'!$F88</f>
        <v>NHH UMS category C</v>
      </c>
      <c r="C85" s="1" t="str">
        <f t="shared" si="33"/>
        <v>0000NHH UMS category C</v>
      </c>
      <c r="D85" s="7">
        <f>'[1]Discounts per kWh'!X88</f>
        <v>2.248411519408303</v>
      </c>
      <c r="E85" s="7">
        <f>'[1]Discounts per kWh'!Y88</f>
        <v>2.5569685946752561</v>
      </c>
      <c r="F85" s="7">
        <f>'[1]Discounts per kWh'!Z88</f>
        <v>2.2360000000000002</v>
      </c>
      <c r="G85" s="7">
        <f>'[1]Discounts per kWh'!AA88</f>
        <v>3.300501811327246</v>
      </c>
      <c r="H85" s="7">
        <f>'[1]Discounts per kWh'!AB88</f>
        <v>2.1644465403446809</v>
      </c>
      <c r="I85" s="7">
        <f>'[1]Discounts per kWh'!AC88</f>
        <v>2.7912762718579325</v>
      </c>
      <c r="J85" s="7">
        <f>'[1]Discounts per kWh'!AD88</f>
        <v>2.9821441262058608</v>
      </c>
      <c r="K85" s="7">
        <f>'[1]Discounts per kWh'!AE88</f>
        <v>1.838152051735982</v>
      </c>
      <c r="L85" s="7">
        <f>'[1]Discounts per kWh'!AF88</f>
        <v>2.1350961789055374</v>
      </c>
      <c r="M85" s="7">
        <f>'[1]Discounts per kWh'!AG88</f>
        <v>1.8311052440111655</v>
      </c>
      <c r="N85" s="7">
        <f>'[1]Discounts per kWh'!AH88</f>
        <v>2.0468636043711399</v>
      </c>
      <c r="O85" s="7">
        <f>'[1]Discounts per kWh'!AI88</f>
        <v>2.5378410418882309</v>
      </c>
      <c r="P85" s="7">
        <f>'[1]Discounts per kWh'!AJ88</f>
        <v>2.9774497965106232</v>
      </c>
      <c r="Q85" s="7">
        <f>'[1]Discounts per kWh'!AK88</f>
        <v>3.0838932334711675</v>
      </c>
      <c r="R85" s="2">
        <f>'[2]Discounts per kWh'!X88</f>
        <v>2.4476247507786058</v>
      </c>
      <c r="S85" s="2">
        <f>'[2]Discounts per kWh'!Y88</f>
        <v>2.7760981466540322</v>
      </c>
      <c r="T85" s="2">
        <f>'[2]Discounts per kWh'!Z88</f>
        <v>2.3130000000000006</v>
      </c>
      <c r="U85" s="2">
        <f>'[2]Discounts per kWh'!AA88</f>
        <v>3.5215743483671949</v>
      </c>
      <c r="V85" s="2">
        <f>'[2]Discounts per kWh'!AB88</f>
        <v>2.1438843216760501</v>
      </c>
      <c r="W85" s="2">
        <f>'[2]Discounts per kWh'!AC88</f>
        <v>2.9669786267806653</v>
      </c>
      <c r="X85" s="2">
        <f>'[2]Discounts per kWh'!AD88</f>
        <v>3.4493116369518302</v>
      </c>
      <c r="Y85" s="2">
        <f>'[2]Discounts per kWh'!AE88</f>
        <v>1.9745219603757731</v>
      </c>
      <c r="Z85" s="2">
        <f>'[2]Discounts per kWh'!AF88</f>
        <v>2.3310991287386518</v>
      </c>
      <c r="AA85" s="2">
        <f>'[2]Discounts per kWh'!AG88</f>
        <v>2.0090732572052716</v>
      </c>
      <c r="AB85" s="2">
        <f>'[2]Discounts per kWh'!AH88</f>
        <v>2.1636309490062229</v>
      </c>
      <c r="AC85" s="2">
        <f>'[2]Discounts per kWh'!AI88</f>
        <v>2.6194306015885109</v>
      </c>
      <c r="AD85" s="2">
        <f>'[2]Discounts per kWh'!AJ88</f>
        <v>3.0299211622035909</v>
      </c>
      <c r="AE85" s="2">
        <f>'[2]Discounts per kWh'!AK88</f>
        <v>3.1947340199609959</v>
      </c>
      <c r="AF85" s="7">
        <f t="shared" si="19"/>
        <v>0.19921323137030278</v>
      </c>
      <c r="AG85" s="7">
        <f t="shared" si="20"/>
        <v>0.21912955197877615</v>
      </c>
      <c r="AH85" s="7">
        <f t="shared" si="21"/>
        <v>7.7000000000000401E-2</v>
      </c>
      <c r="AI85" s="7">
        <f t="shared" si="22"/>
        <v>0.22107253703994889</v>
      </c>
      <c r="AJ85" s="7">
        <f t="shared" si="23"/>
        <v>-2.0562218668630727E-2</v>
      </c>
      <c r="AK85" s="7">
        <f t="shared" si="24"/>
        <v>0.17570235492273278</v>
      </c>
      <c r="AL85" s="7">
        <f t="shared" si="25"/>
        <v>0.46716751074596941</v>
      </c>
      <c r="AM85" s="7">
        <f t="shared" si="26"/>
        <v>0.13636990863979115</v>
      </c>
      <c r="AN85" s="7">
        <f t="shared" si="27"/>
        <v>0.19600294983311439</v>
      </c>
      <c r="AO85" s="7">
        <f t="shared" si="28"/>
        <v>0.17796801319410616</v>
      </c>
      <c r="AP85" s="7">
        <f t="shared" si="29"/>
        <v>0.11676734463508298</v>
      </c>
      <c r="AQ85" s="7">
        <f t="shared" si="30"/>
        <v>8.1589559700280034E-2</v>
      </c>
      <c r="AR85" s="7">
        <f t="shared" si="31"/>
        <v>5.247136569296762E-2</v>
      </c>
      <c r="AS85" s="7">
        <f t="shared" si="32"/>
        <v>0.11084078648982842</v>
      </c>
      <c r="AT85" s="68">
        <f t="shared" si="34"/>
        <v>8.8601766024899289E-2</v>
      </c>
      <c r="AU85" s="68">
        <f t="shared" si="35"/>
        <v>8.5698961041250632E-2</v>
      </c>
      <c r="AV85" s="68">
        <f t="shared" si="36"/>
        <v>3.4436493738819497E-2</v>
      </c>
      <c r="AW85" s="68">
        <f t="shared" si="37"/>
        <v>6.6981492414648292E-2</v>
      </c>
      <c r="AX85" s="68">
        <f t="shared" si="38"/>
        <v>-9.4999891590559979E-3</v>
      </c>
      <c r="AY85" s="68">
        <f t="shared" si="39"/>
        <v>6.2946959673677014E-2</v>
      </c>
      <c r="AZ85" s="68">
        <f t="shared" si="40"/>
        <v>0.15665490699818721</v>
      </c>
      <c r="BA85" s="68">
        <f t="shared" si="41"/>
        <v>7.4188589845438024E-2</v>
      </c>
      <c r="BB85" s="68">
        <f t="shared" si="42"/>
        <v>9.1800524852040447E-2</v>
      </c>
      <c r="BC85" s="68">
        <f t="shared" si="43"/>
        <v>9.7191580754940471E-2</v>
      </c>
      <c r="BD85" s="68">
        <f t="shared" si="44"/>
        <v>5.7046959253036079E-2</v>
      </c>
      <c r="BE85" s="68">
        <f t="shared" si="45"/>
        <v>3.2149200187721341E-2</v>
      </c>
      <c r="BF85" s="68">
        <f t="shared" si="46"/>
        <v>1.7622922057144552E-2</v>
      </c>
      <c r="BG85" s="68">
        <f t="shared" si="47"/>
        <v>3.5941836535329175E-2</v>
      </c>
    </row>
    <row r="86" spans="1:59" x14ac:dyDescent="0.25">
      <c r="A86" s="1" t="str">
        <f>'[2]Discounts %'!$E89</f>
        <v>0000</v>
      </c>
      <c r="B86" s="1" t="str">
        <f>'[2]Discounts per kWh'!$F89</f>
        <v>NHH UMS category D</v>
      </c>
      <c r="C86" s="1" t="str">
        <f t="shared" si="33"/>
        <v>0000NHH UMS category D</v>
      </c>
      <c r="D86" s="7">
        <f>'[1]Discounts per kWh'!X89</f>
        <v>2.248411519408303</v>
      </c>
      <c r="E86" s="7">
        <f>'[1]Discounts per kWh'!Y89</f>
        <v>1.679</v>
      </c>
      <c r="F86" s="7">
        <f>'[1]Discounts per kWh'!Z89</f>
        <v>1.5140000000000002</v>
      </c>
      <c r="G86" s="7">
        <f>'[1]Discounts per kWh'!AA89</f>
        <v>3.300501811327246</v>
      </c>
      <c r="H86" s="7">
        <f>'[1]Discounts per kWh'!AB89</f>
        <v>1.8040000000000003</v>
      </c>
      <c r="I86" s="7">
        <f>'[1]Discounts per kWh'!AC89</f>
        <v>1.986</v>
      </c>
      <c r="J86" s="7">
        <f>'[1]Discounts per kWh'!AD89</f>
        <v>2.1049999999999995</v>
      </c>
      <c r="K86" s="7">
        <f>'[1]Discounts per kWh'!AE89</f>
        <v>1.8381520517359817</v>
      </c>
      <c r="L86" s="7">
        <f>'[1]Discounts per kWh'!AF89</f>
        <v>1.6719999999999999</v>
      </c>
      <c r="M86" s="7">
        <f>'[1]Discounts per kWh'!AG89</f>
        <v>1.238</v>
      </c>
      <c r="N86" s="7">
        <f>'[1]Discounts per kWh'!AH89</f>
        <v>1.8839999999999999</v>
      </c>
      <c r="O86" s="7">
        <f>'[1]Discounts per kWh'!AI89</f>
        <v>2.1619999999999995</v>
      </c>
      <c r="P86" s="7">
        <f>'[1]Discounts per kWh'!AJ89</f>
        <v>2.617</v>
      </c>
      <c r="Q86" s="7">
        <f>'[1]Discounts per kWh'!AK89</f>
        <v>2.7749999999999999</v>
      </c>
      <c r="R86" s="2">
        <f>'[2]Discounts per kWh'!X89</f>
        <v>2.4476247507786053</v>
      </c>
      <c r="S86" s="2">
        <f>'[2]Discounts per kWh'!Y89</f>
        <v>1.762</v>
      </c>
      <c r="T86" s="2">
        <f>'[2]Discounts per kWh'!Z89</f>
        <v>1.5469999999999999</v>
      </c>
      <c r="U86" s="2">
        <f>'[2]Discounts per kWh'!AA89</f>
        <v>3.5215743483671944</v>
      </c>
      <c r="V86" s="2">
        <f>'[2]Discounts per kWh'!AB89</f>
        <v>2.1438843216760501</v>
      </c>
      <c r="W86" s="2">
        <f>'[2]Discounts per kWh'!AC89</f>
        <v>2.1040000000000001</v>
      </c>
      <c r="X86" s="2">
        <f>'[2]Discounts per kWh'!AD89</f>
        <v>2.52</v>
      </c>
      <c r="Y86" s="2">
        <f>'[2]Discounts per kWh'!AE89</f>
        <v>1.9745219603757733</v>
      </c>
      <c r="Z86" s="2">
        <f>'[2]Discounts per kWh'!AF89</f>
        <v>1.83</v>
      </c>
      <c r="AA86" s="2">
        <f>'[2]Discounts per kWh'!AG89</f>
        <v>1.4610000000000001</v>
      </c>
      <c r="AB86" s="2">
        <f>'[2]Discounts per kWh'!AH89</f>
        <v>2.0970000000000004</v>
      </c>
      <c r="AC86" s="2">
        <f>'[2]Discounts per kWh'!AI89</f>
        <v>2.3479999999999999</v>
      </c>
      <c r="AD86" s="2">
        <f>'[2]Discounts per kWh'!AJ89</f>
        <v>2.8229999999999995</v>
      </c>
      <c r="AE86" s="2">
        <f>'[2]Discounts per kWh'!AK89</f>
        <v>3</v>
      </c>
      <c r="AF86" s="7">
        <f t="shared" si="19"/>
        <v>0.19921323137030233</v>
      </c>
      <c r="AG86" s="7">
        <f t="shared" si="20"/>
        <v>8.2999999999999963E-2</v>
      </c>
      <c r="AH86" s="7">
        <f t="shared" si="21"/>
        <v>3.2999999999999696E-2</v>
      </c>
      <c r="AI86" s="7">
        <f t="shared" si="22"/>
        <v>0.22107253703994845</v>
      </c>
      <c r="AJ86" s="7">
        <f t="shared" si="23"/>
        <v>0.33988432167604987</v>
      </c>
      <c r="AK86" s="7">
        <f t="shared" si="24"/>
        <v>0.1180000000000001</v>
      </c>
      <c r="AL86" s="7">
        <f t="shared" si="25"/>
        <v>0.41500000000000048</v>
      </c>
      <c r="AM86" s="7">
        <f t="shared" si="26"/>
        <v>0.13636990863979159</v>
      </c>
      <c r="AN86" s="7">
        <f t="shared" si="27"/>
        <v>0.15800000000000014</v>
      </c>
      <c r="AO86" s="7">
        <f t="shared" si="28"/>
        <v>0.22300000000000009</v>
      </c>
      <c r="AP86" s="7">
        <f t="shared" si="29"/>
        <v>0.21300000000000052</v>
      </c>
      <c r="AQ86" s="7">
        <f t="shared" si="30"/>
        <v>0.18600000000000039</v>
      </c>
      <c r="AR86" s="7">
        <f t="shared" si="31"/>
        <v>0.20599999999999952</v>
      </c>
      <c r="AS86" s="7">
        <f t="shared" si="32"/>
        <v>0.22500000000000009</v>
      </c>
      <c r="AT86" s="68">
        <f t="shared" si="34"/>
        <v>8.8601766024899095E-2</v>
      </c>
      <c r="AU86" s="68">
        <f t="shared" si="35"/>
        <v>4.9434187016080974E-2</v>
      </c>
      <c r="AV86" s="68">
        <f t="shared" si="36"/>
        <v>2.1796565389695963E-2</v>
      </c>
      <c r="AW86" s="68">
        <f t="shared" si="37"/>
        <v>6.6981492414648167E-2</v>
      </c>
      <c r="AX86" s="68">
        <f t="shared" si="38"/>
        <v>0.18840594327940677</v>
      </c>
      <c r="AY86" s="68">
        <f t="shared" si="39"/>
        <v>5.9415911379657654E-2</v>
      </c>
      <c r="AZ86" s="68">
        <f t="shared" si="40"/>
        <v>0.19714964370546345</v>
      </c>
      <c r="BA86" s="68">
        <f t="shared" si="41"/>
        <v>7.4188589845438274E-2</v>
      </c>
      <c r="BB86" s="68">
        <f t="shared" si="42"/>
        <v>9.4497607655502483E-2</v>
      </c>
      <c r="BC86" s="68">
        <f t="shared" si="43"/>
        <v>0.18012924071082398</v>
      </c>
      <c r="BD86" s="68">
        <f t="shared" si="44"/>
        <v>0.11305732484076461</v>
      </c>
      <c r="BE86" s="68">
        <f t="shared" si="45"/>
        <v>8.6031452358927119E-2</v>
      </c>
      <c r="BF86" s="68">
        <f t="shared" si="46"/>
        <v>7.8716087122659345E-2</v>
      </c>
      <c r="BG86" s="68">
        <f t="shared" si="47"/>
        <v>8.1081081081081113E-2</v>
      </c>
    </row>
    <row r="87" spans="1:59" x14ac:dyDescent="0.25">
      <c r="A87" s="1" t="str">
        <f>'[2]Discounts %'!$E90</f>
        <v>0000</v>
      </c>
      <c r="B87" s="1" t="str">
        <f>'[2]Discounts per kWh'!$F90</f>
        <v>LV UMS (Pseudo HH Metered)</v>
      </c>
      <c r="C87" s="1" t="str">
        <f t="shared" si="33"/>
        <v>0000LV UMS (Pseudo HH Metered)</v>
      </c>
      <c r="D87" s="7">
        <f>'[1]Discounts per kWh'!X90</f>
        <v>2.248411519408303</v>
      </c>
      <c r="E87" s="7">
        <f>'[1]Discounts per kWh'!Y90</f>
        <v>2.1461321502604842</v>
      </c>
      <c r="F87" s="7">
        <f>'[1]Discounts per kWh'!Z90</f>
        <v>1.6450411501374784</v>
      </c>
      <c r="G87" s="7">
        <f>'[1]Discounts per kWh'!AA90</f>
        <v>3.3005018113272464</v>
      </c>
      <c r="H87" s="7">
        <f>'[1]Discounts per kWh'!AB90</f>
        <v>2.1076568187906402</v>
      </c>
      <c r="I87" s="7">
        <f>'[1]Discounts per kWh'!AC90</f>
        <v>2.3965071633485575</v>
      </c>
      <c r="J87" s="7">
        <f>'[1]Discounts per kWh'!AD90</f>
        <v>2.674171427239675</v>
      </c>
      <c r="K87" s="7">
        <f>'[1]Discounts per kWh'!AE90</f>
        <v>1.6886705565585343</v>
      </c>
      <c r="L87" s="7">
        <f>'[1]Discounts per kWh'!AF90</f>
        <v>2.1350961789055369</v>
      </c>
      <c r="M87" s="7">
        <f>'[1]Discounts per kWh'!AG90</f>
        <v>1.8311052440111657</v>
      </c>
      <c r="N87" s="7">
        <f>'[1]Discounts per kWh'!AH90</f>
        <v>2.0468636043711399</v>
      </c>
      <c r="O87" s="7">
        <f>'[1]Discounts per kWh'!AI90</f>
        <v>2.5378410418882305</v>
      </c>
      <c r="P87" s="7">
        <f>'[1]Discounts per kWh'!AJ90</f>
        <v>2.9774497965106232</v>
      </c>
      <c r="Q87" s="7">
        <f>'[1]Discounts per kWh'!AK90</f>
        <v>3.0838932334711675</v>
      </c>
      <c r="R87" s="2">
        <f>'[2]Discounts per kWh'!X90</f>
        <v>2.4476247507786053</v>
      </c>
      <c r="S87" s="2">
        <f>'[2]Discounts per kWh'!Y90</f>
        <v>2.2552871157135637</v>
      </c>
      <c r="T87" s="2">
        <f>'[2]Discounts per kWh'!Z90</f>
        <v>1.6846131692879953</v>
      </c>
      <c r="U87" s="2">
        <f>'[2]Discounts per kWh'!AA90</f>
        <v>3.5215743483671944</v>
      </c>
      <c r="V87" s="2">
        <f>'[2]Discounts per kWh'!AB90</f>
        <v>2.1438843216760506</v>
      </c>
      <c r="W87" s="2">
        <f>'[2]Discounts per kWh'!AC90</f>
        <v>2.5642351367312171</v>
      </c>
      <c r="X87" s="2">
        <f>'[2]Discounts per kWh'!AD90</f>
        <v>3.0037671110308186</v>
      </c>
      <c r="Y87" s="2">
        <f>'[2]Discounts per kWh'!AE90</f>
        <v>1.9745219603757733</v>
      </c>
      <c r="Z87" s="2">
        <f>'[2]Discounts per kWh'!AF90</f>
        <v>2.3310991287386513</v>
      </c>
      <c r="AA87" s="2">
        <f>'[2]Discounts per kWh'!AG90</f>
        <v>2.0090732572052725</v>
      </c>
      <c r="AB87" s="2">
        <f>'[2]Discounts per kWh'!AH90</f>
        <v>2.1636309490062229</v>
      </c>
      <c r="AC87" s="2">
        <f>'[2]Discounts per kWh'!AI90</f>
        <v>2.61943060158851</v>
      </c>
      <c r="AD87" s="2">
        <f>'[2]Discounts per kWh'!AJ90</f>
        <v>3.0299211622035913</v>
      </c>
      <c r="AE87" s="2">
        <f>'[2]Discounts per kWh'!AK90</f>
        <v>3.1947340199609964</v>
      </c>
      <c r="AF87" s="7">
        <f t="shared" si="19"/>
        <v>0.19921323137030233</v>
      </c>
      <c r="AG87" s="7">
        <f t="shared" si="20"/>
        <v>0.10915496545307946</v>
      </c>
      <c r="AH87" s="7">
        <f t="shared" si="21"/>
        <v>3.9572019150516891E-2</v>
      </c>
      <c r="AI87" s="7">
        <f t="shared" si="22"/>
        <v>0.221072537039948</v>
      </c>
      <c r="AJ87" s="7">
        <f t="shared" si="23"/>
        <v>3.6227502885410434E-2</v>
      </c>
      <c r="AK87" s="7">
        <f t="shared" si="24"/>
        <v>0.16772797338265955</v>
      </c>
      <c r="AL87" s="7">
        <f t="shared" si="25"/>
        <v>0.32959568379114357</v>
      </c>
      <c r="AM87" s="7">
        <f t="shared" si="26"/>
        <v>0.28585140381723906</v>
      </c>
      <c r="AN87" s="7">
        <f t="shared" si="27"/>
        <v>0.19600294983311439</v>
      </c>
      <c r="AO87" s="7">
        <f t="shared" si="28"/>
        <v>0.17796801319410682</v>
      </c>
      <c r="AP87" s="7">
        <f t="shared" si="29"/>
        <v>0.11676734463508298</v>
      </c>
      <c r="AQ87" s="7">
        <f t="shared" si="30"/>
        <v>8.158955970027959E-2</v>
      </c>
      <c r="AR87" s="7">
        <f t="shared" si="31"/>
        <v>5.2471365692968064E-2</v>
      </c>
      <c r="AS87" s="7">
        <f t="shared" si="32"/>
        <v>0.11084078648982887</v>
      </c>
      <c r="AT87" s="68">
        <f t="shared" si="34"/>
        <v>8.8601766024899095E-2</v>
      </c>
      <c r="AU87" s="68">
        <f t="shared" si="35"/>
        <v>5.0861250757475912E-2</v>
      </c>
      <c r="AV87" s="68">
        <f t="shared" si="36"/>
        <v>2.4055336942306764E-2</v>
      </c>
      <c r="AW87" s="68">
        <f t="shared" si="37"/>
        <v>6.6981492414648014E-2</v>
      </c>
      <c r="AX87" s="68">
        <f t="shared" si="38"/>
        <v>1.7188520712872763E-2</v>
      </c>
      <c r="AY87" s="68">
        <f t="shared" si="39"/>
        <v>6.9988513261232649E-2</v>
      </c>
      <c r="AZ87" s="68">
        <f t="shared" si="40"/>
        <v>0.12325151650107855</v>
      </c>
      <c r="BA87" s="68">
        <f t="shared" si="41"/>
        <v>0.16927600395887557</v>
      </c>
      <c r="BB87" s="68">
        <f t="shared" si="42"/>
        <v>9.1800524852040474E-2</v>
      </c>
      <c r="BC87" s="68">
        <f t="shared" si="43"/>
        <v>9.7191580754940818E-2</v>
      </c>
      <c r="BD87" s="68">
        <f t="shared" si="44"/>
        <v>5.7046959253036079E-2</v>
      </c>
      <c r="BE87" s="68">
        <f t="shared" si="45"/>
        <v>3.2149200187721168E-2</v>
      </c>
      <c r="BF87" s="68">
        <f t="shared" si="46"/>
        <v>1.7622922057144701E-2</v>
      </c>
      <c r="BG87" s="68">
        <f t="shared" si="47"/>
        <v>3.5941836535329313E-2</v>
      </c>
    </row>
    <row r="88" spans="1:59" x14ac:dyDescent="0.25">
      <c r="A88" s="1" t="str">
        <f>'[2]Discounts %'!$E91</f>
        <v>0000</v>
      </c>
      <c r="B88" s="1" t="str">
        <f>'[2]Discounts per kWh'!$F91</f>
        <v>LV Generation NHH or Aggregate HH</v>
      </c>
      <c r="C88" s="1" t="str">
        <f t="shared" si="33"/>
        <v>0000LV Generation NHH or Aggregate HH</v>
      </c>
      <c r="D88" s="7">
        <f>'[1]Discounts per kWh'!X91</f>
        <v>-0.92200000000000015</v>
      </c>
      <c r="E88" s="7">
        <f>'[1]Discounts per kWh'!Y91</f>
        <v>-0.70099999999999996</v>
      </c>
      <c r="F88" s="7">
        <f>'[1]Discounts per kWh'!Z91</f>
        <v>-0.49799999999999994</v>
      </c>
      <c r="G88" s="7">
        <f>'[1]Discounts per kWh'!AA91</f>
        <v>-1.2150000000000001</v>
      </c>
      <c r="H88" s="7">
        <f>'[1]Discounts per kWh'!AB91</f>
        <v>-0.80800000000000005</v>
      </c>
      <c r="I88" s="7">
        <f>'[1]Discounts per kWh'!AC91</f>
        <v>-0.7619999999999999</v>
      </c>
      <c r="J88" s="7">
        <f>'[1]Discounts per kWh'!AD91</f>
        <v>-1.1919999999999997</v>
      </c>
      <c r="K88" s="7">
        <f>'[1]Discounts per kWh'!AE91</f>
        <v>-1.1110000000000002</v>
      </c>
      <c r="L88" s="7">
        <f>'[1]Discounts per kWh'!AF91</f>
        <v>-0.88800000000000012</v>
      </c>
      <c r="M88" s="7">
        <f>'[1]Discounts per kWh'!AG91</f>
        <v>-0.88500000000000001</v>
      </c>
      <c r="N88" s="7">
        <f>'[1]Discounts per kWh'!AH91</f>
        <v>-0.6329999999999999</v>
      </c>
      <c r="O88" s="7">
        <f>'[1]Discounts per kWh'!AI91</f>
        <v>-0.59599999999999986</v>
      </c>
      <c r="P88" s="7">
        <f>'[1]Discounts per kWh'!AJ91</f>
        <v>-0.69600000000000006</v>
      </c>
      <c r="Q88" s="7">
        <f>'[1]Discounts per kWh'!AK91</f>
        <v>-0.83099999999999996</v>
      </c>
      <c r="R88" s="2">
        <f>'[2]Discounts per kWh'!X91</f>
        <v>-0.97599999999999998</v>
      </c>
      <c r="S88" s="2">
        <f>'[2]Discounts per kWh'!Y91</f>
        <v>-0.67100000000000015</v>
      </c>
      <c r="T88" s="2">
        <f>'[2]Discounts per kWh'!Z91</f>
        <v>-0.51100000000000012</v>
      </c>
      <c r="U88" s="2">
        <f>'[2]Discounts per kWh'!AA91</f>
        <v>-1.2110000000000003</v>
      </c>
      <c r="V88" s="2">
        <f>'[2]Discounts per kWh'!AB91</f>
        <v>-0.80800000000000005</v>
      </c>
      <c r="W88" s="2">
        <f>'[2]Discounts per kWh'!AC91</f>
        <v>-0.753</v>
      </c>
      <c r="X88" s="2">
        <f>'[2]Discounts per kWh'!AD91</f>
        <v>-1.228</v>
      </c>
      <c r="Y88" s="2">
        <f>'[2]Discounts per kWh'!AE91</f>
        <v>-1.167</v>
      </c>
      <c r="Z88" s="2">
        <f>'[2]Discounts per kWh'!AF91</f>
        <v>-0.94399999999999995</v>
      </c>
      <c r="AA88" s="2">
        <f>'[2]Discounts per kWh'!AG91</f>
        <v>-0.94199999999999995</v>
      </c>
      <c r="AB88" s="2">
        <f>'[2]Discounts per kWh'!AH91</f>
        <v>-0.62499999999999989</v>
      </c>
      <c r="AC88" s="2">
        <f>'[2]Discounts per kWh'!AI91</f>
        <v>-0.59599999999999997</v>
      </c>
      <c r="AD88" s="2">
        <f>'[2]Discounts per kWh'!AJ91</f>
        <v>-0.69299999999999995</v>
      </c>
      <c r="AE88" s="2">
        <f>'[2]Discounts per kWh'!AK91</f>
        <v>-0.83199999999999996</v>
      </c>
      <c r="AF88" s="7">
        <f t="shared" si="19"/>
        <v>-5.3999999999999826E-2</v>
      </c>
      <c r="AG88" s="7">
        <f t="shared" si="20"/>
        <v>2.9999999999999805E-2</v>
      </c>
      <c r="AH88" s="7">
        <f t="shared" si="21"/>
        <v>-1.3000000000000178E-2</v>
      </c>
      <c r="AI88" s="7">
        <f t="shared" si="22"/>
        <v>3.9999999999997815E-3</v>
      </c>
      <c r="AJ88" s="7">
        <f t="shared" si="23"/>
        <v>0</v>
      </c>
      <c r="AK88" s="7">
        <f t="shared" si="24"/>
        <v>8.999999999999897E-3</v>
      </c>
      <c r="AL88" s="7">
        <f t="shared" si="25"/>
        <v>-3.6000000000000254E-2</v>
      </c>
      <c r="AM88" s="7">
        <f t="shared" si="26"/>
        <v>-5.5999999999999828E-2</v>
      </c>
      <c r="AN88" s="7">
        <f t="shared" si="27"/>
        <v>-5.5999999999999828E-2</v>
      </c>
      <c r="AO88" s="7">
        <f t="shared" si="28"/>
        <v>-5.699999999999994E-2</v>
      </c>
      <c r="AP88" s="7">
        <f t="shared" si="29"/>
        <v>8.0000000000000071E-3</v>
      </c>
      <c r="AQ88" s="7">
        <f t="shared" si="30"/>
        <v>0</v>
      </c>
      <c r="AR88" s="7">
        <f t="shared" si="31"/>
        <v>3.0000000000001137E-3</v>
      </c>
      <c r="AS88" s="7">
        <f t="shared" si="32"/>
        <v>-1.0000000000000009E-3</v>
      </c>
      <c r="AT88" s="68">
        <f t="shared" si="34"/>
        <v>5.8568329718004138E-2</v>
      </c>
      <c r="AU88" s="68">
        <f t="shared" si="35"/>
        <v>-4.2796005706133816E-2</v>
      </c>
      <c r="AV88" s="68">
        <f t="shared" si="36"/>
        <v>2.610441767068309E-2</v>
      </c>
      <c r="AW88" s="68">
        <f t="shared" si="37"/>
        <v>-3.2921810699586677E-3</v>
      </c>
      <c r="AX88" s="68">
        <f t="shared" si="38"/>
        <v>0</v>
      </c>
      <c r="AY88" s="68">
        <f t="shared" si="39"/>
        <v>-1.181102362204711E-2</v>
      </c>
      <c r="AZ88" s="68">
        <f t="shared" si="40"/>
        <v>3.0201342281879415E-2</v>
      </c>
      <c r="BA88" s="68">
        <f t="shared" si="41"/>
        <v>5.0405040504050237E-2</v>
      </c>
      <c r="BB88" s="68">
        <f t="shared" si="42"/>
        <v>6.3063063063062863E-2</v>
      </c>
      <c r="BC88" s="68">
        <f t="shared" si="43"/>
        <v>6.4406779661016877E-2</v>
      </c>
      <c r="BD88" s="68">
        <f t="shared" si="44"/>
        <v>-1.2638230647709334E-2</v>
      </c>
      <c r="BE88" s="68">
        <f t="shared" si="45"/>
        <v>0</v>
      </c>
      <c r="BF88" s="68">
        <f t="shared" si="46"/>
        <v>-4.3103448275863699E-3</v>
      </c>
      <c r="BG88" s="68">
        <f t="shared" si="47"/>
        <v>1.203369434416367E-3</v>
      </c>
    </row>
    <row r="89" spans="1:59" x14ac:dyDescent="0.25">
      <c r="A89" s="1" t="str">
        <f>'[2]Discounts %'!$E92</f>
        <v>0000</v>
      </c>
      <c r="B89" s="1" t="str">
        <f>'[2]Discounts per kWh'!$F92</f>
        <v>LV Sub Generation NHH</v>
      </c>
      <c r="C89" s="1" t="str">
        <f t="shared" si="33"/>
        <v>0000LV Sub Generation NHH</v>
      </c>
      <c r="D89" s="7">
        <f>'[1]Discounts per kWh'!X92</f>
        <v>-0.74</v>
      </c>
      <c r="E89" s="7">
        <f>'[1]Discounts per kWh'!Y92</f>
        <v>-0.59299999999999997</v>
      </c>
      <c r="F89" s="7">
        <f>'[1]Discounts per kWh'!Z92</f>
        <v>-0.43600000000000005</v>
      </c>
      <c r="G89" s="7">
        <f>'[1]Discounts per kWh'!AA92</f>
        <v>-1.0600000000000003</v>
      </c>
      <c r="H89" s="7">
        <f>'[1]Discounts per kWh'!AB92</f>
        <v>-0.70799999999999985</v>
      </c>
      <c r="I89" s="7">
        <f>'[1]Discounts per kWh'!AC92</f>
        <v>-0.67300000000000004</v>
      </c>
      <c r="J89" s="7">
        <f>'[1]Discounts per kWh'!AD92</f>
        <v>-1.075</v>
      </c>
      <c r="K89" s="7">
        <f>'[1]Discounts per kWh'!AE92</f>
        <v>-0.98699999999999988</v>
      </c>
      <c r="L89" s="7">
        <f>'[1]Discounts per kWh'!AF92</f>
        <v>-0.79300000000000004</v>
      </c>
      <c r="M89" s="7">
        <f>'[1]Discounts per kWh'!AG92</f>
        <v>-0.78700000000000003</v>
      </c>
      <c r="N89" s="7">
        <f>'[1]Discounts per kWh'!AH92</f>
        <v>-0.55700000000000005</v>
      </c>
      <c r="O89" s="7">
        <f>'[1]Discounts per kWh'!AI92</f>
        <v>-0.50800000000000001</v>
      </c>
      <c r="P89" s="7">
        <f>'[1]Discounts per kWh'!AJ92</f>
        <v>-0.629</v>
      </c>
      <c r="Q89" s="7">
        <f>'[1]Discounts per kWh'!AK92</f>
        <v>-0.75700000000000001</v>
      </c>
      <c r="R89" s="2">
        <f>'[2]Discounts per kWh'!X92</f>
        <v>-0.78100000000000014</v>
      </c>
      <c r="S89" s="2">
        <f>'[2]Discounts per kWh'!Y92</f>
        <v>-0.59499999999999986</v>
      </c>
      <c r="T89" s="2">
        <f>'[2]Discounts per kWh'!Z92</f>
        <v>-0.45400000000000001</v>
      </c>
      <c r="U89" s="2">
        <f>'[2]Discounts per kWh'!AA92</f>
        <v>-1.0780000000000001</v>
      </c>
      <c r="V89" s="2">
        <f>'[2]Discounts per kWh'!AB92</f>
        <v>-0.71399999999999997</v>
      </c>
      <c r="W89" s="2">
        <f>'[2]Discounts per kWh'!AC92</f>
        <v>-0.65800000000000003</v>
      </c>
      <c r="X89" s="2">
        <f>'[2]Discounts per kWh'!AD92</f>
        <v>-1.0980000000000001</v>
      </c>
      <c r="Y89" s="2">
        <f>'[2]Discounts per kWh'!AE92</f>
        <v>-1.038</v>
      </c>
      <c r="Z89" s="2">
        <f>'[2]Discounts per kWh'!AF92</f>
        <v>-0.84099999999999986</v>
      </c>
      <c r="AA89" s="2">
        <f>'[2]Discounts per kWh'!AG92</f>
        <v>-0.83800000000000008</v>
      </c>
      <c r="AB89" s="2">
        <f>'[2]Discounts per kWh'!AH92</f>
        <v>-0.54800000000000004</v>
      </c>
      <c r="AC89" s="2">
        <f>'[2]Discounts per kWh'!AI92</f>
        <v>-0.50299999999999989</v>
      </c>
      <c r="AD89" s="2">
        <f>'[2]Discounts per kWh'!AJ92</f>
        <v>-0.625</v>
      </c>
      <c r="AE89" s="2">
        <f>'[2]Discounts per kWh'!AK92</f>
        <v>-0.75800000000000001</v>
      </c>
      <c r="AF89" s="7">
        <f t="shared" si="19"/>
        <v>-4.1000000000000147E-2</v>
      </c>
      <c r="AG89" s="7">
        <f t="shared" si="20"/>
        <v>-1.9999999999998908E-3</v>
      </c>
      <c r="AH89" s="7">
        <f t="shared" si="21"/>
        <v>-1.799999999999996E-2</v>
      </c>
      <c r="AI89" s="7">
        <f t="shared" si="22"/>
        <v>-1.7999999999999794E-2</v>
      </c>
      <c r="AJ89" s="7">
        <f t="shared" si="23"/>
        <v>-6.0000000000001164E-3</v>
      </c>
      <c r="AK89" s="7">
        <f t="shared" si="24"/>
        <v>1.5000000000000013E-2</v>
      </c>
      <c r="AL89" s="7">
        <f t="shared" si="25"/>
        <v>-2.3000000000000131E-2</v>
      </c>
      <c r="AM89" s="7">
        <f t="shared" si="26"/>
        <v>-5.1000000000000156E-2</v>
      </c>
      <c r="AN89" s="7">
        <f t="shared" si="27"/>
        <v>-4.7999999999999821E-2</v>
      </c>
      <c r="AO89" s="7">
        <f t="shared" si="28"/>
        <v>-5.1000000000000045E-2</v>
      </c>
      <c r="AP89" s="7">
        <f t="shared" si="29"/>
        <v>9.000000000000008E-3</v>
      </c>
      <c r="AQ89" s="7">
        <f t="shared" si="30"/>
        <v>5.0000000000001155E-3</v>
      </c>
      <c r="AR89" s="7">
        <f t="shared" si="31"/>
        <v>4.0000000000000036E-3</v>
      </c>
      <c r="AS89" s="7">
        <f t="shared" si="32"/>
        <v>-1.0000000000000009E-3</v>
      </c>
      <c r="AT89" s="68">
        <f t="shared" si="34"/>
        <v>5.5405405405405603E-2</v>
      </c>
      <c r="AU89" s="68">
        <f t="shared" si="35"/>
        <v>3.372681281618703E-3</v>
      </c>
      <c r="AV89" s="68">
        <f t="shared" si="36"/>
        <v>4.1284403669724676E-2</v>
      </c>
      <c r="AW89" s="68">
        <f t="shared" si="37"/>
        <v>1.69811320754715E-2</v>
      </c>
      <c r="AX89" s="68">
        <f t="shared" si="38"/>
        <v>8.4745762711866072E-3</v>
      </c>
      <c r="AY89" s="68">
        <f t="shared" si="39"/>
        <v>-2.2288261515601801E-2</v>
      </c>
      <c r="AZ89" s="68">
        <f t="shared" si="40"/>
        <v>2.1395348837209425E-2</v>
      </c>
      <c r="BA89" s="68">
        <f t="shared" si="41"/>
        <v>5.1671732522796519E-2</v>
      </c>
      <c r="BB89" s="68">
        <f t="shared" si="42"/>
        <v>6.0529634300125874E-2</v>
      </c>
      <c r="BC89" s="68">
        <f t="shared" si="43"/>
        <v>6.4803049555273246E-2</v>
      </c>
      <c r="BD89" s="68">
        <f t="shared" si="44"/>
        <v>-1.6157989228007194E-2</v>
      </c>
      <c r="BE89" s="68">
        <f t="shared" si="45"/>
        <v>-9.8425196850395972E-3</v>
      </c>
      <c r="BF89" s="68">
        <f t="shared" si="46"/>
        <v>-6.3593004769475414E-3</v>
      </c>
      <c r="BG89" s="68">
        <f t="shared" si="47"/>
        <v>1.3210039630118901E-3</v>
      </c>
    </row>
    <row r="90" spans="1:59" x14ac:dyDescent="0.25">
      <c r="A90" s="1" t="str">
        <f>'[2]Discounts %'!$E93</f>
        <v>0000</v>
      </c>
      <c r="B90" s="1" t="str">
        <f>'[2]Discounts per kWh'!$F93</f>
        <v>LV Generation Intermittent</v>
      </c>
      <c r="C90" s="1" t="str">
        <f t="shared" si="33"/>
        <v>0000LV Generation Intermittent</v>
      </c>
      <c r="D90" s="7">
        <f>'[1]Discounts per kWh'!X93</f>
        <v>-0.91060773362879133</v>
      </c>
      <c r="E90" s="7">
        <f>'[1]Discounts per kWh'!Y93</f>
        <v>-0.69285606114192166</v>
      </c>
      <c r="F90" s="7">
        <f>'[1]Discounts per kWh'!Z93</f>
        <v>-0.48843246343731339</v>
      </c>
      <c r="G90" s="7">
        <f>'[1]Discounts per kWh'!AA93</f>
        <v>-1.2143921973310865</v>
      </c>
      <c r="H90" s="7">
        <f>'[1]Discounts per kWh'!AB93</f>
        <v>-0.75815541085144489</v>
      </c>
      <c r="I90" s="7">
        <f>'[1]Discounts per kWh'!AC93</f>
        <v>-0.74849243327540183</v>
      </c>
      <c r="J90" s="7">
        <f>'[1]Discounts per kWh'!AD93</f>
        <v>-1.1696814002505584</v>
      </c>
      <c r="K90" s="7">
        <f>'[1]Discounts per kWh'!AE93</f>
        <v>-1.0573907016088437</v>
      </c>
      <c r="L90" s="7">
        <f>'[1]Discounts per kWh'!AF93</f>
        <v>-0.87261960641101899</v>
      </c>
      <c r="M90" s="7">
        <f>'[1]Discounts per kWh'!AG93</f>
        <v>-0.86543844047911411</v>
      </c>
      <c r="N90" s="7">
        <f>'[1]Discounts per kWh'!AH93</f>
        <v>-0.62039637161718042</v>
      </c>
      <c r="O90" s="7">
        <f>'[1]Discounts per kWh'!AI93</f>
        <v>-0.58167635387643057</v>
      </c>
      <c r="P90" s="7">
        <f>'[1]Discounts per kWh'!AJ93</f>
        <v>-0.6840362718816112</v>
      </c>
      <c r="Q90" s="7">
        <f>'[1]Discounts per kWh'!AK93</f>
        <v>-0.80581866666069946</v>
      </c>
      <c r="R90" s="2">
        <f>'[2]Discounts per kWh'!X93</f>
        <v>-0.96495691489880142</v>
      </c>
      <c r="S90" s="2">
        <f>'[2]Discounts per kWh'!Y93</f>
        <v>-0.66538240920711222</v>
      </c>
      <c r="T90" s="2">
        <f>'[2]Discounts per kWh'!Z93</f>
        <v>-0.49995749213575608</v>
      </c>
      <c r="U90" s="2">
        <f>'[2]Discounts per kWh'!AA93</f>
        <v>-1.1939461316142814</v>
      </c>
      <c r="V90" s="2">
        <f>'[2]Discounts per kWh'!AB93</f>
        <v>-0.78695396380942695</v>
      </c>
      <c r="W90" s="2">
        <f>'[2]Discounts per kWh'!AC93</f>
        <v>-0.74116547039098923</v>
      </c>
      <c r="X90" s="2">
        <f>'[2]Discounts per kWh'!AD93</f>
        <v>-1.2082950434055113</v>
      </c>
      <c r="Y90" s="2">
        <f>'[2]Discounts per kWh'!AE93</f>
        <v>-1.0966018765729866</v>
      </c>
      <c r="Z90" s="2">
        <f>'[2]Discounts per kWh'!AF93</f>
        <v>-0.92935548899920251</v>
      </c>
      <c r="AA90" s="2">
        <f>'[2]Discounts per kWh'!AG93</f>
        <v>-0.89697104383588189</v>
      </c>
      <c r="AB90" s="2">
        <f>'[2]Discounts per kWh'!AH93</f>
        <v>-0.61240848268000259</v>
      </c>
      <c r="AC90" s="2">
        <f>'[2]Discounts per kWh'!AI93</f>
        <v>-0.57174728834632216</v>
      </c>
      <c r="AD90" s="2">
        <f>'[2]Discounts per kWh'!AJ93</f>
        <v>-0.6786868404270866</v>
      </c>
      <c r="AE90" s="2">
        <f>'[2]Discounts per kWh'!AK93</f>
        <v>-0.80946170682847896</v>
      </c>
      <c r="AF90" s="7">
        <f t="shared" si="19"/>
        <v>-5.4349181270010094E-2</v>
      </c>
      <c r="AG90" s="7">
        <f t="shared" si="20"/>
        <v>2.747365193480944E-2</v>
      </c>
      <c r="AH90" s="7">
        <f t="shared" si="21"/>
        <v>-1.1525028698442685E-2</v>
      </c>
      <c r="AI90" s="7">
        <f t="shared" si="22"/>
        <v>2.0446065716805073E-2</v>
      </c>
      <c r="AJ90" s="7">
        <f t="shared" si="23"/>
        <v>-2.879855295798206E-2</v>
      </c>
      <c r="AK90" s="7">
        <f t="shared" si="24"/>
        <v>7.3269628844125911E-3</v>
      </c>
      <c r="AL90" s="7">
        <f t="shared" si="25"/>
        <v>-3.8613643154952859E-2</v>
      </c>
      <c r="AM90" s="7">
        <f t="shared" si="26"/>
        <v>-3.9211174964142836E-2</v>
      </c>
      <c r="AN90" s="7">
        <f t="shared" si="27"/>
        <v>-5.6735882588183517E-2</v>
      </c>
      <c r="AO90" s="7">
        <f t="shared" si="28"/>
        <v>-3.1532603356767774E-2</v>
      </c>
      <c r="AP90" s="7">
        <f t="shared" si="29"/>
        <v>7.9878889371778339E-3</v>
      </c>
      <c r="AQ90" s="7">
        <f t="shared" si="30"/>
        <v>9.9290655301084163E-3</v>
      </c>
      <c r="AR90" s="7">
        <f t="shared" si="31"/>
        <v>5.3494314545246002E-3</v>
      </c>
      <c r="AS90" s="7">
        <f t="shared" si="32"/>
        <v>-3.6430401677794988E-3</v>
      </c>
      <c r="AT90" s="68">
        <f t="shared" si="34"/>
        <v>5.9684515365828757E-2</v>
      </c>
      <c r="AU90" s="68">
        <f t="shared" si="35"/>
        <v>-3.9652755421564906E-2</v>
      </c>
      <c r="AV90" s="68">
        <f t="shared" si="36"/>
        <v>2.3595951459360432E-2</v>
      </c>
      <c r="AW90" s="68">
        <f t="shared" si="37"/>
        <v>-1.6836460051159855E-2</v>
      </c>
      <c r="AX90" s="68">
        <f t="shared" si="38"/>
        <v>3.7985025953504579E-2</v>
      </c>
      <c r="AY90" s="68">
        <f t="shared" si="39"/>
        <v>-9.7889605274295317E-3</v>
      </c>
      <c r="AZ90" s="68">
        <f t="shared" si="40"/>
        <v>3.3012103250236687E-2</v>
      </c>
      <c r="BA90" s="68">
        <f t="shared" si="41"/>
        <v>3.708295798750845E-2</v>
      </c>
      <c r="BB90" s="68">
        <f t="shared" si="42"/>
        <v>6.5017886569763747E-2</v>
      </c>
      <c r="BC90" s="68">
        <f t="shared" si="43"/>
        <v>3.6435408784605244E-2</v>
      </c>
      <c r="BD90" s="68">
        <f t="shared" si="44"/>
        <v>-1.2875460435650021E-2</v>
      </c>
      <c r="BE90" s="68">
        <f t="shared" si="45"/>
        <v>-1.7069742415930688E-2</v>
      </c>
      <c r="BF90" s="68">
        <f t="shared" si="46"/>
        <v>-7.8203915120022283E-3</v>
      </c>
      <c r="BG90" s="68">
        <f t="shared" si="47"/>
        <v>4.5209180656936169E-3</v>
      </c>
    </row>
    <row r="91" spans="1:59" x14ac:dyDescent="0.25">
      <c r="A91" s="1" t="str">
        <f>'[2]Discounts %'!$E94</f>
        <v>0000</v>
      </c>
      <c r="B91" s="1" t="str">
        <f>'[2]Discounts per kWh'!$F94</f>
        <v>LV Generation Non-Intermittent</v>
      </c>
      <c r="C91" s="1" t="str">
        <f t="shared" si="33"/>
        <v>0000LV Generation Non-Intermittent</v>
      </c>
      <c r="D91" s="7">
        <f>'[1]Discounts per kWh'!X94</f>
        <v>-0.88958133773287817</v>
      </c>
      <c r="E91" s="7">
        <f>'[1]Discounts per kWh'!Y94</f>
        <v>-0.70587560530084559</v>
      </c>
      <c r="F91" s="7">
        <f>'[1]Discounts per kWh'!Z94</f>
        <v>-0.48725427286165685</v>
      </c>
      <c r="G91" s="7">
        <f>'[1]Discounts per kWh'!AA94</f>
        <v>-1.2815695054332588</v>
      </c>
      <c r="H91" s="7">
        <f>'[1]Discounts per kWh'!AB94</f>
        <v>-0.8118128311110161</v>
      </c>
      <c r="I91" s="7">
        <f>'[1]Discounts per kWh'!AC94</f>
        <v>-0.75820832842080199</v>
      </c>
      <c r="J91" s="7">
        <f>'[1]Discounts per kWh'!AD94</f>
        <v>-1.2269768165409074</v>
      </c>
      <c r="K91" s="7">
        <f>'[1]Discounts per kWh'!AE94</f>
        <v>-1.056851976579225</v>
      </c>
      <c r="L91" s="7">
        <f>'[1]Discounts per kWh'!AF94</f>
        <v>-0.84232978055374652</v>
      </c>
      <c r="M91" s="7">
        <f>'[1]Discounts per kWh'!AG94</f>
        <v>-1.2142151974449995</v>
      </c>
      <c r="N91" s="7">
        <f>'[1]Discounts per kWh'!AH94</f>
        <v>-0.66581489935219629</v>
      </c>
      <c r="O91" s="7">
        <f>'[1]Discounts per kWh'!AI94</f>
        <v>-0.61143835389785595</v>
      </c>
      <c r="P91" s="7">
        <f>'[1]Discounts per kWh'!AJ94</f>
        <v>-0.70893988484795634</v>
      </c>
      <c r="Q91" s="7">
        <f>'[1]Discounts per kWh'!AK94</f>
        <v>-0.75303106262261621</v>
      </c>
      <c r="R91" s="2">
        <f>'[2]Discounts per kWh'!X94</f>
        <v>-0.91680240653927858</v>
      </c>
      <c r="S91" s="2">
        <f>'[2]Discounts per kWh'!Y94</f>
        <v>-0.67897113989029945</v>
      </c>
      <c r="T91" s="2">
        <f>'[2]Discounts per kWh'!Z94</f>
        <v>-0.50528854444602522</v>
      </c>
      <c r="U91" s="2">
        <f>'[2]Discounts per kWh'!AA94</f>
        <v>-1.2333964323446225</v>
      </c>
      <c r="V91" s="2">
        <f>'[2]Discounts per kWh'!AB94</f>
        <v>-0.87344522783507628</v>
      </c>
      <c r="W91" s="2">
        <f>'[2]Discounts per kWh'!AC94</f>
        <v>-0.85633975815130858</v>
      </c>
      <c r="X91" s="2">
        <f>'[2]Discounts per kWh'!AD94</f>
        <v>-1.2420261709296985</v>
      </c>
      <c r="Y91" s="2">
        <f>'[2]Discounts per kWh'!AE94</f>
        <v>-1.158174954764883</v>
      </c>
      <c r="Z91" s="2">
        <f>'[2]Discounts per kWh'!AF94</f>
        <v>-0.96896978765865827</v>
      </c>
      <c r="AA91" s="2">
        <f>'[2]Discounts per kWh'!AG94</f>
        <v>-1.3322266918613512</v>
      </c>
      <c r="AB91" s="2">
        <f>'[2]Discounts per kWh'!AH94</f>
        <v>-0.65388047881184297</v>
      </c>
      <c r="AC91" s="2">
        <f>'[2]Discounts per kWh'!AI94</f>
        <v>-0.59906470764525521</v>
      </c>
      <c r="AD91" s="2">
        <f>'[2]Discounts per kWh'!AJ94</f>
        <v>-0.68638861681420915</v>
      </c>
      <c r="AE91" s="2">
        <f>'[2]Discounts per kWh'!AK94</f>
        <v>-0.7637004492911833</v>
      </c>
      <c r="AF91" s="7">
        <f t="shared" si="19"/>
        <v>-2.7221068806400406E-2</v>
      </c>
      <c r="AG91" s="7">
        <f t="shared" si="20"/>
        <v>2.6904465410546141E-2</v>
      </c>
      <c r="AH91" s="7">
        <f t="shared" si="21"/>
        <v>-1.8034271584368378E-2</v>
      </c>
      <c r="AI91" s="7">
        <f t="shared" si="22"/>
        <v>4.8173073088636276E-2</v>
      </c>
      <c r="AJ91" s="7">
        <f t="shared" si="23"/>
        <v>-6.1632396724060179E-2</v>
      </c>
      <c r="AK91" s="7">
        <f t="shared" si="24"/>
        <v>-9.8131429730506592E-2</v>
      </c>
      <c r="AL91" s="7">
        <f t="shared" si="25"/>
        <v>-1.504935438879107E-2</v>
      </c>
      <c r="AM91" s="7">
        <f t="shared" si="26"/>
        <v>-0.10132297818565794</v>
      </c>
      <c r="AN91" s="7">
        <f t="shared" si="27"/>
        <v>-0.12664000710491174</v>
      </c>
      <c r="AO91" s="7">
        <f t="shared" si="28"/>
        <v>-0.11801149441635173</v>
      </c>
      <c r="AP91" s="7">
        <f t="shared" si="29"/>
        <v>1.1934420540353319E-2</v>
      </c>
      <c r="AQ91" s="7">
        <f t="shared" si="30"/>
        <v>1.2373646252600734E-2</v>
      </c>
      <c r="AR91" s="7">
        <f t="shared" si="31"/>
        <v>2.2551268033747185E-2</v>
      </c>
      <c r="AS91" s="7">
        <f t="shared" si="32"/>
        <v>-1.0669386668567094E-2</v>
      </c>
      <c r="AT91" s="68">
        <f t="shared" si="34"/>
        <v>3.0599864960942219E-2</v>
      </c>
      <c r="AU91" s="68">
        <f t="shared" si="35"/>
        <v>-3.8115023679107601E-2</v>
      </c>
      <c r="AV91" s="68">
        <f t="shared" si="36"/>
        <v>3.7012033734363452E-2</v>
      </c>
      <c r="AW91" s="68">
        <f t="shared" si="37"/>
        <v>-3.7589122466167343E-2</v>
      </c>
      <c r="AX91" s="68">
        <f t="shared" si="38"/>
        <v>7.5919466115991818E-2</v>
      </c>
      <c r="AY91" s="68">
        <f t="shared" si="39"/>
        <v>0.12942541785962039</v>
      </c>
      <c r="AZ91" s="68">
        <f t="shared" si="40"/>
        <v>1.226539424862012E-2</v>
      </c>
      <c r="BA91" s="68">
        <f t="shared" si="41"/>
        <v>9.5872440446784224E-2</v>
      </c>
      <c r="BB91" s="68">
        <f t="shared" si="42"/>
        <v>0.15034492431415492</v>
      </c>
      <c r="BC91" s="68">
        <f t="shared" si="43"/>
        <v>9.7191580754940526E-2</v>
      </c>
      <c r="BD91" s="68">
        <f t="shared" si="44"/>
        <v>-1.7924532106393078E-2</v>
      </c>
      <c r="BE91" s="68">
        <f t="shared" si="45"/>
        <v>-2.0236948130126324E-2</v>
      </c>
      <c r="BF91" s="68">
        <f t="shared" si="46"/>
        <v>-3.1809845257307914E-2</v>
      </c>
      <c r="BG91" s="68">
        <f t="shared" si="47"/>
        <v>1.4168587722541386E-2</v>
      </c>
    </row>
    <row r="92" spans="1:59" x14ac:dyDescent="0.25">
      <c r="A92" s="1" t="str">
        <f>'[2]Discounts %'!$E95</f>
        <v>0000</v>
      </c>
      <c r="B92" s="1" t="str">
        <f>'[2]Discounts per kWh'!$F95</f>
        <v>LV Sub Generation Intermittent</v>
      </c>
      <c r="C92" s="1" t="str">
        <f t="shared" si="33"/>
        <v>0000LV Sub Generation Intermittent</v>
      </c>
      <c r="D92" s="7">
        <f>'[1]Discounts per kWh'!X95</f>
        <v>-0.7320247191672884</v>
      </c>
      <c r="E92" s="7">
        <f>'[1]Discounts per kWh'!Y95</f>
        <v>-0.58941154347821856</v>
      </c>
      <c r="F92" s="7">
        <f>'[1]Discounts per kWh'!Z95</f>
        <v>-0.43410131999916801</v>
      </c>
      <c r="G92" s="7">
        <f>'[1]Discounts per kWh'!AA95</f>
        <v>-1.0594927001346077</v>
      </c>
      <c r="H92" s="7">
        <f>'[1]Discounts per kWh'!AB95</f>
        <v>-0.66266263433828221</v>
      </c>
      <c r="I92" s="7">
        <f>'[1]Discounts per kWh'!AC95</f>
        <v>-0.62405502362666498</v>
      </c>
      <c r="J92" s="7">
        <f>'[1]Discounts per kWh'!AD95</f>
        <v>-1.0714997249269103</v>
      </c>
      <c r="K92" s="7">
        <f>'[1]Discounts per kWh'!AE95</f>
        <v>-0.97916369206212472</v>
      </c>
      <c r="L92" s="7">
        <f>'[1]Discounts per kWh'!AF95</f>
        <v>-0.79235311143648623</v>
      </c>
      <c r="M92" s="7">
        <f>'[1]Discounts per kWh'!AG95</f>
        <v>-0.4132594195110979</v>
      </c>
      <c r="N92" s="7">
        <f>'[1]Discounts per kWh'!AH95</f>
        <v>-0.5378208789510257</v>
      </c>
      <c r="O92" s="7">
        <f>'[1]Discounts per kWh'!AI95</f>
        <v>-0.4935204242275586</v>
      </c>
      <c r="P92" s="7">
        <f>'[1]Discounts per kWh'!AJ95</f>
        <v>-0.6132255609342887</v>
      </c>
      <c r="Q92" s="7">
        <f>'[1]Discounts per kWh'!AK95</f>
        <v>-0.7569999999999999</v>
      </c>
      <c r="R92" s="2">
        <f>'[2]Discounts per kWh'!X95</f>
        <v>-0.77515553337867771</v>
      </c>
      <c r="S92" s="2">
        <f>'[2]Discounts per kWh'!Y95</f>
        <v>-0.59022583286737995</v>
      </c>
      <c r="T92" s="2">
        <f>'[2]Discounts per kWh'!Z95</f>
        <v>-0.45179759280631221</v>
      </c>
      <c r="U92" s="2">
        <f>'[2]Discounts per kWh'!AA95</f>
        <v>-1.0780000000000001</v>
      </c>
      <c r="V92" s="2">
        <f>'[2]Discounts per kWh'!AB95</f>
        <v>-0.69495834820852909</v>
      </c>
      <c r="W92" s="2">
        <f>'[2]Discounts per kWh'!AC95</f>
        <v>-0.62109308668859231</v>
      </c>
      <c r="X92" s="2">
        <f>'[2]Discounts per kWh'!AD95</f>
        <v>-1.0958851665378959</v>
      </c>
      <c r="Y92" s="2">
        <f>'[2]Discounts per kWh'!AE95</f>
        <v>-1.0294354516268556</v>
      </c>
      <c r="Z92" s="2">
        <f>'[2]Discounts per kWh'!AF95</f>
        <v>-0.84032075328756528</v>
      </c>
      <c r="AA92" s="2">
        <f>'[2]Discounts per kWh'!AG95</f>
        <v>-0.63611287365221925</v>
      </c>
      <c r="AB92" s="2">
        <f>'[2]Discounts per kWh'!AH95</f>
        <v>-0.53840190885454042</v>
      </c>
      <c r="AC92" s="2">
        <f>'[2]Discounts per kWh'!AI95</f>
        <v>-0.48957065817621875</v>
      </c>
      <c r="AD92" s="2">
        <f>'[2]Discounts per kWh'!AJ95</f>
        <v>-0.60927385670359202</v>
      </c>
      <c r="AE92" s="2">
        <f>'[2]Discounts per kWh'!AK95</f>
        <v>-0.75717785648827995</v>
      </c>
      <c r="AF92" s="7">
        <f t="shared" si="19"/>
        <v>-4.3130814211389312E-2</v>
      </c>
      <c r="AG92" s="7">
        <f t="shared" si="20"/>
        <v>-8.1428938916139337E-4</v>
      </c>
      <c r="AH92" s="7">
        <f t="shared" si="21"/>
        <v>-1.7696272807144198E-2</v>
      </c>
      <c r="AI92" s="7">
        <f t="shared" si="22"/>
        <v>-1.8507299865392346E-2</v>
      </c>
      <c r="AJ92" s="7">
        <f t="shared" si="23"/>
        <v>-3.2295713870246878E-2</v>
      </c>
      <c r="AK92" s="7">
        <f t="shared" si="24"/>
        <v>2.9619369380726734E-3</v>
      </c>
      <c r="AL92" s="7">
        <f t="shared" si="25"/>
        <v>-2.4385441610985659E-2</v>
      </c>
      <c r="AM92" s="7">
        <f t="shared" si="26"/>
        <v>-5.0271759564730845E-2</v>
      </c>
      <c r="AN92" s="7">
        <f t="shared" si="27"/>
        <v>-4.7967641851079046E-2</v>
      </c>
      <c r="AO92" s="7">
        <f t="shared" si="28"/>
        <v>-0.22285345414112134</v>
      </c>
      <c r="AP92" s="7">
        <f t="shared" si="29"/>
        <v>-5.8102990351471817E-4</v>
      </c>
      <c r="AQ92" s="7">
        <f t="shared" si="30"/>
        <v>3.9497660513398425E-3</v>
      </c>
      <c r="AR92" s="7">
        <f t="shared" si="31"/>
        <v>3.9517042306966843E-3</v>
      </c>
      <c r="AS92" s="7">
        <f t="shared" si="32"/>
        <v>-1.7785648828005929E-4</v>
      </c>
      <c r="AT92" s="68">
        <f t="shared" si="34"/>
        <v>5.8919887651406891E-2</v>
      </c>
      <c r="AU92" s="68">
        <f t="shared" si="35"/>
        <v>1.3815294223050538E-3</v>
      </c>
      <c r="AV92" s="68">
        <f t="shared" si="36"/>
        <v>4.0765305222241928E-2</v>
      </c>
      <c r="AW92" s="68">
        <f t="shared" si="37"/>
        <v>1.7468076809817573E-2</v>
      </c>
      <c r="AX92" s="68">
        <f t="shared" si="38"/>
        <v>4.8736283286134795E-2</v>
      </c>
      <c r="AY92" s="68">
        <f t="shared" si="39"/>
        <v>-4.7462752897325031E-3</v>
      </c>
      <c r="AZ92" s="68">
        <f t="shared" si="40"/>
        <v>2.275823413081049E-2</v>
      </c>
      <c r="BA92" s="68">
        <f t="shared" si="41"/>
        <v>5.1341527440481594E-2</v>
      </c>
      <c r="BB92" s="68">
        <f t="shared" si="42"/>
        <v>6.0538213529718755E-2</v>
      </c>
      <c r="BC92" s="68">
        <f t="shared" si="43"/>
        <v>0.53925801474716706</v>
      </c>
      <c r="BD92" s="68">
        <f t="shared" si="44"/>
        <v>1.0803409206573908E-3</v>
      </c>
      <c r="BE92" s="68">
        <f t="shared" si="45"/>
        <v>-8.0032473985689294E-3</v>
      </c>
      <c r="BF92" s="68">
        <f t="shared" si="46"/>
        <v>-6.4441283639188295E-3</v>
      </c>
      <c r="BG92" s="68">
        <f t="shared" si="47"/>
        <v>2.3494912586533595E-4</v>
      </c>
    </row>
    <row r="93" spans="1:59" x14ac:dyDescent="0.25">
      <c r="A93" s="1" t="str">
        <f>'[2]Discounts %'!$E96</f>
        <v>0000</v>
      </c>
      <c r="B93" s="1" t="str">
        <f>'[2]Discounts per kWh'!$F96</f>
        <v>LV Sub Generation Non-Intermittent</v>
      </c>
      <c r="C93" s="1" t="str">
        <f t="shared" si="33"/>
        <v>0000LV Sub Generation Non-Intermittent</v>
      </c>
      <c r="D93" s="7">
        <f>'[1]Discounts per kWh'!X96</f>
        <v>-0.69640121813663736</v>
      </c>
      <c r="E93" s="7">
        <f>'[1]Discounts per kWh'!Y96</f>
        <v>-0.59651423565048634</v>
      </c>
      <c r="F93" s="7">
        <f>'[1]Discounts per kWh'!Z96</f>
        <v>-0.44145054938565476</v>
      </c>
      <c r="G93" s="7">
        <f>'[1]Discounts per kWh'!AA96</f>
        <v>-1.1167645195860516</v>
      </c>
      <c r="H93" s="7">
        <f>'[1]Discounts per kWh'!AB96</f>
        <v>-0.71128243118166878</v>
      </c>
      <c r="I93" s="7">
        <f>'[1]Discounts per kWh'!AC96</f>
        <v>-0.70879929946703257</v>
      </c>
      <c r="J93" s="7">
        <f>'[1]Discounts per kWh'!AD96</f>
        <v>-1.0700541228552241</v>
      </c>
      <c r="K93" s="7">
        <f>'[1]Discounts per kWh'!AE96</f>
        <v>-0.93846918620401831</v>
      </c>
      <c r="L93" s="7">
        <f>'[1]Discounts per kWh'!AF96</f>
        <v>-0.75050271245502365</v>
      </c>
      <c r="M93" s="7">
        <f>'[1]Discounts per kWh'!AG96</f>
        <v>-1.0879474142109682</v>
      </c>
      <c r="N93" s="7">
        <f>'[1]Discounts per kWh'!AH96</f>
        <v>-0.56707782998920364</v>
      </c>
      <c r="O93" s="7">
        <f>'[1]Discounts per kWh'!AI96</f>
        <v>-0.50615819443871479</v>
      </c>
      <c r="P93" s="7">
        <f>'[1]Discounts per kWh'!AJ96</f>
        <v>-0.63813463549838456</v>
      </c>
      <c r="Q93" s="7">
        <f>'[1]Discounts per kWh'!AK96</f>
        <v>-0.68916309126139585</v>
      </c>
      <c r="R93" s="2">
        <f>'[2]Discounts per kWh'!X96</f>
        <v>-0.80577533182188699</v>
      </c>
      <c r="S93" s="2">
        <f>'[2]Discounts per kWh'!Y96</f>
        <v>-0.59523499530054136</v>
      </c>
      <c r="T93" s="2">
        <f>'[2]Discounts per kWh'!Z96</f>
        <v>-0.44792490529766948</v>
      </c>
      <c r="U93" s="2">
        <f>'[2]Discounts per kWh'!AA96</f>
        <v>-1.0981683612420061</v>
      </c>
      <c r="V93" s="2">
        <f>'[2]Discounts per kWh'!AB96</f>
        <v>-0.77242260235117077</v>
      </c>
      <c r="W93" s="2">
        <f>'[2]Discounts per kWh'!AC96</f>
        <v>-0.67238316721912494</v>
      </c>
      <c r="X93" s="2">
        <f>'[2]Discounts per kWh'!AD96</f>
        <v>-1.0810208352958648</v>
      </c>
      <c r="Y93" s="2">
        <f>'[2]Discounts per kWh'!AE96</f>
        <v>-1.0301044040439471</v>
      </c>
      <c r="Z93" s="2">
        <f>'[2]Discounts per kWh'!AF96</f>
        <v>-0.8608887160189943</v>
      </c>
      <c r="AA93" s="2">
        <f>'[2]Discounts per kWh'!AG96</f>
        <v>-1.1936867431763822</v>
      </c>
      <c r="AB93" s="2">
        <f>'[2]Discounts per kWh'!AH96</f>
        <v>-0.51387042355208468</v>
      </c>
      <c r="AC93" s="2">
        <f>'[2]Discounts per kWh'!AI96</f>
        <v>-0.49805471672664303</v>
      </c>
      <c r="AD93" s="2">
        <f>'[2]Discounts per kWh'!AJ96</f>
        <v>-0.6306043327224794</v>
      </c>
      <c r="AE93" s="2">
        <f>'[2]Discounts per kWh'!AK96</f>
        <v>-0.68561271815999614</v>
      </c>
      <c r="AF93" s="7">
        <f t="shared" si="19"/>
        <v>-0.10937411368524963</v>
      </c>
      <c r="AG93" s="7">
        <f t="shared" si="20"/>
        <v>1.2792403499449767E-3</v>
      </c>
      <c r="AH93" s="7">
        <f t="shared" si="21"/>
        <v>-6.4743559120147287E-3</v>
      </c>
      <c r="AI93" s="7">
        <f t="shared" si="22"/>
        <v>1.8596158344045488E-2</v>
      </c>
      <c r="AJ93" s="7">
        <f t="shared" si="23"/>
        <v>-6.1140171169501989E-2</v>
      </c>
      <c r="AK93" s="7">
        <f t="shared" si="24"/>
        <v>3.6416132247907629E-2</v>
      </c>
      <c r="AL93" s="7">
        <f t="shared" si="25"/>
        <v>-1.0966712440640736E-2</v>
      </c>
      <c r="AM93" s="7">
        <f t="shared" si="26"/>
        <v>-9.1635217839928784E-2</v>
      </c>
      <c r="AN93" s="7">
        <f t="shared" si="27"/>
        <v>-0.11038600356397066</v>
      </c>
      <c r="AO93" s="7">
        <f t="shared" si="28"/>
        <v>-0.10573932896541405</v>
      </c>
      <c r="AP93" s="7">
        <f t="shared" si="29"/>
        <v>5.3207406437118965E-2</v>
      </c>
      <c r="AQ93" s="7">
        <f t="shared" si="30"/>
        <v>8.1034777120717605E-3</v>
      </c>
      <c r="AR93" s="7">
        <f t="shared" si="31"/>
        <v>7.5303027759051622E-3</v>
      </c>
      <c r="AS93" s="7">
        <f t="shared" si="32"/>
        <v>3.5503731013997175E-3</v>
      </c>
      <c r="AT93" s="68">
        <f t="shared" si="34"/>
        <v>0.15705617801459659</v>
      </c>
      <c r="AU93" s="68">
        <f t="shared" si="35"/>
        <v>-2.1445261043099698E-3</v>
      </c>
      <c r="AV93" s="68">
        <f t="shared" si="36"/>
        <v>1.4666095491385785E-2</v>
      </c>
      <c r="AW93" s="68">
        <f t="shared" si="37"/>
        <v>-1.6651816938935776E-2</v>
      </c>
      <c r="AX93" s="68">
        <f t="shared" si="38"/>
        <v>8.5957656887333075E-2</v>
      </c>
      <c r="AY93" s="68">
        <f t="shared" si="39"/>
        <v>-5.1377212527283833E-2</v>
      </c>
      <c r="AZ93" s="68">
        <f t="shared" si="40"/>
        <v>1.0248745560064075E-2</v>
      </c>
      <c r="BA93" s="68">
        <f t="shared" si="41"/>
        <v>9.7643288865541675E-2</v>
      </c>
      <c r="BB93" s="68">
        <f t="shared" si="42"/>
        <v>0.1470827509775135</v>
      </c>
      <c r="BC93" s="68">
        <f t="shared" si="43"/>
        <v>9.7191580754940526E-2</v>
      </c>
      <c r="BD93" s="68">
        <f t="shared" si="44"/>
        <v>-9.3827343661331206E-2</v>
      </c>
      <c r="BE93" s="68">
        <f t="shared" si="45"/>
        <v>-1.6009772836055355E-2</v>
      </c>
      <c r="BF93" s="68">
        <f t="shared" si="46"/>
        <v>-1.1800492179873577E-2</v>
      </c>
      <c r="BG93" s="68">
        <f t="shared" si="47"/>
        <v>-5.1517168380293887E-3</v>
      </c>
    </row>
    <row r="94" spans="1:59" x14ac:dyDescent="0.25">
      <c r="A94" s="1" t="str">
        <f>'[2]Discounts %'!$E97</f>
        <v>0000</v>
      </c>
      <c r="B94" s="1" t="str">
        <f>'[2]Discounts per kWh'!$F97</f>
        <v>HV Generation Intermittent</v>
      </c>
      <c r="C94" s="1" t="str">
        <f t="shared" si="33"/>
        <v>0000HV Generation Intermittent</v>
      </c>
      <c r="D94" s="7">
        <f>'[1]Discounts per kWh'!X97</f>
        <v>-0.53103017784499473</v>
      </c>
      <c r="E94" s="7">
        <f>'[1]Discounts per kWh'!Y97</f>
        <v>-0.39106604299708397</v>
      </c>
      <c r="F94" s="7">
        <f>'[1]Discounts per kWh'!Z97</f>
        <v>-0.30570792110037759</v>
      </c>
      <c r="G94" s="7">
        <f>'[1]Discounts per kWh'!AA97</f>
        <v>-0.49099343115223304</v>
      </c>
      <c r="H94" s="7">
        <f>'[1]Discounts per kWh'!AB97</f>
        <v>-0.45304659554760635</v>
      </c>
      <c r="I94" s="7">
        <f>'[1]Discounts per kWh'!AC97</f>
        <v>-0.39524990326845216</v>
      </c>
      <c r="J94" s="7">
        <f>'[1]Discounts per kWh'!AD97</f>
        <v>-0.68472758206949036</v>
      </c>
      <c r="K94" s="7">
        <f>'[1]Discounts per kWh'!AE97</f>
        <v>-0.57510740365715052</v>
      </c>
      <c r="L94" s="7">
        <f>'[1]Discounts per kWh'!AF97</f>
        <v>-0.53217146884227318</v>
      </c>
      <c r="M94" s="7">
        <f>'[1]Discounts per kWh'!AG97</f>
        <v>-0.55680106848549371</v>
      </c>
      <c r="N94" s="7">
        <f>'[1]Discounts per kWh'!AH97</f>
        <v>-0.33233138435731086</v>
      </c>
      <c r="O94" s="7">
        <f>'[1]Discounts per kWh'!AI97</f>
        <v>-0.24315752090128398</v>
      </c>
      <c r="P94" s="7">
        <f>'[1]Discounts per kWh'!AJ97</f>
        <v>-0.38984741182086968</v>
      </c>
      <c r="Q94" s="7">
        <f>'[1]Discounts per kWh'!AK97</f>
        <v>-0.50966396408671288</v>
      </c>
      <c r="R94" s="2">
        <f>'[2]Discounts per kWh'!X97</f>
        <v>-0.56189220458747458</v>
      </c>
      <c r="S94" s="2">
        <f>'[2]Discounts per kWh'!Y97</f>
        <v>-0.37298829139776213</v>
      </c>
      <c r="T94" s="2">
        <f>'[2]Discounts per kWh'!Z97</f>
        <v>-0.30140179438738451</v>
      </c>
      <c r="U94" s="2">
        <f>'[2]Discounts per kWh'!AA97</f>
        <v>-0.46752598922835598</v>
      </c>
      <c r="V94" s="2">
        <f>'[2]Discounts per kWh'!AB97</f>
        <v>-0.43285462755333176</v>
      </c>
      <c r="W94" s="2">
        <f>'[2]Discounts per kWh'!AC97</f>
        <v>-0.38585648076215101</v>
      </c>
      <c r="X94" s="2">
        <f>'[2]Discounts per kWh'!AD97</f>
        <v>-0.70547638335617746</v>
      </c>
      <c r="Y94" s="2">
        <f>'[2]Discounts per kWh'!AE97</f>
        <v>-0.58852587403417367</v>
      </c>
      <c r="Z94" s="2">
        <f>'[2]Discounts per kWh'!AF97</f>
        <v>-0.56798702531694667</v>
      </c>
      <c r="AA94" s="2">
        <f>'[2]Discounts per kWh'!AG97</f>
        <v>-0.59472801138841347</v>
      </c>
      <c r="AB94" s="2">
        <f>'[2]Discounts per kWh'!AH97</f>
        <v>-0.33159643501075253</v>
      </c>
      <c r="AC94" s="2">
        <f>'[2]Discounts per kWh'!AI97</f>
        <v>-0.24783836709180984</v>
      </c>
      <c r="AD94" s="2">
        <f>'[2]Discounts per kWh'!AJ97</f>
        <v>-0.3834980439106726</v>
      </c>
      <c r="AE94" s="2">
        <f>'[2]Discounts per kWh'!AK97</f>
        <v>-0.50706237466955906</v>
      </c>
      <c r="AF94" s="7">
        <f t="shared" si="19"/>
        <v>-3.0862026742479842E-2</v>
      </c>
      <c r="AG94" s="7">
        <f t="shared" si="20"/>
        <v>1.8077751599321845E-2</v>
      </c>
      <c r="AH94" s="7">
        <f t="shared" si="21"/>
        <v>4.3061267129930747E-3</v>
      </c>
      <c r="AI94" s="7">
        <f t="shared" si="22"/>
        <v>2.3467441923877064E-2</v>
      </c>
      <c r="AJ94" s="7">
        <f t="shared" si="23"/>
        <v>2.0191967994274584E-2</v>
      </c>
      <c r="AK94" s="7">
        <f t="shared" si="24"/>
        <v>9.3934225063011523E-3</v>
      </c>
      <c r="AL94" s="7">
        <f t="shared" si="25"/>
        <v>-2.0748801286687102E-2</v>
      </c>
      <c r="AM94" s="7">
        <f t="shared" si="26"/>
        <v>-1.3418470377023151E-2</v>
      </c>
      <c r="AN94" s="7">
        <f t="shared" si="27"/>
        <v>-3.5815556474673493E-2</v>
      </c>
      <c r="AO94" s="7">
        <f t="shared" si="28"/>
        <v>-3.7926942902919758E-2</v>
      </c>
      <c r="AP94" s="7">
        <f t="shared" si="29"/>
        <v>7.3494934655832234E-4</v>
      </c>
      <c r="AQ94" s="7">
        <f t="shared" si="30"/>
        <v>-4.6808461905258614E-3</v>
      </c>
      <c r="AR94" s="7">
        <f t="shared" si="31"/>
        <v>6.349367910197079E-3</v>
      </c>
      <c r="AS94" s="7">
        <f t="shared" si="32"/>
        <v>2.6015894171538267E-3</v>
      </c>
      <c r="AT94" s="68">
        <f t="shared" si="34"/>
        <v>5.811727474269518E-2</v>
      </c>
      <c r="AU94" s="68">
        <f t="shared" si="35"/>
        <v>-4.6226850740545236E-2</v>
      </c>
      <c r="AV94" s="68">
        <f t="shared" si="36"/>
        <v>-1.4085754459660142E-2</v>
      </c>
      <c r="AW94" s="68">
        <f t="shared" si="37"/>
        <v>-4.7795836837990116E-2</v>
      </c>
      <c r="AX94" s="68">
        <f t="shared" si="38"/>
        <v>-4.4569296387423803E-2</v>
      </c>
      <c r="AY94" s="68">
        <f t="shared" si="39"/>
        <v>-2.3765780658322331E-2</v>
      </c>
      <c r="AZ94" s="68">
        <f t="shared" si="40"/>
        <v>3.0302271779350326E-2</v>
      </c>
      <c r="BA94" s="68">
        <f t="shared" si="41"/>
        <v>2.333211203975832E-2</v>
      </c>
      <c r="BB94" s="68">
        <f t="shared" si="42"/>
        <v>6.7300782870959641E-2</v>
      </c>
      <c r="BC94" s="68">
        <f t="shared" si="43"/>
        <v>6.8115786857380761E-2</v>
      </c>
      <c r="BD94" s="68">
        <f t="shared" si="44"/>
        <v>-2.2114954564993205E-3</v>
      </c>
      <c r="BE94" s="68">
        <f t="shared" si="45"/>
        <v>1.9250262846799506E-2</v>
      </c>
      <c r="BF94" s="68">
        <f t="shared" si="46"/>
        <v>-1.6286802778915303E-2</v>
      </c>
      <c r="BG94" s="68">
        <f t="shared" si="47"/>
        <v>-5.1045190566213925E-3</v>
      </c>
    </row>
    <row r="95" spans="1:59" x14ac:dyDescent="0.25">
      <c r="A95" s="1" t="str">
        <f>'[2]Discounts %'!$E98</f>
        <v>0000</v>
      </c>
      <c r="B95" s="1" t="str">
        <f>'[2]Discounts per kWh'!$F98</f>
        <v>HV Generation Non-Intermittent</v>
      </c>
      <c r="C95" s="1" t="str">
        <f t="shared" si="33"/>
        <v>0000HV Generation Non-Intermittent</v>
      </c>
      <c r="D95" s="7">
        <f>'[1]Discounts per kWh'!X98</f>
        <v>-0.56715241951914463</v>
      </c>
      <c r="E95" s="7">
        <f>'[1]Discounts per kWh'!Y98</f>
        <v>-0.42524227275318538</v>
      </c>
      <c r="F95" s="7">
        <f>'[1]Discounts per kWh'!Z98</f>
        <v>-0.40151302696619445</v>
      </c>
      <c r="G95" s="7">
        <f>'[1]Discounts per kWh'!AA98</f>
        <v>-0.54056387241979031</v>
      </c>
      <c r="H95" s="7">
        <f>'[1]Discounts per kWh'!AB98</f>
        <v>-0.5099022658648551</v>
      </c>
      <c r="I95" s="7">
        <f>'[1]Discounts per kWh'!AC98</f>
        <v>-0.40596410846816694</v>
      </c>
      <c r="J95" s="7">
        <f>'[1]Discounts per kWh'!AD98</f>
        <v>-0.6959227372077984</v>
      </c>
      <c r="K95" s="7">
        <f>'[1]Discounts per kWh'!AE98</f>
        <v>-0.78423879369916949</v>
      </c>
      <c r="L95" s="7">
        <f>'[1]Discounts per kWh'!AF98</f>
        <v>-0.64407972376550238</v>
      </c>
      <c r="M95" s="7">
        <f>'[1]Discounts per kWh'!AG98</f>
        <v>-0.65852375676766284</v>
      </c>
      <c r="N95" s="7">
        <f>'[1]Discounts per kWh'!AH98</f>
        <v>-0.37322385856976875</v>
      </c>
      <c r="O95" s="7">
        <f>'[1]Discounts per kWh'!AI98</f>
        <v>-0.26411787861678532</v>
      </c>
      <c r="P95" s="7">
        <f>'[1]Discounts per kWh'!AJ98</f>
        <v>-0.4692179549646443</v>
      </c>
      <c r="Q95" s="7">
        <f>'[1]Discounts per kWh'!AK98</f>
        <v>-0.68989735383057349</v>
      </c>
      <c r="R95" s="2">
        <f>'[2]Discounts per kWh'!X98</f>
        <v>-0.65873323059997235</v>
      </c>
      <c r="S95" s="2">
        <f>'[2]Discounts per kWh'!Y98</f>
        <v>-0.41522532294870979</v>
      </c>
      <c r="T95" s="2">
        <f>'[2]Discounts per kWh'!Z98</f>
        <v>-0.40691626228147476</v>
      </c>
      <c r="U95" s="2">
        <f>'[2]Discounts per kWh'!AA98</f>
        <v>-0.61317055481964811</v>
      </c>
      <c r="V95" s="2">
        <f>'[2]Discounts per kWh'!AB98</f>
        <v>-0.46264430882774593</v>
      </c>
      <c r="W95" s="2">
        <f>'[2]Discounts per kWh'!AC98</f>
        <v>-0.40088683721827273</v>
      </c>
      <c r="X95" s="2">
        <f>'[2]Discounts per kWh'!AD98</f>
        <v>-0.824233426229523</v>
      </c>
      <c r="Y95" s="2">
        <f>'[2]Discounts per kWh'!AE98</f>
        <v>-0.77449905945331432</v>
      </c>
      <c r="Z95" s="2">
        <f>'[2]Discounts per kWh'!AF98</f>
        <v>-0.69585972897220105</v>
      </c>
      <c r="AA95" s="2">
        <f>'[2]Discounts per kWh'!AG98</f>
        <v>-0.68246300507827606</v>
      </c>
      <c r="AB95" s="2">
        <f>'[2]Discounts per kWh'!AH98</f>
        <v>-0.37555982563644319</v>
      </c>
      <c r="AC95" s="2">
        <f>'[2]Discounts per kWh'!AI98</f>
        <v>-0.26957497236968414</v>
      </c>
      <c r="AD95" s="2">
        <f>'[2]Discounts per kWh'!AJ98</f>
        <v>-0.4906185332897135</v>
      </c>
      <c r="AE95" s="2">
        <f>'[2]Discounts per kWh'!AK98</f>
        <v>-0.7502246820198557</v>
      </c>
      <c r="AF95" s="7">
        <f t="shared" si="19"/>
        <v>-9.1580811080827718E-2</v>
      </c>
      <c r="AG95" s="7">
        <f t="shared" si="20"/>
        <v>1.0016949804475594E-2</v>
      </c>
      <c r="AH95" s="7">
        <f t="shared" si="21"/>
        <v>-5.4032353152803081E-3</v>
      </c>
      <c r="AI95" s="7">
        <f t="shared" si="22"/>
        <v>-7.2606682399857791E-2</v>
      </c>
      <c r="AJ95" s="7">
        <f t="shared" si="23"/>
        <v>4.7257957037109166E-2</v>
      </c>
      <c r="AK95" s="7">
        <f t="shared" si="24"/>
        <v>5.0772712498942107E-3</v>
      </c>
      <c r="AL95" s="7">
        <f t="shared" si="25"/>
        <v>-0.1283106890217246</v>
      </c>
      <c r="AM95" s="7">
        <f t="shared" si="26"/>
        <v>9.7397342458551694E-3</v>
      </c>
      <c r="AN95" s="7">
        <f t="shared" si="27"/>
        <v>-5.1780005206698676E-2</v>
      </c>
      <c r="AO95" s="7">
        <f t="shared" si="28"/>
        <v>-2.3939248310613226E-2</v>
      </c>
      <c r="AP95" s="7">
        <f t="shared" si="29"/>
        <v>-2.3359670666744381E-3</v>
      </c>
      <c r="AQ95" s="7">
        <f t="shared" si="30"/>
        <v>-5.4570937528988228E-3</v>
      </c>
      <c r="AR95" s="7">
        <f t="shared" si="31"/>
        <v>-2.1400578325069197E-2</v>
      </c>
      <c r="AS95" s="7">
        <f t="shared" si="32"/>
        <v>-6.0327328189282214E-2</v>
      </c>
      <c r="AT95" s="68">
        <f t="shared" si="34"/>
        <v>0.16147477808253685</v>
      </c>
      <c r="AU95" s="68">
        <f t="shared" si="35"/>
        <v>-2.355586555311618E-2</v>
      </c>
      <c r="AV95" s="68">
        <f t="shared" si="36"/>
        <v>1.345718557653482E-2</v>
      </c>
      <c r="AW95" s="68">
        <f t="shared" si="37"/>
        <v>0.13431656480267515</v>
      </c>
      <c r="AX95" s="68">
        <f t="shared" si="38"/>
        <v>-9.2680421721511738E-2</v>
      </c>
      <c r="AY95" s="68">
        <f t="shared" si="39"/>
        <v>-1.250669983869359E-2</v>
      </c>
      <c r="AZ95" s="68">
        <f t="shared" si="40"/>
        <v>0.18437490566343112</v>
      </c>
      <c r="BA95" s="68">
        <f t="shared" si="41"/>
        <v>-1.2419347683521108E-2</v>
      </c>
      <c r="BB95" s="68">
        <f t="shared" si="42"/>
        <v>8.0393782471486139E-2</v>
      </c>
      <c r="BC95" s="68">
        <f t="shared" si="43"/>
        <v>3.6352900050437141E-2</v>
      </c>
      <c r="BD95" s="68">
        <f t="shared" si="44"/>
        <v>6.2588899745747717E-3</v>
      </c>
      <c r="BE95" s="68">
        <f t="shared" si="45"/>
        <v>2.0661584067985968E-2</v>
      </c>
      <c r="BF95" s="68">
        <f t="shared" si="46"/>
        <v>4.5609035414430669E-2</v>
      </c>
      <c r="BG95" s="68">
        <f t="shared" si="47"/>
        <v>8.7443918800850381E-2</v>
      </c>
    </row>
    <row r="96" spans="1:59" x14ac:dyDescent="0.25">
      <c r="A96" s="1" t="str">
        <f>'[2]Discounts %'!$E99</f>
        <v>132kV</v>
      </c>
      <c r="B96" s="1" t="str">
        <f>'[2]Discounts per kWh'!$F99</f>
        <v>Domestic Unrestricted</v>
      </c>
      <c r="C96" s="1" t="str">
        <f t="shared" si="33"/>
        <v>132kVDomestic Unrestricted</v>
      </c>
      <c r="D96" s="7">
        <f>'[1]Discounts per kWh'!X99</f>
        <v>1.9652246970647311</v>
      </c>
      <c r="E96" s="7">
        <f>'[1]Discounts per kWh'!Y99</f>
        <v>2.4407744362470609</v>
      </c>
      <c r="F96" s="7">
        <f>'[1]Discounts per kWh'!Z99</f>
        <v>2.2194282473373934</v>
      </c>
      <c r="G96" s="7">
        <f>'[1]Discounts per kWh'!AA99</f>
        <v>3.300501811327246</v>
      </c>
      <c r="H96" s="7">
        <f>'[1]Discounts per kWh'!AB99</f>
        <v>1.937239515002932</v>
      </c>
      <c r="I96" s="7">
        <f>'[1]Discounts per kWh'!AC99</f>
        <v>2.7912762718579325</v>
      </c>
      <c r="J96" s="7">
        <f>'[1]Discounts per kWh'!AD99</f>
        <v>2.7603956820038493</v>
      </c>
      <c r="K96" s="7">
        <f>'[1]Discounts per kWh'!AE99</f>
        <v>1.6450879212600866</v>
      </c>
      <c r="L96" s="7">
        <f>'[1]Discounts per kWh'!AF99</f>
        <v>1.868807491957114</v>
      </c>
      <c r="M96" s="7">
        <f>'[1]Discounts per kWh'!AG99</f>
        <v>1.5810173769079974</v>
      </c>
      <c r="N96" s="7">
        <f>'[1]Discounts per kWh'!AH99</f>
        <v>1.6675384463109195</v>
      </c>
      <c r="O96" s="7">
        <f>'[1]Discounts per kWh'!AI99</f>
        <v>2.0991046387560863</v>
      </c>
      <c r="P96" s="7">
        <f>'[1]Discounts per kWh'!AJ99</f>
        <v>2.7578985431681313</v>
      </c>
      <c r="Q96" s="7">
        <f>'[1]Discounts per kWh'!AK99</f>
        <v>2.8657931093107889</v>
      </c>
      <c r="R96" s="2">
        <f>'[2]Discounts per kWh'!X99</f>
        <v>2.1393470758604134</v>
      </c>
      <c r="S96" s="2">
        <f>'[2]Discounts per kWh'!Y99</f>
        <v>2.6499462695694782</v>
      </c>
      <c r="T96" s="2">
        <f>'[2]Discounts per kWh'!Z99</f>
        <v>2.3090824701446109</v>
      </c>
      <c r="U96" s="2">
        <f>'[2]Discounts per kWh'!AA99</f>
        <v>3.5215743483671944</v>
      </c>
      <c r="V96" s="2">
        <f>'[2]Discounts per kWh'!AB99</f>
        <v>1.9188357606119084</v>
      </c>
      <c r="W96" s="2">
        <f>'[2]Discounts per kWh'!AC99</f>
        <v>2.9669786267806644</v>
      </c>
      <c r="X96" s="2">
        <f>'[2]Discounts per kWh'!AD99</f>
        <v>3.1928252108463582</v>
      </c>
      <c r="Y96" s="2">
        <f>'[2]Discounts per kWh'!AE99</f>
        <v>1.7671346743101353</v>
      </c>
      <c r="Z96" s="2">
        <f>'[2]Discounts per kWh'!AF99</f>
        <v>2.0403650005662035</v>
      </c>
      <c r="AA96" s="2">
        <f>'[2]Discounts per kWh'!AG99</f>
        <v>1.7346789549707149</v>
      </c>
      <c r="AB96" s="2">
        <f>'[2]Discounts per kWh'!AH99</f>
        <v>1.76266644411049</v>
      </c>
      <c r="AC96" s="2">
        <f>'[2]Discounts per kWh'!AI99</f>
        <v>2.166589174002429</v>
      </c>
      <c r="AD96" s="2">
        <f>'[2]Discounts per kWh'!AJ99</f>
        <v>2.8065007742358965</v>
      </c>
      <c r="AE96" s="2">
        <f>'[2]Discounts per kWh'!AK99</f>
        <v>2.9687949767897095</v>
      </c>
      <c r="AF96" s="7">
        <f t="shared" si="19"/>
        <v>0.17412237879568226</v>
      </c>
      <c r="AG96" s="7">
        <f t="shared" si="20"/>
        <v>0.20917183332241729</v>
      </c>
      <c r="AH96" s="7">
        <f t="shared" si="21"/>
        <v>8.9654222807217465E-2</v>
      </c>
      <c r="AI96" s="7">
        <f t="shared" si="22"/>
        <v>0.22107253703994845</v>
      </c>
      <c r="AJ96" s="7">
        <f t="shared" si="23"/>
        <v>-1.8403754391023597E-2</v>
      </c>
      <c r="AK96" s="7">
        <f t="shared" si="24"/>
        <v>0.1757023549227319</v>
      </c>
      <c r="AL96" s="7">
        <f t="shared" si="25"/>
        <v>0.43242952884250885</v>
      </c>
      <c r="AM96" s="7">
        <f t="shared" si="26"/>
        <v>0.12204675305004864</v>
      </c>
      <c r="AN96" s="7">
        <f t="shared" si="27"/>
        <v>0.17155750860908947</v>
      </c>
      <c r="AO96" s="7">
        <f t="shared" si="28"/>
        <v>0.15366157806271752</v>
      </c>
      <c r="AP96" s="7">
        <f t="shared" si="29"/>
        <v>9.5127997799570485E-2</v>
      </c>
      <c r="AQ96" s="7">
        <f t="shared" si="30"/>
        <v>6.7484535246342681E-2</v>
      </c>
      <c r="AR96" s="7">
        <f t="shared" si="31"/>
        <v>4.8602231067765178E-2</v>
      </c>
      <c r="AS96" s="7">
        <f t="shared" si="32"/>
        <v>0.10300186747892059</v>
      </c>
      <c r="AT96" s="68">
        <f t="shared" si="34"/>
        <v>8.860176602489897E-2</v>
      </c>
      <c r="AU96" s="68">
        <f t="shared" si="35"/>
        <v>8.5698961041250604E-2</v>
      </c>
      <c r="AV96" s="68">
        <f t="shared" si="36"/>
        <v>4.039518867743256E-2</v>
      </c>
      <c r="AW96" s="68">
        <f t="shared" si="37"/>
        <v>6.6981492414648167E-2</v>
      </c>
      <c r="AX96" s="68">
        <f t="shared" si="38"/>
        <v>-9.4999891590564333E-3</v>
      </c>
      <c r="AY96" s="68">
        <f t="shared" si="39"/>
        <v>6.2946959673676695E-2</v>
      </c>
      <c r="AZ96" s="68">
        <f t="shared" si="40"/>
        <v>0.15665490699818657</v>
      </c>
      <c r="BA96" s="68">
        <f t="shared" si="41"/>
        <v>7.4188589845437913E-2</v>
      </c>
      <c r="BB96" s="68">
        <f t="shared" si="42"/>
        <v>9.1800524852041002E-2</v>
      </c>
      <c r="BC96" s="68">
        <f t="shared" si="43"/>
        <v>9.7191580754940304E-2</v>
      </c>
      <c r="BD96" s="68">
        <f t="shared" si="44"/>
        <v>5.7046959253036301E-2</v>
      </c>
      <c r="BE96" s="68">
        <f t="shared" si="45"/>
        <v>3.2149200187720758E-2</v>
      </c>
      <c r="BF96" s="68">
        <f t="shared" si="46"/>
        <v>1.7622922057144802E-2</v>
      </c>
      <c r="BG96" s="68">
        <f t="shared" si="47"/>
        <v>3.5941836535328994E-2</v>
      </c>
    </row>
    <row r="97" spans="1:59" x14ac:dyDescent="0.25">
      <c r="A97" s="1" t="str">
        <f>'[2]Discounts %'!$E100</f>
        <v>132kV</v>
      </c>
      <c r="B97" s="1" t="str">
        <f>'[2]Discounts per kWh'!$F100</f>
        <v>Domestic Two Rate</v>
      </c>
      <c r="C97" s="1" t="str">
        <f t="shared" si="33"/>
        <v>132kVDomestic Two Rate</v>
      </c>
      <c r="D97" s="7">
        <f>'[1]Discounts per kWh'!X100</f>
        <v>1.8498623597499282</v>
      </c>
      <c r="E97" s="7">
        <f>'[1]Discounts per kWh'!Y100</f>
        <v>2.0888475439735794</v>
      </c>
      <c r="F97" s="7">
        <f>'[1]Discounts per kWh'!Z100</f>
        <v>1.8862073642463151</v>
      </c>
      <c r="G97" s="7">
        <f>'[1]Discounts per kWh'!AA100</f>
        <v>3.091207492358981</v>
      </c>
      <c r="H97" s="7">
        <f>'[1]Discounts per kWh'!AB100</f>
        <v>1.8104190764109698</v>
      </c>
      <c r="I97" s="7">
        <f>'[1]Discounts per kWh'!AC100</f>
        <v>2.3862588064390748</v>
      </c>
      <c r="J97" s="7">
        <f>'[1]Discounts per kWh'!AD100</f>
        <v>2.3752653320308661</v>
      </c>
      <c r="K97" s="7">
        <f>'[1]Discounts per kWh'!AE100</f>
        <v>1.4491279296763968</v>
      </c>
      <c r="L97" s="7">
        <f>'[1]Discounts per kWh'!AF100</f>
        <v>1.9003450763247209</v>
      </c>
      <c r="M97" s="7">
        <f>'[1]Discounts per kWh'!AG100</f>
        <v>1.6074117155499734</v>
      </c>
      <c r="N97" s="7">
        <f>'[1]Discounts per kWh'!AH100</f>
        <v>1.6802141050748367</v>
      </c>
      <c r="O97" s="7">
        <f>'[1]Discounts per kWh'!AI100</f>
        <v>2.0957977776670025</v>
      </c>
      <c r="P97" s="7">
        <f>'[1]Discounts per kWh'!AJ100</f>
        <v>2.5101533590998137</v>
      </c>
      <c r="Q97" s="7">
        <f>'[1]Discounts per kWh'!AK100</f>
        <v>2.531912531489771</v>
      </c>
      <c r="R97" s="2">
        <f>'[2]Discounts per kWh'!X100</f>
        <v>2.0350392077138899</v>
      </c>
      <c r="S97" s="2">
        <f>'[2]Discounts per kWh'!Y100</f>
        <v>2.277608409303689</v>
      </c>
      <c r="T97" s="2">
        <f>'[2]Discounts per kWh'!Z100</f>
        <v>1.97881812454309</v>
      </c>
      <c r="U97" s="2">
        <f>'[2]Discounts per kWh'!AA100</f>
        <v>3.3195116489178602</v>
      </c>
      <c r="V97" s="2">
        <f>'[2]Discounts per kWh'!AB100</f>
        <v>1.8019770572113814</v>
      </c>
      <c r="W97" s="2">
        <f>'[2]Discounts per kWh'!AC100</f>
        <v>2.5975530938835885</v>
      </c>
      <c r="X97" s="2">
        <f>'[2]Discounts per kWh'!AD100</f>
        <v>2.802213595785692</v>
      </c>
      <c r="Y97" s="2">
        <f>'[2]Discounts per kWh'!AE100</f>
        <v>1.7281482126963599</v>
      </c>
      <c r="Z97" s="2">
        <f>'[2]Discounts per kWh'!AF100</f>
        <v>2.0743539380116234</v>
      </c>
      <c r="AA97" s="2">
        <f>'[2]Discounts per kWh'!AG100</f>
        <v>1.7577891651747022</v>
      </c>
      <c r="AB97" s="2">
        <f>'[2]Discounts per kWh'!AH100</f>
        <v>1.7726492117281214</v>
      </c>
      <c r="AC97" s="2">
        <f>'[2]Discounts per kWh'!AI100</f>
        <v>2.1440010954030568</v>
      </c>
      <c r="AD97" s="2">
        <f>'[2]Discounts per kWh'!AJ100</f>
        <v>2.537665130224132</v>
      </c>
      <c r="AE97" s="2">
        <f>'[2]Discounts per kWh'!AK100</f>
        <v>2.6635243449689865</v>
      </c>
      <c r="AF97" s="7">
        <f t="shared" si="19"/>
        <v>0.18517684796396172</v>
      </c>
      <c r="AG97" s="7">
        <f t="shared" si="20"/>
        <v>0.18876086533010961</v>
      </c>
      <c r="AH97" s="7">
        <f t="shared" si="21"/>
        <v>9.2610760296774952E-2</v>
      </c>
      <c r="AI97" s="7">
        <f t="shared" si="22"/>
        <v>0.22830415655887926</v>
      </c>
      <c r="AJ97" s="7">
        <f t="shared" si="23"/>
        <v>-8.4420191995884242E-3</v>
      </c>
      <c r="AK97" s="7">
        <f t="shared" si="24"/>
        <v>0.21129428744451362</v>
      </c>
      <c r="AL97" s="7">
        <f t="shared" si="25"/>
        <v>0.42694826375482586</v>
      </c>
      <c r="AM97" s="7">
        <f t="shared" si="26"/>
        <v>0.27902028301996307</v>
      </c>
      <c r="AN97" s="7">
        <f t="shared" si="27"/>
        <v>0.17400886168690244</v>
      </c>
      <c r="AO97" s="7">
        <f t="shared" si="28"/>
        <v>0.15037744962472877</v>
      </c>
      <c r="AP97" s="7">
        <f t="shared" si="29"/>
        <v>9.2435106653284693E-2</v>
      </c>
      <c r="AQ97" s="7">
        <f t="shared" si="30"/>
        <v>4.8203317736054352E-2</v>
      </c>
      <c r="AR97" s="7">
        <f t="shared" si="31"/>
        <v>2.7511771124318241E-2</v>
      </c>
      <c r="AS97" s="7">
        <f t="shared" si="32"/>
        <v>0.13161181347921547</v>
      </c>
      <c r="AT97" s="68">
        <f t="shared" si="34"/>
        <v>0.10010304117382803</v>
      </c>
      <c r="AU97" s="68">
        <f t="shared" si="35"/>
        <v>9.0366032635887342E-2</v>
      </c>
      <c r="AV97" s="68">
        <f t="shared" si="36"/>
        <v>4.9098928385204389E-2</v>
      </c>
      <c r="AW97" s="68">
        <f t="shared" si="37"/>
        <v>7.3855979297156274E-2</v>
      </c>
      <c r="AX97" s="68">
        <f t="shared" si="38"/>
        <v>-4.6630193581058271E-3</v>
      </c>
      <c r="AY97" s="68">
        <f t="shared" si="39"/>
        <v>8.8546257796663808E-2</v>
      </c>
      <c r="AZ97" s="68">
        <f t="shared" si="40"/>
        <v>0.17974760882388771</v>
      </c>
      <c r="BA97" s="68">
        <f t="shared" si="41"/>
        <v>0.1925435824580862</v>
      </c>
      <c r="BB97" s="68">
        <f t="shared" si="42"/>
        <v>9.1566981099788808E-2</v>
      </c>
      <c r="BC97" s="68">
        <f t="shared" si="43"/>
        <v>9.3552540503462331E-2</v>
      </c>
      <c r="BD97" s="68">
        <f t="shared" si="44"/>
        <v>5.5013885655463911E-2</v>
      </c>
      <c r="BE97" s="68">
        <f t="shared" si="45"/>
        <v>2.2999985136787988E-2</v>
      </c>
      <c r="BF97" s="68">
        <f t="shared" si="46"/>
        <v>1.0960195330130929E-2</v>
      </c>
      <c r="BG97" s="68">
        <f t="shared" si="47"/>
        <v>5.1981184911540135E-2</v>
      </c>
    </row>
    <row r="98" spans="1:59" x14ac:dyDescent="0.25">
      <c r="A98" s="1" t="str">
        <f>'[2]Discounts %'!$E101</f>
        <v>132kV</v>
      </c>
      <c r="B98" s="1" t="str">
        <f>'[2]Discounts per kWh'!$F101</f>
        <v>Domestic Off Peak (related MPAN)</v>
      </c>
      <c r="C98" s="1" t="str">
        <f t="shared" si="33"/>
        <v>132kVDomestic Off Peak (related MPAN)</v>
      </c>
      <c r="D98" s="7">
        <f>'[1]Discounts per kWh'!X101</f>
        <v>0.72699999999999998</v>
      </c>
      <c r="E98" s="7">
        <f>'[1]Discounts per kWh'!Y101</f>
        <v>1.099</v>
      </c>
      <c r="F98" s="7">
        <f>'[1]Discounts per kWh'!Z101</f>
        <v>1.1979999999999997</v>
      </c>
      <c r="G98" s="7">
        <f>'[1]Discounts per kWh'!AA101</f>
        <v>1.9359999999999999</v>
      </c>
      <c r="H98" s="7">
        <f>'[1]Discounts per kWh'!AB101</f>
        <v>0.81499999999999984</v>
      </c>
      <c r="I98" s="7">
        <f>'[1]Discounts per kWh'!AC101</f>
        <v>1.0980000000000001</v>
      </c>
      <c r="J98" s="7">
        <f>'[1]Discounts per kWh'!AD101</f>
        <v>1.1579999999999997</v>
      </c>
      <c r="K98" s="7">
        <f>'[1]Discounts per kWh'!AE101</f>
        <v>0</v>
      </c>
      <c r="L98" s="7">
        <f>'[1]Discounts per kWh'!AF101</f>
        <v>0.49097075712125138</v>
      </c>
      <c r="M98" s="7">
        <f>'[1]Discounts per kWh'!AG101</f>
        <v>0.17700862831774217</v>
      </c>
      <c r="N98" s="7">
        <f>'[1]Discounts per kWh'!AH101</f>
        <v>0.96691509213889948</v>
      </c>
      <c r="O98" s="7">
        <f>'[1]Discounts per kWh'!AI101</f>
        <v>1.1120000000000001</v>
      </c>
      <c r="P98" s="7">
        <f>'[1]Discounts per kWh'!AJ101</f>
        <v>1.417</v>
      </c>
      <c r="Q98" s="7">
        <f>'[1]Discounts per kWh'!AK101</f>
        <v>1.48</v>
      </c>
      <c r="R98" s="2">
        <f>'[2]Discounts per kWh'!X101</f>
        <v>0.82199999999999984</v>
      </c>
      <c r="S98" s="2">
        <f>'[2]Discounts per kWh'!Y101</f>
        <v>1.2499999999999998</v>
      </c>
      <c r="T98" s="2">
        <f>'[2]Discounts per kWh'!Z101</f>
        <v>1.2130000000000001</v>
      </c>
      <c r="U98" s="2">
        <f>'[2]Discounts per kWh'!AA101</f>
        <v>2.1269999999999993</v>
      </c>
      <c r="V98" s="2">
        <f>'[2]Discounts per kWh'!AB101</f>
        <v>0.70099999999999996</v>
      </c>
      <c r="W98" s="2">
        <f>'[2]Discounts per kWh'!AC101</f>
        <v>1.2749999999999999</v>
      </c>
      <c r="X98" s="2">
        <f>'[2]Discounts per kWh'!AD101</f>
        <v>1.5549999999999999</v>
      </c>
      <c r="Y98" s="2">
        <f>'[2]Discounts per kWh'!AE101</f>
        <v>0</v>
      </c>
      <c r="Z98" s="2">
        <f>'[2]Discounts per kWh'!AF101</f>
        <v>0.53037852518779793</v>
      </c>
      <c r="AA98" s="2">
        <f>'[2]Discounts per kWh'!AG101</f>
        <v>0.21219156052100852</v>
      </c>
      <c r="AB98" s="2">
        <f>'[2]Discounts per kWh'!AH101</f>
        <v>1.0592958721550472</v>
      </c>
      <c r="AC98" s="2">
        <f>'[2]Discounts per kWh'!AI101</f>
        <v>1.1630000000000003</v>
      </c>
      <c r="AD98" s="2">
        <f>'[2]Discounts per kWh'!AJ101</f>
        <v>1.4259999999999999</v>
      </c>
      <c r="AE98" s="2">
        <f>'[2]Discounts per kWh'!AK101</f>
        <v>1.58</v>
      </c>
      <c r="AF98" s="7">
        <f t="shared" si="19"/>
        <v>9.4999999999999862E-2</v>
      </c>
      <c r="AG98" s="7">
        <f t="shared" si="20"/>
        <v>0.1509999999999998</v>
      </c>
      <c r="AH98" s="7">
        <f t="shared" si="21"/>
        <v>1.5000000000000346E-2</v>
      </c>
      <c r="AI98" s="7">
        <f t="shared" si="22"/>
        <v>0.19099999999999939</v>
      </c>
      <c r="AJ98" s="7">
        <f t="shared" si="23"/>
        <v>-0.11399999999999988</v>
      </c>
      <c r="AK98" s="7">
        <f t="shared" si="24"/>
        <v>0.17699999999999982</v>
      </c>
      <c r="AL98" s="7">
        <f t="shared" si="25"/>
        <v>0.39700000000000024</v>
      </c>
      <c r="AM98" s="7">
        <f t="shared" si="26"/>
        <v>0</v>
      </c>
      <c r="AN98" s="7">
        <f t="shared" si="27"/>
        <v>3.9407768066546556E-2</v>
      </c>
      <c r="AO98" s="7">
        <f t="shared" si="28"/>
        <v>3.5182932203266348E-2</v>
      </c>
      <c r="AP98" s="7">
        <f t="shared" si="29"/>
        <v>9.238078001614769E-2</v>
      </c>
      <c r="AQ98" s="7">
        <f t="shared" si="30"/>
        <v>5.1000000000000156E-2</v>
      </c>
      <c r="AR98" s="7">
        <f t="shared" si="31"/>
        <v>8.999999999999897E-3</v>
      </c>
      <c r="AS98" s="7">
        <f t="shared" si="32"/>
        <v>0.10000000000000009</v>
      </c>
      <c r="AT98" s="68">
        <f t="shared" si="34"/>
        <v>0.13067400275103144</v>
      </c>
      <c r="AU98" s="68">
        <f t="shared" si="35"/>
        <v>0.13739763421292067</v>
      </c>
      <c r="AV98" s="68">
        <f t="shared" si="36"/>
        <v>1.2520868113522829E-2</v>
      </c>
      <c r="AW98" s="68">
        <f t="shared" si="37"/>
        <v>9.8657024793388115E-2</v>
      </c>
      <c r="AX98" s="68">
        <f t="shared" si="38"/>
        <v>-0.13987730061349682</v>
      </c>
      <c r="AY98" s="68">
        <f t="shared" si="39"/>
        <v>0.16120218579234954</v>
      </c>
      <c r="AZ98" s="68">
        <f t="shared" si="40"/>
        <v>0.34283246977547527</v>
      </c>
      <c r="BA98" s="68" t="str">
        <f t="shared" si="41"/>
        <v/>
      </c>
      <c r="BB98" s="68">
        <f t="shared" si="42"/>
        <v>8.0265000501474504E-2</v>
      </c>
      <c r="BC98" s="68">
        <f t="shared" si="43"/>
        <v>0.19876393901042305</v>
      </c>
      <c r="BD98" s="68">
        <f t="shared" si="44"/>
        <v>9.5541770696528736E-2</v>
      </c>
      <c r="BE98" s="68">
        <f t="shared" si="45"/>
        <v>4.5863309352518124E-2</v>
      </c>
      <c r="BF98" s="68">
        <f t="shared" si="46"/>
        <v>6.351446718419123E-3</v>
      </c>
      <c r="BG98" s="68">
        <f t="shared" si="47"/>
        <v>6.7567567567567627E-2</v>
      </c>
    </row>
    <row r="99" spans="1:59" x14ac:dyDescent="0.25">
      <c r="A99" s="1" t="str">
        <f>'[2]Discounts %'!$E102</f>
        <v>132kV</v>
      </c>
      <c r="B99" s="1" t="str">
        <f>'[2]Discounts per kWh'!$F102</f>
        <v>Small Non Domestic Unrestricted</v>
      </c>
      <c r="C99" s="1" t="str">
        <f t="shared" si="33"/>
        <v>132kVSmall Non Domestic Unrestricted</v>
      </c>
      <c r="D99" s="7">
        <f>'[1]Discounts per kWh'!X102</f>
        <v>1.9652246970647318</v>
      </c>
      <c r="E99" s="7">
        <f>'[1]Discounts per kWh'!Y102</f>
        <v>2.3460398920026928</v>
      </c>
      <c r="F99" s="7">
        <f>'[1]Discounts per kWh'!Z102</f>
        <v>2.1765807870340725</v>
      </c>
      <c r="G99" s="7">
        <f>'[1]Discounts per kWh'!AA102</f>
        <v>3.300501811327246</v>
      </c>
      <c r="H99" s="7">
        <f>'[1]Discounts per kWh'!AB102</f>
        <v>1.9052013546363593</v>
      </c>
      <c r="I99" s="7">
        <f>'[1]Discounts per kWh'!AC102</f>
        <v>2.5998344787920131</v>
      </c>
      <c r="J99" s="7">
        <f>'[1]Discounts per kWh'!AD102</f>
        <v>2.7603956820038484</v>
      </c>
      <c r="K99" s="7">
        <f>'[1]Discounts per kWh'!AE102</f>
        <v>1.30338802415059</v>
      </c>
      <c r="L99" s="7">
        <f>'[1]Discounts per kWh'!AF102</f>
        <v>1.6085703166142207</v>
      </c>
      <c r="M99" s="7">
        <f>'[1]Discounts per kWh'!AG102</f>
        <v>1.5810173769079967</v>
      </c>
      <c r="N99" s="7">
        <f>'[1]Discounts per kWh'!AH102</f>
        <v>1.6675384463109193</v>
      </c>
      <c r="O99" s="7">
        <f>'[1]Discounts per kWh'!AI102</f>
        <v>2.0991046387560863</v>
      </c>
      <c r="P99" s="7">
        <f>'[1]Discounts per kWh'!AJ102</f>
        <v>2.7441957602616514</v>
      </c>
      <c r="Q99" s="7">
        <f>'[1]Discounts per kWh'!AK102</f>
        <v>2.6922380783250279</v>
      </c>
      <c r="R99" s="2">
        <f>'[2]Discounts per kWh'!X102</f>
        <v>2.1393470758604134</v>
      </c>
      <c r="S99" s="2">
        <f>'[2]Discounts per kWh'!Y102</f>
        <v>2.5702772580480322</v>
      </c>
      <c r="T99" s="2">
        <f>'[2]Discounts per kWh'!Z102</f>
        <v>2.2899900156304294</v>
      </c>
      <c r="U99" s="2">
        <f>'[2]Discounts per kWh'!AA102</f>
        <v>3.5215743483671949</v>
      </c>
      <c r="V99" s="2">
        <f>'[2]Discounts per kWh'!AB102</f>
        <v>1.8772083061809852</v>
      </c>
      <c r="W99" s="2">
        <f>'[2]Discounts per kWh'!AC102</f>
        <v>2.7164066895518686</v>
      </c>
      <c r="X99" s="2">
        <f>'[2]Discounts per kWh'!AD102</f>
        <v>3.1928252108463586</v>
      </c>
      <c r="Y99" s="2">
        <f>'[2]Discounts per kWh'!AE102</f>
        <v>1.3309655277001606</v>
      </c>
      <c r="Z99" s="2">
        <f>'[2]Discounts per kWh'!AF102</f>
        <v>1.8300989128910352</v>
      </c>
      <c r="AA99" s="2">
        <f>'[2]Discounts per kWh'!AG102</f>
        <v>1.7346789549707151</v>
      </c>
      <c r="AB99" s="2">
        <f>'[2]Discounts per kWh'!AH102</f>
        <v>1.7626664441104898</v>
      </c>
      <c r="AC99" s="2">
        <f>'[2]Discounts per kWh'!AI102</f>
        <v>2.1665891740024286</v>
      </c>
      <c r="AD99" s="2">
        <f>'[2]Discounts per kWh'!AJ102</f>
        <v>2.8065007742358965</v>
      </c>
      <c r="AE99" s="2">
        <f>'[2]Discounts per kWh'!AK102</f>
        <v>2.7078088258598658</v>
      </c>
      <c r="AF99" s="7">
        <f t="shared" si="19"/>
        <v>0.1741223787956816</v>
      </c>
      <c r="AG99" s="7">
        <f t="shared" si="20"/>
        <v>0.22423736604533939</v>
      </c>
      <c r="AH99" s="7">
        <f t="shared" si="21"/>
        <v>0.11340922859635683</v>
      </c>
      <c r="AI99" s="7">
        <f t="shared" si="22"/>
        <v>0.22107253703994889</v>
      </c>
      <c r="AJ99" s="7">
        <f t="shared" si="23"/>
        <v>-2.7993048455374092E-2</v>
      </c>
      <c r="AK99" s="7">
        <f t="shared" si="24"/>
        <v>0.11657221075985547</v>
      </c>
      <c r="AL99" s="7">
        <f t="shared" si="25"/>
        <v>0.43242952884251018</v>
      </c>
      <c r="AM99" s="7">
        <f t="shared" si="26"/>
        <v>2.757750354957067E-2</v>
      </c>
      <c r="AN99" s="7">
        <f t="shared" si="27"/>
        <v>0.22152859627681454</v>
      </c>
      <c r="AO99" s="7">
        <f t="shared" si="28"/>
        <v>0.15366157806271841</v>
      </c>
      <c r="AP99" s="7">
        <f t="shared" si="29"/>
        <v>9.5127997799570485E-2</v>
      </c>
      <c r="AQ99" s="7">
        <f t="shared" si="30"/>
        <v>6.7484535246342237E-2</v>
      </c>
      <c r="AR99" s="7">
        <f t="shared" si="31"/>
        <v>6.2305013974245149E-2</v>
      </c>
      <c r="AS99" s="7">
        <f t="shared" si="32"/>
        <v>1.5570747534837892E-2</v>
      </c>
      <c r="AT99" s="68">
        <f t="shared" si="34"/>
        <v>8.8601766024898596E-2</v>
      </c>
      <c r="AU99" s="68">
        <f t="shared" si="35"/>
        <v>9.5581224688348995E-2</v>
      </c>
      <c r="AV99" s="68">
        <f t="shared" si="36"/>
        <v>5.2104304729664742E-2</v>
      </c>
      <c r="AW99" s="68">
        <f t="shared" si="37"/>
        <v>6.6981492414648292E-2</v>
      </c>
      <c r="AX99" s="68">
        <f t="shared" si="38"/>
        <v>-1.4692960608731591E-2</v>
      </c>
      <c r="AY99" s="68">
        <f t="shared" si="39"/>
        <v>4.4838320174144151E-2</v>
      </c>
      <c r="AZ99" s="68">
        <f t="shared" si="40"/>
        <v>0.15665490699818713</v>
      </c>
      <c r="BA99" s="68">
        <f t="shared" si="41"/>
        <v>2.1158322033488653E-2</v>
      </c>
      <c r="BB99" s="68">
        <f t="shared" si="42"/>
        <v>0.13771769501696157</v>
      </c>
      <c r="BC99" s="68">
        <f t="shared" si="43"/>
        <v>9.7191580754940901E-2</v>
      </c>
      <c r="BD99" s="68">
        <f t="shared" si="44"/>
        <v>5.7046959253036308E-2</v>
      </c>
      <c r="BE99" s="68">
        <f t="shared" si="45"/>
        <v>3.2149200187720543E-2</v>
      </c>
      <c r="BF99" s="68">
        <f t="shared" si="46"/>
        <v>2.2704289131437381E-2</v>
      </c>
      <c r="BG99" s="68">
        <f t="shared" si="47"/>
        <v>5.7835700565253166E-3</v>
      </c>
    </row>
    <row r="100" spans="1:59" x14ac:dyDescent="0.25">
      <c r="A100" s="1" t="str">
        <f>'[2]Discounts %'!$E103</f>
        <v>132kV</v>
      </c>
      <c r="B100" s="1" t="str">
        <f>'[2]Discounts per kWh'!$F103</f>
        <v>Small Non Domestic Two Rate</v>
      </c>
      <c r="C100" s="1" t="str">
        <f t="shared" si="33"/>
        <v>132kVSmall Non Domestic Two Rate</v>
      </c>
      <c r="D100" s="7">
        <f>'[1]Discounts per kWh'!X103</f>
        <v>1.7749101906450253</v>
      </c>
      <c r="E100" s="7">
        <f>'[1]Discounts per kWh'!Y103</f>
        <v>1.9781087529901793</v>
      </c>
      <c r="F100" s="7">
        <f>'[1]Discounts per kWh'!Z103</f>
        <v>1.8238600672523906</v>
      </c>
      <c r="G100" s="7">
        <f>'[1]Discounts per kWh'!AA103</f>
        <v>2.9323914285209516</v>
      </c>
      <c r="H100" s="7">
        <f>'[1]Discounts per kWh'!AB103</f>
        <v>1.8090266573675144</v>
      </c>
      <c r="I100" s="7">
        <f>'[1]Discounts per kWh'!AC103</f>
        <v>2.2118695839756883</v>
      </c>
      <c r="J100" s="7">
        <f>'[1]Discounts per kWh'!AD103</f>
        <v>2.6010144674965843</v>
      </c>
      <c r="K100" s="7">
        <f>'[1]Discounts per kWh'!AE103</f>
        <v>1.1840966047792991</v>
      </c>
      <c r="L100" s="7">
        <f>'[1]Discounts per kWh'!AF103</f>
        <v>1.5420861381628459</v>
      </c>
      <c r="M100" s="7">
        <f>'[1]Discounts per kWh'!AG103</f>
        <v>1.4312993087731656</v>
      </c>
      <c r="N100" s="7">
        <f>'[1]Discounts per kWh'!AH103</f>
        <v>1.6686145648990509</v>
      </c>
      <c r="O100" s="7">
        <f>'[1]Discounts per kWh'!AI103</f>
        <v>1.9591279813216711</v>
      </c>
      <c r="P100" s="7">
        <f>'[1]Discounts per kWh'!AJ103</f>
        <v>2.4251831625137648</v>
      </c>
      <c r="Q100" s="7">
        <f>'[1]Discounts per kWh'!AK103</f>
        <v>2.4817311427630768</v>
      </c>
      <c r="R100" s="2">
        <f>'[2]Discounts per kWh'!X103</f>
        <v>1.9807686404043212</v>
      </c>
      <c r="S100" s="2">
        <f>'[2]Discounts per kWh'!Y103</f>
        <v>2.1887085568621267</v>
      </c>
      <c r="T100" s="2">
        <f>'[2]Discounts per kWh'!Z103</f>
        <v>1.9063110442534266</v>
      </c>
      <c r="U100" s="2">
        <f>'[2]Discounts per kWh'!AA103</f>
        <v>3.152566841538389</v>
      </c>
      <c r="V100" s="2">
        <f>'[2]Discounts per kWh'!AB103</f>
        <v>1.9268057374746779</v>
      </c>
      <c r="W100" s="2">
        <f>'[2]Discounts per kWh'!AC103</f>
        <v>2.3492973899136684</v>
      </c>
      <c r="X100" s="2">
        <f>'[2]Discounts per kWh'!AD103</f>
        <v>3.0562244034873425</v>
      </c>
      <c r="Y100" s="2">
        <f>'[2]Discounts per kWh'!AE103</f>
        <v>1.2885727153945892</v>
      </c>
      <c r="Z100" s="2">
        <f>'[2]Discounts per kWh'!AF103</f>
        <v>1.8082155127272597</v>
      </c>
      <c r="AA100" s="2">
        <f>'[2]Discounts per kWh'!AG103</f>
        <v>1.5415175001369583</v>
      </c>
      <c r="AB100" s="2">
        <f>'[2]Discounts per kWh'!AH103</f>
        <v>1.7637528166808769</v>
      </c>
      <c r="AC100" s="2">
        <f>'[2]Discounts per kWh'!AI103</f>
        <v>2.0404592975714415</v>
      </c>
      <c r="AD100" s="2">
        <f>'[2]Discounts per kWh'!AJ103</f>
        <v>2.504674331646378</v>
      </c>
      <c r="AE100" s="2">
        <f>'[2]Discounts per kWh'!AK103</f>
        <v>2.5790627346730055</v>
      </c>
      <c r="AF100" s="7">
        <f t="shared" ref="AF100:AF163" si="48">R100-D100</f>
        <v>0.2058584497592959</v>
      </c>
      <c r="AG100" s="7">
        <f t="shared" ref="AG100:AG163" si="49">S100-E100</f>
        <v>0.21059980387194743</v>
      </c>
      <c r="AH100" s="7">
        <f t="shared" ref="AH100:AH163" si="50">T100-F100</f>
        <v>8.2450977001035985E-2</v>
      </c>
      <c r="AI100" s="7">
        <f t="shared" ref="AI100:AI163" si="51">U100-G100</f>
        <v>0.22017541301743737</v>
      </c>
      <c r="AJ100" s="7">
        <f t="shared" ref="AJ100:AJ163" si="52">V100-H100</f>
        <v>0.11777908010716343</v>
      </c>
      <c r="AK100" s="7">
        <f t="shared" ref="AK100:AK163" si="53">W100-I100</f>
        <v>0.1374278059379801</v>
      </c>
      <c r="AL100" s="7">
        <f t="shared" ref="AL100:AL163" si="54">X100-J100</f>
        <v>0.45520993599075821</v>
      </c>
      <c r="AM100" s="7">
        <f t="shared" ref="AM100:AM163" si="55">Y100-K100</f>
        <v>0.10447611061529005</v>
      </c>
      <c r="AN100" s="7">
        <f t="shared" ref="AN100:AN163" si="56">Z100-L100</f>
        <v>0.26612937456441377</v>
      </c>
      <c r="AO100" s="7">
        <f t="shared" ref="AO100:AO163" si="57">AA100-M100</f>
        <v>0.11021819136379274</v>
      </c>
      <c r="AP100" s="7">
        <f t="shared" ref="AP100:AP163" si="58">AB100-N100</f>
        <v>9.5138251781826E-2</v>
      </c>
      <c r="AQ100" s="7">
        <f t="shared" ref="AQ100:AQ163" si="59">AC100-O100</f>
        <v>8.1331316249770413E-2</v>
      </c>
      <c r="AR100" s="7">
        <f t="shared" ref="AR100:AR163" si="60">AD100-P100</f>
        <v>7.9491169132613226E-2</v>
      </c>
      <c r="AS100" s="7">
        <f t="shared" ref="AS100:AS163" si="61">AE100-Q100</f>
        <v>9.7331591909928683E-2</v>
      </c>
      <c r="AT100" s="68">
        <f t="shared" si="34"/>
        <v>0.115982459757293</v>
      </c>
      <c r="AU100" s="68">
        <f t="shared" si="35"/>
        <v>0.10646523026279385</v>
      </c>
      <c r="AV100" s="68">
        <f t="shared" si="36"/>
        <v>4.5206854671283395E-2</v>
      </c>
      <c r="AW100" s="68">
        <f t="shared" si="37"/>
        <v>7.5083909629516998E-2</v>
      </c>
      <c r="AX100" s="68">
        <f t="shared" si="38"/>
        <v>6.5106326447701382E-2</v>
      </c>
      <c r="AY100" s="68">
        <f t="shared" si="39"/>
        <v>6.2131966067801685E-2</v>
      </c>
      <c r="AZ100" s="68">
        <f t="shared" si="40"/>
        <v>0.17501245828474271</v>
      </c>
      <c r="BA100" s="68">
        <f t="shared" si="41"/>
        <v>8.8232759213732484E-2</v>
      </c>
      <c r="BB100" s="68">
        <f t="shared" si="42"/>
        <v>0.17257750262995375</v>
      </c>
      <c r="BC100" s="68">
        <f t="shared" si="43"/>
        <v>7.7005690345973807E-2</v>
      </c>
      <c r="BD100" s="68">
        <f t="shared" si="44"/>
        <v>5.7016313882877888E-2</v>
      </c>
      <c r="BE100" s="68">
        <f t="shared" si="45"/>
        <v>4.1514039422224223E-2</v>
      </c>
      <c r="BF100" s="68">
        <f t="shared" si="46"/>
        <v>3.2777387853137899E-2</v>
      </c>
      <c r="BG100" s="68">
        <f t="shared" si="47"/>
        <v>3.9219232991355754E-2</v>
      </c>
    </row>
    <row r="101" spans="1:59" x14ac:dyDescent="0.25">
      <c r="A101" s="1" t="str">
        <f>'[2]Discounts %'!$E104</f>
        <v>132kV</v>
      </c>
      <c r="B101" s="1" t="str">
        <f>'[2]Discounts per kWh'!$F104</f>
        <v>Small Non Domestic Off Peak (related MPAN)</v>
      </c>
      <c r="C101" s="1" t="str">
        <f t="shared" si="33"/>
        <v>132kVSmall Non Domestic Off Peak (related MPAN)</v>
      </c>
      <c r="D101" s="7">
        <f>'[1]Discounts per kWh'!X104</f>
        <v>0.66900000000000004</v>
      </c>
      <c r="E101" s="7">
        <f>'[1]Discounts per kWh'!Y104</f>
        <v>1.0960000000000001</v>
      </c>
      <c r="F101" s="7">
        <f>'[1]Discounts per kWh'!Z104</f>
        <v>1.226</v>
      </c>
      <c r="G101" s="7">
        <f>'[1]Discounts per kWh'!AA104</f>
        <v>1.8349999999999997</v>
      </c>
      <c r="H101" s="7">
        <f>'[1]Discounts per kWh'!AB104</f>
        <v>0.90000000000000024</v>
      </c>
      <c r="I101" s="7">
        <f>'[1]Discounts per kWh'!AC104</f>
        <v>1.472</v>
      </c>
      <c r="J101" s="7">
        <f>'[1]Discounts per kWh'!AD104</f>
        <v>1.0980000000000001</v>
      </c>
      <c r="K101" s="7">
        <f>'[1]Discounts per kWh'!AE104</f>
        <v>0</v>
      </c>
      <c r="L101" s="7">
        <f>'[1]Discounts per kWh'!AF104</f>
        <v>0.75</v>
      </c>
      <c r="M101" s="7">
        <f>'[1]Discounts per kWh'!AG104</f>
        <v>0.28399999999999992</v>
      </c>
      <c r="N101" s="7">
        <f>'[1]Discounts per kWh'!AH104</f>
        <v>0.86992578523147968</v>
      </c>
      <c r="O101" s="7">
        <f>'[1]Discounts per kWh'!AI104</f>
        <v>1.1940000000000002</v>
      </c>
      <c r="P101" s="7">
        <f>'[1]Discounts per kWh'!AJ104</f>
        <v>1.4240000000000002</v>
      </c>
      <c r="Q101" s="7">
        <f>'[1]Discounts per kWh'!AK104</f>
        <v>1.4819999999999998</v>
      </c>
      <c r="R101" s="2">
        <f>'[2]Discounts per kWh'!X104</f>
        <v>0.7579999999999999</v>
      </c>
      <c r="S101" s="2">
        <f>'[2]Discounts per kWh'!Y104</f>
        <v>1.3109999999999999</v>
      </c>
      <c r="T101" s="2">
        <f>'[2]Discounts per kWh'!Z104</f>
        <v>1.2559999999999998</v>
      </c>
      <c r="U101" s="2">
        <f>'[2]Discounts per kWh'!AA104</f>
        <v>2.0329999999999999</v>
      </c>
      <c r="V101" s="2">
        <f>'[2]Discounts per kWh'!AB104</f>
        <v>0.82599999999999973</v>
      </c>
      <c r="W101" s="2">
        <f>'[2]Discounts per kWh'!AC104</f>
        <v>1.6489999999999998</v>
      </c>
      <c r="X101" s="2">
        <f>'[2]Discounts per kWh'!AD104</f>
        <v>1.4980000000000002</v>
      </c>
      <c r="Y101" s="2">
        <f>'[2]Discounts per kWh'!AE104</f>
        <v>0</v>
      </c>
      <c r="Z101" s="2">
        <f>'[2]Discounts per kWh'!AF104</f>
        <v>0.75900000000000012</v>
      </c>
      <c r="AA101" s="2">
        <f>'[2]Discounts per kWh'!AG104</f>
        <v>0.318</v>
      </c>
      <c r="AB101" s="2">
        <f>'[2]Discounts per kWh'!AH104</f>
        <v>0.93620545889245288</v>
      </c>
      <c r="AC101" s="2">
        <f>'[2]Discounts per kWh'!AI104</f>
        <v>1.2290000000000001</v>
      </c>
      <c r="AD101" s="2">
        <f>'[2]Discounts per kWh'!AJ104</f>
        <v>1.4339999999999999</v>
      </c>
      <c r="AE101" s="2">
        <f>'[2]Discounts per kWh'!AK104</f>
        <v>1.581</v>
      </c>
      <c r="AF101" s="7">
        <f t="shared" si="48"/>
        <v>8.8999999999999857E-2</v>
      </c>
      <c r="AG101" s="7">
        <f t="shared" si="49"/>
        <v>0.21499999999999986</v>
      </c>
      <c r="AH101" s="7">
        <f t="shared" si="50"/>
        <v>2.9999999999999805E-2</v>
      </c>
      <c r="AI101" s="7">
        <f t="shared" si="51"/>
        <v>0.19800000000000018</v>
      </c>
      <c r="AJ101" s="7">
        <f t="shared" si="52"/>
        <v>-7.400000000000051E-2</v>
      </c>
      <c r="AK101" s="7">
        <f t="shared" si="53"/>
        <v>0.17699999999999982</v>
      </c>
      <c r="AL101" s="7">
        <f t="shared" si="54"/>
        <v>0.40000000000000013</v>
      </c>
      <c r="AM101" s="7">
        <f t="shared" si="55"/>
        <v>0</v>
      </c>
      <c r="AN101" s="7">
        <f t="shared" si="56"/>
        <v>9.000000000000119E-3</v>
      </c>
      <c r="AO101" s="7">
        <f t="shared" si="57"/>
        <v>3.4000000000000086E-2</v>
      </c>
      <c r="AP101" s="7">
        <f t="shared" si="58"/>
        <v>6.6279673660973204E-2</v>
      </c>
      <c r="AQ101" s="7">
        <f t="shared" si="59"/>
        <v>3.499999999999992E-2</v>
      </c>
      <c r="AR101" s="7">
        <f t="shared" si="60"/>
        <v>9.9999999999997868E-3</v>
      </c>
      <c r="AS101" s="7">
        <f t="shared" si="61"/>
        <v>9.9000000000000199E-2</v>
      </c>
      <c r="AT101" s="68">
        <f t="shared" si="34"/>
        <v>0.13303437967115075</v>
      </c>
      <c r="AU101" s="68">
        <f t="shared" si="35"/>
        <v>0.19616788321167869</v>
      </c>
      <c r="AV101" s="68">
        <f t="shared" si="36"/>
        <v>2.4469820554649108E-2</v>
      </c>
      <c r="AW101" s="68">
        <f t="shared" si="37"/>
        <v>0.10790190735694834</v>
      </c>
      <c r="AX101" s="68">
        <f t="shared" si="38"/>
        <v>-8.2222222222222766E-2</v>
      </c>
      <c r="AY101" s="68">
        <f t="shared" si="39"/>
        <v>0.12024456521739119</v>
      </c>
      <c r="AZ101" s="68">
        <f t="shared" si="40"/>
        <v>0.36429872495446275</v>
      </c>
      <c r="BA101" s="68" t="str">
        <f t="shared" si="41"/>
        <v/>
      </c>
      <c r="BB101" s="68">
        <f t="shared" si="42"/>
        <v>1.2000000000000158E-2</v>
      </c>
      <c r="BC101" s="68">
        <f t="shared" si="43"/>
        <v>0.11971830985915527</v>
      </c>
      <c r="BD101" s="68">
        <f t="shared" si="44"/>
        <v>7.6190032283428355E-2</v>
      </c>
      <c r="BE101" s="68">
        <f t="shared" si="45"/>
        <v>2.9313232830820699E-2</v>
      </c>
      <c r="BF101" s="68">
        <f t="shared" si="46"/>
        <v>7.0224719101122093E-3</v>
      </c>
      <c r="BG101" s="68">
        <f t="shared" si="47"/>
        <v>6.6801619433198525E-2</v>
      </c>
    </row>
    <row r="102" spans="1:59" x14ac:dyDescent="0.25">
      <c r="A102" s="1" t="str">
        <f>'[2]Discounts %'!$E105</f>
        <v>132kV</v>
      </c>
      <c r="B102" s="1" t="str">
        <f>'[2]Discounts per kWh'!$F105</f>
        <v>LV Medium Non-Domestic</v>
      </c>
      <c r="C102" s="1" t="str">
        <f t="shared" si="33"/>
        <v>132kVLV Medium Non-Domestic</v>
      </c>
      <c r="D102" s="7">
        <f>'[1]Discounts per kWh'!X105</f>
        <v>1.9437456448965684</v>
      </c>
      <c r="E102" s="7">
        <f>'[1]Discounts per kWh'!Y105</f>
        <v>2.1842161210109281</v>
      </c>
      <c r="F102" s="7">
        <f>'[1]Discounts per kWh'!Z105</f>
        <v>1.9403913020197625</v>
      </c>
      <c r="G102" s="7">
        <f>'[1]Discounts per kWh'!AA105</f>
        <v>2.9569804028090365</v>
      </c>
      <c r="H102" s="7">
        <f>'[1]Discounts per kWh'!AB105</f>
        <v>1.7560967245469568</v>
      </c>
      <c r="I102" s="7">
        <f>'[1]Discounts per kWh'!AC105</f>
        <v>2.2932444999999997</v>
      </c>
      <c r="J102" s="7">
        <f>'[1]Discounts per kWh'!AD105</f>
        <v>2.6722589999999995</v>
      </c>
      <c r="K102" s="7">
        <f>'[1]Discounts per kWh'!AE105</f>
        <v>1.2609187583503989</v>
      </c>
      <c r="L102" s="7">
        <f>'[1]Discounts per kWh'!AF105</f>
        <v>1.6805408661349563</v>
      </c>
      <c r="M102" s="7">
        <f>'[1]Discounts per kWh'!AG105</f>
        <v>1.5787846274290991</v>
      </c>
      <c r="N102" s="7">
        <f>'[1]Discounts per kWh'!AH105</f>
        <v>1.6675384463109191</v>
      </c>
      <c r="O102" s="7">
        <f>'[1]Discounts per kWh'!AI105</f>
        <v>2.0525344740802427</v>
      </c>
      <c r="P102" s="7">
        <f>'[1]Discounts per kWh'!AJ105</f>
        <v>2.451179320963953</v>
      </c>
      <c r="Q102" s="7">
        <f>'[1]Discounts per kWh'!AK105</f>
        <v>2.5100672469737408</v>
      </c>
      <c r="R102" s="2">
        <f>'[2]Discounts per kWh'!X105</f>
        <v>2.0666141439915506</v>
      </c>
      <c r="S102" s="2">
        <f>'[2]Discounts per kWh'!Y105</f>
        <v>2.3176262783662955</v>
      </c>
      <c r="T102" s="2">
        <f>'[2]Discounts per kWh'!Z105</f>
        <v>2.0018956324420043</v>
      </c>
      <c r="U102" s="2">
        <f>'[2]Discounts per kWh'!AA105</f>
        <v>3.2977771845790107</v>
      </c>
      <c r="V102" s="2">
        <f>'[2]Discounts per kWh'!AB105</f>
        <v>1.6637511458192005</v>
      </c>
      <c r="W102" s="2">
        <f>'[2]Discounts per kWh'!AC105</f>
        <v>2.4657499999999994</v>
      </c>
      <c r="X102" s="2">
        <f>'[2]Discounts per kWh'!AD105</f>
        <v>3.1306850000000006</v>
      </c>
      <c r="Y102" s="2">
        <f>'[2]Discounts per kWh'!AE105</f>
        <v>1.5477503960306869</v>
      </c>
      <c r="Z102" s="2">
        <f>'[2]Discounts per kWh'!AF105</f>
        <v>1.9811500250714076</v>
      </c>
      <c r="AA102" s="2">
        <f>'[2]Discounts per kWh'!AG105</f>
        <v>1.7346789549707151</v>
      </c>
      <c r="AB102" s="2">
        <f>'[2]Discounts per kWh'!AH105</f>
        <v>1.7626664441104898</v>
      </c>
      <c r="AC102" s="2">
        <f>'[2]Discounts per kWh'!AI105</f>
        <v>2.1432441335057719</v>
      </c>
      <c r="AD102" s="2">
        <f>'[2]Discounts per kWh'!AJ105</f>
        <v>2.5382511296974233</v>
      </c>
      <c r="AE102" s="2">
        <f>'[2]Discounts per kWh'!AK105</f>
        <v>2.6610588440437315</v>
      </c>
      <c r="AF102" s="7">
        <f t="shared" si="48"/>
        <v>0.12286849909498221</v>
      </c>
      <c r="AG102" s="7">
        <f t="shared" si="49"/>
        <v>0.13341015735536743</v>
      </c>
      <c r="AH102" s="7">
        <f t="shared" si="50"/>
        <v>6.1504330422241793E-2</v>
      </c>
      <c r="AI102" s="7">
        <f t="shared" si="51"/>
        <v>0.34079678176997419</v>
      </c>
      <c r="AJ102" s="7">
        <f t="shared" si="52"/>
        <v>-9.2345578727756283E-2</v>
      </c>
      <c r="AK102" s="7">
        <f t="shared" si="53"/>
        <v>0.17250549999999976</v>
      </c>
      <c r="AL102" s="7">
        <f t="shared" si="54"/>
        <v>0.45842600000000111</v>
      </c>
      <c r="AM102" s="7">
        <f t="shared" si="55"/>
        <v>0.28683163768028797</v>
      </c>
      <c r="AN102" s="7">
        <f t="shared" si="56"/>
        <v>0.30060915893645124</v>
      </c>
      <c r="AO102" s="7">
        <f t="shared" si="57"/>
        <v>0.15589432754161603</v>
      </c>
      <c r="AP102" s="7">
        <f t="shared" si="58"/>
        <v>9.5127997799570707E-2</v>
      </c>
      <c r="AQ102" s="7">
        <f t="shared" si="59"/>
        <v>9.0709659425529221E-2</v>
      </c>
      <c r="AR102" s="7">
        <f t="shared" si="60"/>
        <v>8.7071808733470313E-2</v>
      </c>
      <c r="AS102" s="7">
        <f t="shared" si="61"/>
        <v>0.15099159706999066</v>
      </c>
      <c r="AT102" s="68">
        <f t="shared" si="34"/>
        <v>6.3212231197832647E-2</v>
      </c>
      <c r="AU102" s="68">
        <f t="shared" si="35"/>
        <v>6.1079192700775761E-2</v>
      </c>
      <c r="AV102" s="68">
        <f t="shared" si="36"/>
        <v>3.1696869779936472E-2</v>
      </c>
      <c r="AW102" s="68">
        <f t="shared" si="37"/>
        <v>0.11525162001284424</v>
      </c>
      <c r="AX102" s="68">
        <f t="shared" si="38"/>
        <v>-5.2585701822079237E-2</v>
      </c>
      <c r="AY102" s="68">
        <f t="shared" si="39"/>
        <v>7.5223335322509133E-2</v>
      </c>
      <c r="AZ102" s="68">
        <f t="shared" si="40"/>
        <v>0.17154998823093165</v>
      </c>
      <c r="BA102" s="68">
        <f t="shared" si="41"/>
        <v>0.22747828579815593</v>
      </c>
      <c r="BB102" s="68">
        <f t="shared" si="42"/>
        <v>0.17887643495859548</v>
      </c>
      <c r="BC102" s="68">
        <f t="shared" si="43"/>
        <v>9.8743251506999502E-2</v>
      </c>
      <c r="BD102" s="68">
        <f t="shared" si="44"/>
        <v>5.7046959253036447E-2</v>
      </c>
      <c r="BE102" s="68">
        <f t="shared" si="45"/>
        <v>4.4193976067650194E-2</v>
      </c>
      <c r="BF102" s="68">
        <f t="shared" si="46"/>
        <v>3.5522414859157823E-2</v>
      </c>
      <c r="BG102" s="68">
        <f t="shared" si="47"/>
        <v>6.015440313482974E-2</v>
      </c>
    </row>
    <row r="103" spans="1:59" x14ac:dyDescent="0.25">
      <c r="A103" s="1" t="str">
        <f>'[2]Discounts %'!$E106</f>
        <v>132kV</v>
      </c>
      <c r="B103" s="1" t="str">
        <f>'[2]Discounts per kWh'!$F106</f>
        <v>LV Sub Medium Non-Domestic</v>
      </c>
      <c r="C103" s="1" t="str">
        <f t="shared" si="33"/>
        <v>132kVLV Sub Medium Non-Domestic</v>
      </c>
      <c r="D103" s="7">
        <f>'[1]Discounts per kWh'!X106</f>
        <v>1.1202662693645937</v>
      </c>
      <c r="E103" s="7">
        <f>'[1]Discounts per kWh'!Y106</f>
        <v>1.4045214021679444</v>
      </c>
      <c r="F103" s="7">
        <f>'[1]Discounts per kWh'!Z106</f>
        <v>1.2848032586788485</v>
      </c>
      <c r="G103" s="7">
        <f>'[1]Discounts per kWh'!AA106</f>
        <v>2.3003600284670913</v>
      </c>
      <c r="H103" s="7">
        <f>'[1]Discounts per kWh'!AB106</f>
        <v>1.1315007581599612</v>
      </c>
      <c r="I103" s="7">
        <f>'[1]Discounts per kWh'!AC106</f>
        <v>1.7543676687050496</v>
      </c>
      <c r="J103" s="7">
        <f>'[1]Discounts per kWh'!AD106</f>
        <v>1.6948312473251148</v>
      </c>
      <c r="K103" s="7">
        <f>'[1]Discounts per kWh'!AE106</f>
        <v>1.1020771506429174</v>
      </c>
      <c r="L103" s="7">
        <f>'[1]Discounts per kWh'!AF106</f>
        <v>1.1325070306849441</v>
      </c>
      <c r="M103" s="7">
        <f>'[1]Discounts per kWh'!AG106</f>
        <v>0.96412733034183062</v>
      </c>
      <c r="N103" s="7">
        <f>'[1]Discounts per kWh'!AH106</f>
        <v>0.99172343612525948</v>
      </c>
      <c r="O103" s="7">
        <f>'[1]Discounts per kWh'!AI106</f>
        <v>1.199929515008981</v>
      </c>
      <c r="P103" s="7">
        <f>'[1]Discounts per kWh'!AJ106</f>
        <v>1.5638457876753693</v>
      </c>
      <c r="Q103" s="7">
        <f>'[1]Discounts per kWh'!AK106</f>
        <v>1.8090652796501656</v>
      </c>
      <c r="R103" s="2">
        <f>'[2]Discounts per kWh'!X106</f>
        <v>1.2195238392484222</v>
      </c>
      <c r="S103" s="2">
        <f>'[2]Discounts per kWh'!Y106</f>
        <v>1.5248874270939377</v>
      </c>
      <c r="T103" s="2">
        <f>'[2]Discounts per kWh'!Z106</f>
        <v>1.3367031287265612</v>
      </c>
      <c r="U103" s="2">
        <f>'[2]Discounts per kWh'!AA106</f>
        <v>2.45444157626482</v>
      </c>
      <c r="V103" s="2">
        <f>'[2]Discounts per kWh'!AB106</f>
        <v>1.1207515132239771</v>
      </c>
      <c r="W103" s="2">
        <f>'[2]Discounts per kWh'!AC106</f>
        <v>1.8647997795998286</v>
      </c>
      <c r="X103" s="2">
        <f>'[2]Discounts per kWh'!AD106</f>
        <v>1.9603348787524513</v>
      </c>
      <c r="Y103" s="2">
        <f>'[2]Discounts per kWh'!AE106</f>
        <v>1.1838387003499939</v>
      </c>
      <c r="Z103" s="2">
        <f>'[2]Discounts per kWh'!AF106</f>
        <v>1.2364717705004478</v>
      </c>
      <c r="AA103" s="2">
        <f>'[2]Discounts per kWh'!AG106</f>
        <v>1.0578323896267943</v>
      </c>
      <c r="AB103" s="2">
        <f>'[2]Discounts per kWh'!AH106</f>
        <v>1.0482982425761782</v>
      </c>
      <c r="AC103" s="2">
        <f>'[2]Discounts per kWh'!AI106</f>
        <v>1.2385062891981595</v>
      </c>
      <c r="AD103" s="2">
        <f>'[2]Discounts per kWh'!AJ106</f>
        <v>1.5914053201009659</v>
      </c>
      <c r="AE103" s="2">
        <f>'[2]Discounts per kWh'!AK106</f>
        <v>1.8740864082130908</v>
      </c>
      <c r="AF103" s="7">
        <f t="shared" si="48"/>
        <v>9.92575698838285E-2</v>
      </c>
      <c r="AG103" s="7">
        <f t="shared" si="49"/>
        <v>0.12036602492599324</v>
      </c>
      <c r="AH103" s="7">
        <f t="shared" si="50"/>
        <v>5.1899870047712682E-2</v>
      </c>
      <c r="AI103" s="7">
        <f t="shared" si="51"/>
        <v>0.15408154779772865</v>
      </c>
      <c r="AJ103" s="7">
        <f t="shared" si="52"/>
        <v>-1.0749244935984059E-2</v>
      </c>
      <c r="AK103" s="7">
        <f t="shared" si="53"/>
        <v>0.110432110894779</v>
      </c>
      <c r="AL103" s="7">
        <f t="shared" si="54"/>
        <v>0.26550363142733646</v>
      </c>
      <c r="AM103" s="7">
        <f t="shared" si="55"/>
        <v>8.1761549707076497E-2</v>
      </c>
      <c r="AN103" s="7">
        <f t="shared" si="56"/>
        <v>0.10396473981550369</v>
      </c>
      <c r="AO103" s="7">
        <f t="shared" si="57"/>
        <v>9.3705059284963643E-2</v>
      </c>
      <c r="AP103" s="7">
        <f t="shared" si="58"/>
        <v>5.6574806450918724E-2</v>
      </c>
      <c r="AQ103" s="7">
        <f t="shared" si="59"/>
        <v>3.8576774189178487E-2</v>
      </c>
      <c r="AR103" s="7">
        <f t="shared" si="60"/>
        <v>2.7559532425596611E-2</v>
      </c>
      <c r="AS103" s="7">
        <f t="shared" si="61"/>
        <v>6.502112856292519E-2</v>
      </c>
      <c r="AT103" s="68">
        <f t="shared" si="34"/>
        <v>8.8601766024899262E-2</v>
      </c>
      <c r="AU103" s="68">
        <f t="shared" si="35"/>
        <v>8.5698961041250535E-2</v>
      </c>
      <c r="AV103" s="68">
        <f t="shared" si="36"/>
        <v>4.0395188677432872E-2</v>
      </c>
      <c r="AW103" s="68">
        <f t="shared" si="37"/>
        <v>6.6981492414648305E-2</v>
      </c>
      <c r="AX103" s="68">
        <f t="shared" si="38"/>
        <v>-9.4999891590566918E-3</v>
      </c>
      <c r="AY103" s="68">
        <f t="shared" si="39"/>
        <v>6.2946959673676722E-2</v>
      </c>
      <c r="AZ103" s="68">
        <f t="shared" si="40"/>
        <v>0.1566549069981866</v>
      </c>
      <c r="BA103" s="68">
        <f t="shared" si="41"/>
        <v>7.4188589845438094E-2</v>
      </c>
      <c r="BB103" s="68">
        <f t="shared" si="42"/>
        <v>9.1800524852040405E-2</v>
      </c>
      <c r="BC103" s="68">
        <f t="shared" si="43"/>
        <v>9.7191580754940929E-2</v>
      </c>
      <c r="BD103" s="68">
        <f t="shared" si="44"/>
        <v>5.7046959253036197E-2</v>
      </c>
      <c r="BE103" s="68">
        <f t="shared" si="45"/>
        <v>3.2149200187720821E-2</v>
      </c>
      <c r="BF103" s="68">
        <f t="shared" si="46"/>
        <v>1.7622922057144393E-2</v>
      </c>
      <c r="BG103" s="68">
        <f t="shared" si="47"/>
        <v>3.5941836535328828E-2</v>
      </c>
    </row>
    <row r="104" spans="1:59" x14ac:dyDescent="0.25">
      <c r="A104" s="1" t="str">
        <f>'[2]Discounts %'!$E107</f>
        <v>132kV</v>
      </c>
      <c r="B104" s="1" t="str">
        <f>'[2]Discounts per kWh'!$F107</f>
        <v>HV Medium Non-Domestic</v>
      </c>
      <c r="C104" s="1" t="str">
        <f t="shared" si="33"/>
        <v>132kVHV Medium Non-Domestic</v>
      </c>
      <c r="D104" s="7">
        <f>'[1]Discounts per kWh'!X107</f>
        <v>0.89284878394766465</v>
      </c>
      <c r="E104" s="7">
        <f>'[1]Discounts per kWh'!Y107</f>
        <v>1.1239641960741504</v>
      </c>
      <c r="F104" s="7">
        <f>'[1]Discounts per kWh'!Z107</f>
        <v>1.0042491647814284</v>
      </c>
      <c r="G104" s="7">
        <f>'[1]Discounts per kWh'!AA107</f>
        <v>2.1047034540515579</v>
      </c>
      <c r="H104" s="7">
        <f>'[1]Discounts per kWh'!AB107</f>
        <v>0.95846752571499072</v>
      </c>
      <c r="I104" s="7">
        <f>'[1]Discounts per kWh'!AC107</f>
        <v>1.5429935425753403</v>
      </c>
      <c r="J104" s="7">
        <f>'[1]Discounts per kWh'!AD107</f>
        <v>1.4915191212758054</v>
      </c>
      <c r="K104" s="7">
        <f>'[1]Discounts per kWh'!AE107</f>
        <v>0.96076186057144697</v>
      </c>
      <c r="L104" s="7">
        <f>'[1]Discounts per kWh'!AF107</f>
        <v>0.97546494768687186</v>
      </c>
      <c r="M104" s="7">
        <f>'[1]Discounts per kWh'!AG107</f>
        <v>0.83785954710779931</v>
      </c>
      <c r="N104" s="7">
        <f>'[1]Discounts per kWh'!AH107</f>
        <v>0.81531114872590649</v>
      </c>
      <c r="O104" s="7">
        <f>'[1]Discounts per kWh'!AI107</f>
        <v>0.98358713772784356</v>
      </c>
      <c r="P104" s="7">
        <f>'[1]Discounts per kWh'!AJ107</f>
        <v>1.2714084889342805</v>
      </c>
      <c r="Q104" s="7">
        <f>'[1]Discounts per kWh'!AK107</f>
        <v>1.4728378315586816</v>
      </c>
      <c r="R104" s="2">
        <f>'[2]Discounts per kWh'!X107</f>
        <v>0.97195676299861122</v>
      </c>
      <c r="S104" s="2">
        <f>'[2]Discounts per kWh'!Y107</f>
        <v>1.2202867599252696</v>
      </c>
      <c r="T104" s="2">
        <f>'[2]Discounts per kWh'!Z107</f>
        <v>1.0448159992719286</v>
      </c>
      <c r="U104" s="2">
        <f>'[2]Discounts per kWh'!AA107</f>
        <v>2.245679632494197</v>
      </c>
      <c r="V104" s="2">
        <f>'[2]Discounts per kWh'!AB107</f>
        <v>0.94936209461139087</v>
      </c>
      <c r="W104" s="2">
        <f>'[2]Discounts per kWh'!AC107</f>
        <v>1.6401202948765732</v>
      </c>
      <c r="X104" s="2">
        <f>'[2]Discounts per kWh'!AD107</f>
        <v>1.7251729105052842</v>
      </c>
      <c r="Y104" s="2">
        <f>'[2]Discounts per kWh'!AE107</f>
        <v>1.0320394281845224</v>
      </c>
      <c r="Z104" s="2">
        <f>'[2]Discounts per kWh'!AF107</f>
        <v>1.065013141859295</v>
      </c>
      <c r="AA104" s="2">
        <f>'[2]Discounts per kWh'!AG107</f>
        <v>0.91929244094182516</v>
      </c>
      <c r="AB104" s="2">
        <f>'[2]Discounts per kWh'!AH107</f>
        <v>0.86182217060581945</v>
      </c>
      <c r="AC104" s="2">
        <f>'[2]Discounts per kWh'!AI107</f>
        <v>1.0152086775207236</v>
      </c>
      <c r="AD104" s="2">
        <f>'[2]Discounts per kWh'!AJ107</f>
        <v>1.2938144216375609</v>
      </c>
      <c r="AE104" s="2">
        <f>'[2]Discounts per kWh'!AK107</f>
        <v>1.5257743281436122</v>
      </c>
      <c r="AF104" s="7">
        <f t="shared" si="48"/>
        <v>7.9107979050946575E-2</v>
      </c>
      <c r="AG104" s="7">
        <f t="shared" si="49"/>
        <v>9.6322563851119147E-2</v>
      </c>
      <c r="AH104" s="7">
        <f t="shared" si="50"/>
        <v>4.0566834490500137E-2</v>
      </c>
      <c r="AI104" s="7">
        <f t="shared" si="51"/>
        <v>0.1409761784426391</v>
      </c>
      <c r="AJ104" s="7">
        <f t="shared" si="52"/>
        <v>-9.1054311035998481E-3</v>
      </c>
      <c r="AK104" s="7">
        <f t="shared" si="53"/>
        <v>9.712675230123291E-2</v>
      </c>
      <c r="AL104" s="7">
        <f t="shared" si="54"/>
        <v>0.23365378922947877</v>
      </c>
      <c r="AM104" s="7">
        <f t="shared" si="55"/>
        <v>7.1277567613075465E-2</v>
      </c>
      <c r="AN104" s="7">
        <f t="shared" si="56"/>
        <v>8.9548194172423101E-2</v>
      </c>
      <c r="AO104" s="7">
        <f t="shared" si="57"/>
        <v>8.1432893834025855E-2</v>
      </c>
      <c r="AP104" s="7">
        <f t="shared" si="58"/>
        <v>4.6511021879912962E-2</v>
      </c>
      <c r="AQ104" s="7">
        <f t="shared" si="59"/>
        <v>3.1621539792880071E-2</v>
      </c>
      <c r="AR104" s="7">
        <f t="shared" si="60"/>
        <v>2.2405932703280396E-2</v>
      </c>
      <c r="AS104" s="7">
        <f t="shared" si="61"/>
        <v>5.2936496584930604E-2</v>
      </c>
      <c r="AT104" s="68">
        <f t="shared" si="34"/>
        <v>8.8601766024898998E-2</v>
      </c>
      <c r="AU104" s="68">
        <f t="shared" si="35"/>
        <v>8.5698961041250576E-2</v>
      </c>
      <c r="AV104" s="68">
        <f t="shared" si="36"/>
        <v>4.0395188677432831E-2</v>
      </c>
      <c r="AW104" s="68">
        <f t="shared" si="37"/>
        <v>6.6981492414648583E-2</v>
      </c>
      <c r="AX104" s="68">
        <f t="shared" si="38"/>
        <v>-9.4999891590562182E-3</v>
      </c>
      <c r="AY104" s="68">
        <f t="shared" si="39"/>
        <v>6.294695967367632E-2</v>
      </c>
      <c r="AZ104" s="68">
        <f t="shared" si="40"/>
        <v>0.1566549069981869</v>
      </c>
      <c r="BA104" s="68">
        <f t="shared" si="41"/>
        <v>7.418858984543851E-2</v>
      </c>
      <c r="BB104" s="68">
        <f t="shared" si="42"/>
        <v>9.180052485204053E-2</v>
      </c>
      <c r="BC104" s="68">
        <f t="shared" si="43"/>
        <v>9.7191580754940859E-2</v>
      </c>
      <c r="BD104" s="68">
        <f t="shared" si="44"/>
        <v>5.7046959253036246E-2</v>
      </c>
      <c r="BE104" s="68">
        <f t="shared" si="45"/>
        <v>3.2149200187721126E-2</v>
      </c>
      <c r="BF104" s="68">
        <f t="shared" si="46"/>
        <v>1.7622922057144268E-2</v>
      </c>
      <c r="BG104" s="68">
        <f t="shared" si="47"/>
        <v>3.5941836535329029E-2</v>
      </c>
    </row>
    <row r="105" spans="1:59" x14ac:dyDescent="0.25">
      <c r="A105" s="1" t="str">
        <f>'[2]Discounts %'!$E108</f>
        <v>132kV</v>
      </c>
      <c r="B105" s="1" t="str">
        <f>'[2]Discounts per kWh'!$F108</f>
        <v>LV Network Domestic</v>
      </c>
      <c r="C105" s="1" t="str">
        <f t="shared" si="33"/>
        <v>132kVLV Network Domestic</v>
      </c>
      <c r="D105" s="7">
        <f>'[1]Discounts per kWh'!X108</f>
        <v>1.9652246970647316</v>
      </c>
      <c r="E105" s="7">
        <f>'[1]Discounts per kWh'!Y108</f>
        <v>2.4407744362470605</v>
      </c>
      <c r="F105" s="7">
        <f>'[1]Discounts per kWh'!Z108</f>
        <v>2.2194282473373934</v>
      </c>
      <c r="G105" s="7">
        <f>'[1]Discounts per kWh'!AA108</f>
        <v>3.3005018113272464</v>
      </c>
      <c r="H105" s="7">
        <f>'[1]Discounts per kWh'!AB108</f>
        <v>1.9372395150029316</v>
      </c>
      <c r="I105" s="7">
        <f>'[1]Discounts per kWh'!AC108</f>
        <v>2.791276271857932</v>
      </c>
      <c r="J105" s="7">
        <f>'[1]Discounts per kWh'!AD108</f>
        <v>2.7603956820038489</v>
      </c>
      <c r="K105" s="7">
        <f>'[1]Discounts per kWh'!AE108</f>
        <v>1.6450879212600866</v>
      </c>
      <c r="L105" s="7">
        <f>'[1]Discounts per kWh'!AF108</f>
        <v>1.8688074919571143</v>
      </c>
      <c r="M105" s="7">
        <f>'[1]Discounts per kWh'!AG108</f>
        <v>1.5810173769079972</v>
      </c>
      <c r="N105" s="7">
        <f>'[1]Discounts per kWh'!AH108</f>
        <v>1.6675384463109189</v>
      </c>
      <c r="O105" s="7">
        <f>'[1]Discounts per kWh'!AI108</f>
        <v>2.0991046387560859</v>
      </c>
      <c r="P105" s="7">
        <f>'[1]Discounts per kWh'!AJ108</f>
        <v>2.7578985431681322</v>
      </c>
      <c r="Q105" s="7">
        <f>'[1]Discounts per kWh'!AK108</f>
        <v>2.8657931093107893</v>
      </c>
      <c r="R105" s="2">
        <f>'[2]Discounts per kWh'!X108</f>
        <v>2.1393470758604134</v>
      </c>
      <c r="S105" s="2">
        <f>'[2]Discounts per kWh'!Y108</f>
        <v>2.6499462695694787</v>
      </c>
      <c r="T105" s="2">
        <f>'[2]Discounts per kWh'!Z108</f>
        <v>2.3090824701446109</v>
      </c>
      <c r="U105" s="2">
        <f>'[2]Discounts per kWh'!AA108</f>
        <v>3.5215743483671949</v>
      </c>
      <c r="V105" s="2">
        <f>'[2]Discounts per kWh'!AB108</f>
        <v>1.9188357606119084</v>
      </c>
      <c r="W105" s="2">
        <f>'[2]Discounts per kWh'!AC108</f>
        <v>2.9669786267806648</v>
      </c>
      <c r="X105" s="2">
        <f>'[2]Discounts per kWh'!AD108</f>
        <v>3.1928252108463582</v>
      </c>
      <c r="Y105" s="2">
        <f>'[2]Discounts per kWh'!AE108</f>
        <v>1.7671346743101353</v>
      </c>
      <c r="Z105" s="2">
        <f>'[2]Discounts per kWh'!AF108</f>
        <v>2.0403650005662031</v>
      </c>
      <c r="AA105" s="2">
        <f>'[2]Discounts per kWh'!AG108</f>
        <v>1.7346789549707151</v>
      </c>
      <c r="AB105" s="2">
        <f>'[2]Discounts per kWh'!AH108</f>
        <v>1.7626664441104898</v>
      </c>
      <c r="AC105" s="2">
        <f>'[2]Discounts per kWh'!AI108</f>
        <v>2.166589174002429</v>
      </c>
      <c r="AD105" s="2">
        <f>'[2]Discounts per kWh'!AJ108</f>
        <v>2.8065007742358965</v>
      </c>
      <c r="AE105" s="2">
        <f>'[2]Discounts per kWh'!AK108</f>
        <v>2.9687949767897095</v>
      </c>
      <c r="AF105" s="7">
        <f t="shared" si="48"/>
        <v>0.17412237879568182</v>
      </c>
      <c r="AG105" s="7">
        <f t="shared" si="49"/>
        <v>0.20917183332241818</v>
      </c>
      <c r="AH105" s="7">
        <f t="shared" si="50"/>
        <v>8.9654222807217465E-2</v>
      </c>
      <c r="AI105" s="7">
        <f t="shared" si="51"/>
        <v>0.22107253703994845</v>
      </c>
      <c r="AJ105" s="7">
        <f t="shared" si="52"/>
        <v>-1.8403754391023153E-2</v>
      </c>
      <c r="AK105" s="7">
        <f t="shared" si="53"/>
        <v>0.17570235492273278</v>
      </c>
      <c r="AL105" s="7">
        <f t="shared" si="54"/>
        <v>0.43242952884250929</v>
      </c>
      <c r="AM105" s="7">
        <f t="shared" si="55"/>
        <v>0.12204675305004864</v>
      </c>
      <c r="AN105" s="7">
        <f t="shared" si="56"/>
        <v>0.1715575086090888</v>
      </c>
      <c r="AO105" s="7">
        <f t="shared" si="57"/>
        <v>0.15366157806271796</v>
      </c>
      <c r="AP105" s="7">
        <f t="shared" si="58"/>
        <v>9.5127997799570929E-2</v>
      </c>
      <c r="AQ105" s="7">
        <f t="shared" si="59"/>
        <v>6.7484535246343125E-2</v>
      </c>
      <c r="AR105" s="7">
        <f t="shared" si="60"/>
        <v>4.860223106776429E-2</v>
      </c>
      <c r="AS105" s="7">
        <f t="shared" si="61"/>
        <v>0.10300186747892015</v>
      </c>
      <c r="AT105" s="68">
        <f t="shared" si="34"/>
        <v>8.860176602489872E-2</v>
      </c>
      <c r="AU105" s="68">
        <f t="shared" si="35"/>
        <v>8.5698961041250993E-2</v>
      </c>
      <c r="AV105" s="68">
        <f t="shared" si="36"/>
        <v>4.039518867743256E-2</v>
      </c>
      <c r="AW105" s="68">
        <f t="shared" si="37"/>
        <v>6.6981492414648153E-2</v>
      </c>
      <c r="AX105" s="68">
        <f t="shared" si="38"/>
        <v>-9.4999891590562061E-3</v>
      </c>
      <c r="AY105" s="68">
        <f t="shared" si="39"/>
        <v>6.2946959673677014E-2</v>
      </c>
      <c r="AZ105" s="68">
        <f t="shared" si="40"/>
        <v>0.15665490699818677</v>
      </c>
      <c r="BA105" s="68">
        <f t="shared" si="41"/>
        <v>7.4188589845437913E-2</v>
      </c>
      <c r="BB105" s="68">
        <f t="shared" si="42"/>
        <v>9.1800524852040641E-2</v>
      </c>
      <c r="BC105" s="68">
        <f t="shared" si="43"/>
        <v>9.7191580754940596E-2</v>
      </c>
      <c r="BD105" s="68">
        <f t="shared" si="44"/>
        <v>5.7046959253036586E-2</v>
      </c>
      <c r="BE105" s="68">
        <f t="shared" si="45"/>
        <v>3.2149200187720973E-2</v>
      </c>
      <c r="BF105" s="68">
        <f t="shared" si="46"/>
        <v>1.7622922057144476E-2</v>
      </c>
      <c r="BG105" s="68">
        <f t="shared" si="47"/>
        <v>3.5941836535328835E-2</v>
      </c>
    </row>
    <row r="106" spans="1:59" x14ac:dyDescent="0.25">
      <c r="A106" s="1" t="str">
        <f>'[2]Discounts %'!$E109</f>
        <v>132kV</v>
      </c>
      <c r="B106" s="1" t="str">
        <f>'[2]Discounts per kWh'!$F109</f>
        <v>LV Network Non-Domestic Non-CT</v>
      </c>
      <c r="C106" s="1" t="str">
        <f t="shared" si="33"/>
        <v>132kVLV Network Non-Domestic Non-CT</v>
      </c>
      <c r="D106" s="7">
        <f>'[1]Discounts per kWh'!X109</f>
        <v>1.9498372483590678</v>
      </c>
      <c r="E106" s="7">
        <f>'[1]Discounts per kWh'!Y109</f>
        <v>2.4193111826796918</v>
      </c>
      <c r="F106" s="7">
        <f>'[1]Discounts per kWh'!Z109</f>
        <v>2.1880671240384935</v>
      </c>
      <c r="G106" s="7">
        <f>'[1]Discounts per kWh'!AA109</f>
        <v>3.0461173647687385</v>
      </c>
      <c r="H106" s="7">
        <f>'[1]Discounts per kWh'!AB109</f>
        <v>1.8411590220088834</v>
      </c>
      <c r="I106" s="7">
        <f>'[1]Discounts per kWh'!AC109</f>
        <v>2.420930816545837</v>
      </c>
      <c r="J106" s="7">
        <f>'[1]Discounts per kWh'!AD109</f>
        <v>2.7603956820038489</v>
      </c>
      <c r="K106" s="7">
        <f>'[1]Discounts per kWh'!AE109</f>
        <v>0.73974678547872308</v>
      </c>
      <c r="L106" s="7">
        <f>'[1]Discounts per kWh'!AF109</f>
        <v>1.5946089088288473</v>
      </c>
      <c r="M106" s="7">
        <f>'[1]Discounts per kWh'!AG109</f>
        <v>1.4272563122894644</v>
      </c>
      <c r="N106" s="7">
        <f>'[1]Discounts per kWh'!AH109</f>
        <v>1.6675384463109193</v>
      </c>
      <c r="O106" s="7">
        <f>'[1]Discounts per kWh'!AI109</f>
        <v>1.8633008348701985</v>
      </c>
      <c r="P106" s="7">
        <f>'[1]Discounts per kWh'!AJ109</f>
        <v>2.4834791684263751</v>
      </c>
      <c r="Q106" s="7">
        <f>'[1]Discounts per kWh'!AK109</f>
        <v>2.5080921808959125</v>
      </c>
      <c r="R106" s="2">
        <f>'[2]Discounts per kWh'!X109</f>
        <v>2.1249196988061527</v>
      </c>
      <c r="S106" s="2">
        <f>'[2]Discounts per kWh'!Y109</f>
        <v>2.3264791691619124</v>
      </c>
      <c r="T106" s="2">
        <f>'[2]Discounts per kWh'!Z109</f>
        <v>2.0281302160007657</v>
      </c>
      <c r="U106" s="2">
        <f>'[2]Discounts per kWh'!AA109</f>
        <v>3.3554756478934133</v>
      </c>
      <c r="V106" s="2">
        <f>'[2]Discounts per kWh'!AB109</f>
        <v>1.8172026648428425</v>
      </c>
      <c r="W106" s="2">
        <f>'[2]Discounts per kWh'!AC109</f>
        <v>2.5589765289580035</v>
      </c>
      <c r="X106" s="2">
        <f>'[2]Discounts per kWh'!AD109</f>
        <v>3.1817840674072051</v>
      </c>
      <c r="Y106" s="2">
        <f>'[2]Discounts per kWh'!AE109</f>
        <v>0.89311796293744794</v>
      </c>
      <c r="Z106" s="2">
        <f>'[2]Discounts per kWh'!AF109</f>
        <v>1.6742794997178574</v>
      </c>
      <c r="AA106" s="2">
        <f>'[2]Discounts per kWh'!AG109</f>
        <v>1.5571301221734484</v>
      </c>
      <c r="AB106" s="2">
        <f>'[2]Discounts per kWh'!AH109</f>
        <v>1.7626664441104902</v>
      </c>
      <c r="AC106" s="2">
        <f>'[2]Discounts per kWh'!AI109</f>
        <v>1.9538711788354146</v>
      </c>
      <c r="AD106" s="2">
        <f>'[2]Discounts per kWh'!AJ109</f>
        <v>2.5878388721581644</v>
      </c>
      <c r="AE106" s="2">
        <f>'[2]Discounts per kWh'!AK109</f>
        <v>2.5232664604080384</v>
      </c>
      <c r="AF106" s="7">
        <f t="shared" si="48"/>
        <v>0.17508245044708493</v>
      </c>
      <c r="AG106" s="7">
        <f t="shared" si="49"/>
        <v>-9.2832013517779366E-2</v>
      </c>
      <c r="AH106" s="7">
        <f t="shared" si="50"/>
        <v>-0.15993690803772775</v>
      </c>
      <c r="AI106" s="7">
        <f t="shared" si="51"/>
        <v>0.30935828312467484</v>
      </c>
      <c r="AJ106" s="7">
        <f t="shared" si="52"/>
        <v>-2.3956357166040831E-2</v>
      </c>
      <c r="AK106" s="7">
        <f t="shared" si="53"/>
        <v>0.13804571241216657</v>
      </c>
      <c r="AL106" s="7">
        <f t="shared" si="54"/>
        <v>0.42138838540335621</v>
      </c>
      <c r="AM106" s="7">
        <f t="shared" si="55"/>
        <v>0.15337117745872486</v>
      </c>
      <c r="AN106" s="7">
        <f t="shared" si="56"/>
        <v>7.9670590889010073E-2</v>
      </c>
      <c r="AO106" s="7">
        <f t="shared" si="57"/>
        <v>0.129873809883984</v>
      </c>
      <c r="AP106" s="7">
        <f t="shared" si="58"/>
        <v>9.5127997799570929E-2</v>
      </c>
      <c r="AQ106" s="7">
        <f t="shared" si="59"/>
        <v>9.0570343965216127E-2</v>
      </c>
      <c r="AR106" s="7">
        <f t="shared" si="60"/>
        <v>0.10435970373178938</v>
      </c>
      <c r="AS106" s="7">
        <f t="shared" si="61"/>
        <v>1.517427951212591E-2</v>
      </c>
      <c r="AT106" s="68">
        <f t="shared" si="34"/>
        <v>8.9793366392210305E-2</v>
      </c>
      <c r="AU106" s="68">
        <f t="shared" si="35"/>
        <v>-3.8371257977221525E-2</v>
      </c>
      <c r="AV106" s="68">
        <f t="shared" si="36"/>
        <v>-7.3095064717454292E-2</v>
      </c>
      <c r="AW106" s="68">
        <f t="shared" si="37"/>
        <v>0.10155822841979083</v>
      </c>
      <c r="AX106" s="68">
        <f t="shared" si="38"/>
        <v>-1.301156330315353E-2</v>
      </c>
      <c r="AY106" s="68">
        <f t="shared" si="39"/>
        <v>5.7021750257667002E-2</v>
      </c>
      <c r="AZ106" s="68">
        <f t="shared" si="40"/>
        <v>0.15265506613800328</v>
      </c>
      <c r="BA106" s="68">
        <f t="shared" si="41"/>
        <v>0.20732929222459756</v>
      </c>
      <c r="BB106" s="68">
        <f t="shared" si="42"/>
        <v>4.9962464431183788E-2</v>
      </c>
      <c r="BC106" s="68">
        <f t="shared" si="43"/>
        <v>9.099543562407035E-2</v>
      </c>
      <c r="BD106" s="68">
        <f t="shared" si="44"/>
        <v>5.7046959253036572E-2</v>
      </c>
      <c r="BE106" s="68">
        <f t="shared" si="45"/>
        <v>4.8607472432934028E-2</v>
      </c>
      <c r="BF106" s="68">
        <f t="shared" si="46"/>
        <v>4.2021574031529153E-2</v>
      </c>
      <c r="BG106" s="68">
        <f t="shared" si="47"/>
        <v>6.0501283117534877E-3</v>
      </c>
    </row>
    <row r="107" spans="1:59" x14ac:dyDescent="0.25">
      <c r="A107" s="1" t="str">
        <f>'[2]Discounts %'!$E110</f>
        <v>132kV</v>
      </c>
      <c r="B107" s="1" t="str">
        <f>'[2]Discounts per kWh'!$F110</f>
        <v>LV HH Metered</v>
      </c>
      <c r="C107" s="1" t="str">
        <f t="shared" si="33"/>
        <v>132kVLV HH Metered</v>
      </c>
      <c r="D107" s="7">
        <f>'[1]Discounts per kWh'!X110</f>
        <v>1.9652246970647309</v>
      </c>
      <c r="E107" s="7">
        <f>'[1]Discounts per kWh'!Y110</f>
        <v>2.2173720616077506</v>
      </c>
      <c r="F107" s="7">
        <f>'[1]Discounts per kWh'!Z110</f>
        <v>1.9294343470722253</v>
      </c>
      <c r="G107" s="7">
        <f>'[1]Discounts per kWh'!AA110</f>
        <v>3.3005018113272468</v>
      </c>
      <c r="H107" s="7">
        <f>'[1]Discounts per kWh'!AB110</f>
        <v>1.9297785659632831</v>
      </c>
      <c r="I107" s="7">
        <f>'[1]Discounts per kWh'!AC110</f>
        <v>2.431378547748722</v>
      </c>
      <c r="J107" s="7">
        <f>'[1]Discounts per kWh'!AD110</f>
        <v>2.7603956820038489</v>
      </c>
      <c r="K107" s="7">
        <f>'[1]Discounts per kWh'!AE110</f>
        <v>1.6450879212600868</v>
      </c>
      <c r="L107" s="7">
        <f>'[1]Discounts per kWh'!AF110</f>
        <v>1.868807491957114</v>
      </c>
      <c r="M107" s="7">
        <f>'[1]Discounts per kWh'!AG110</f>
        <v>1.5810173769079969</v>
      </c>
      <c r="N107" s="7">
        <f>'[1]Discounts per kWh'!AH110</f>
        <v>1.6675384463109193</v>
      </c>
      <c r="O107" s="7">
        <f>'[1]Discounts per kWh'!AI110</f>
        <v>2.0991046387560854</v>
      </c>
      <c r="P107" s="7">
        <f>'[1]Discounts per kWh'!AJ110</f>
        <v>2.7578985431681322</v>
      </c>
      <c r="Q107" s="7">
        <f>'[1]Discounts per kWh'!AK110</f>
        <v>2.7444014586892003</v>
      </c>
      <c r="R107" s="2">
        <f>'[2]Discounts per kWh'!X110</f>
        <v>2.1393470758604134</v>
      </c>
      <c r="S107" s="2">
        <f>'[2]Discounts per kWh'!Y110</f>
        <v>2.4263823855267446</v>
      </c>
      <c r="T107" s="2">
        <f>'[2]Discounts per kWh'!Z110</f>
        <v>2.0896789643802927</v>
      </c>
      <c r="U107" s="2">
        <f>'[2]Discounts per kWh'!AA110</f>
        <v>3.521574348367194</v>
      </c>
      <c r="V107" s="2">
        <f>'[2]Discounts per kWh'!AB110</f>
        <v>1.9081617178413353</v>
      </c>
      <c r="W107" s="2">
        <f>'[2]Discounts per kWh'!AC110</f>
        <v>2.6078692597837443</v>
      </c>
      <c r="X107" s="2">
        <f>'[2]Discounts per kWh'!AD110</f>
        <v>3.1928252108463582</v>
      </c>
      <c r="Y107" s="2">
        <f>'[2]Discounts per kWh'!AE110</f>
        <v>1.767134674310135</v>
      </c>
      <c r="Z107" s="2">
        <f>'[2]Discounts per kWh'!AF110</f>
        <v>2.0403650005662031</v>
      </c>
      <c r="AA107" s="2">
        <f>'[2]Discounts per kWh'!AG110</f>
        <v>1.7346789549707149</v>
      </c>
      <c r="AB107" s="2">
        <f>'[2]Discounts per kWh'!AH110</f>
        <v>1.7626664441104898</v>
      </c>
      <c r="AC107" s="2">
        <f>'[2]Discounts per kWh'!AI110</f>
        <v>2.166589174002429</v>
      </c>
      <c r="AD107" s="2">
        <f>'[2]Discounts per kWh'!AJ110</f>
        <v>2.8065007742358965</v>
      </c>
      <c r="AE107" s="2">
        <f>'[2]Discounts per kWh'!AK110</f>
        <v>2.9211666196398443</v>
      </c>
      <c r="AF107" s="7">
        <f t="shared" si="48"/>
        <v>0.17412237879568249</v>
      </c>
      <c r="AG107" s="7">
        <f t="shared" si="49"/>
        <v>0.20901032391899399</v>
      </c>
      <c r="AH107" s="7">
        <f t="shared" si="50"/>
        <v>0.16024461730806738</v>
      </c>
      <c r="AI107" s="7">
        <f t="shared" si="51"/>
        <v>0.22107253703994711</v>
      </c>
      <c r="AJ107" s="7">
        <f t="shared" si="52"/>
        <v>-2.1616848121947863E-2</v>
      </c>
      <c r="AK107" s="7">
        <f t="shared" si="53"/>
        <v>0.17649071203502231</v>
      </c>
      <c r="AL107" s="7">
        <f t="shared" si="54"/>
        <v>0.43242952884250929</v>
      </c>
      <c r="AM107" s="7">
        <f t="shared" si="55"/>
        <v>0.1220467530500482</v>
      </c>
      <c r="AN107" s="7">
        <f t="shared" si="56"/>
        <v>0.17155750860908903</v>
      </c>
      <c r="AO107" s="7">
        <f t="shared" si="57"/>
        <v>0.15366157806271796</v>
      </c>
      <c r="AP107" s="7">
        <f t="shared" si="58"/>
        <v>9.5127997799570485E-2</v>
      </c>
      <c r="AQ107" s="7">
        <f t="shared" si="59"/>
        <v>6.7484535246343569E-2</v>
      </c>
      <c r="AR107" s="7">
        <f t="shared" si="60"/>
        <v>4.860223106776429E-2</v>
      </c>
      <c r="AS107" s="7">
        <f t="shared" si="61"/>
        <v>0.17676516095064398</v>
      </c>
      <c r="AT107" s="68">
        <f t="shared" si="34"/>
        <v>8.8601766024899095E-2</v>
      </c>
      <c r="AU107" s="68">
        <f t="shared" si="35"/>
        <v>9.4260375846643804E-2</v>
      </c>
      <c r="AV107" s="68">
        <f t="shared" si="36"/>
        <v>8.3052640558216873E-2</v>
      </c>
      <c r="AW107" s="68">
        <f t="shared" si="37"/>
        <v>6.6981492414647736E-2</v>
      </c>
      <c r="AX107" s="68">
        <f t="shared" si="38"/>
        <v>-1.1201724645105812E-2</v>
      </c>
      <c r="AY107" s="68">
        <f t="shared" si="39"/>
        <v>7.2588742793029806E-2</v>
      </c>
      <c r="AZ107" s="68">
        <f t="shared" si="40"/>
        <v>0.15665490699818677</v>
      </c>
      <c r="BA107" s="68">
        <f t="shared" si="41"/>
        <v>7.4188589845437636E-2</v>
      </c>
      <c r="BB107" s="68">
        <f t="shared" si="42"/>
        <v>9.1800524852040766E-2</v>
      </c>
      <c r="BC107" s="68">
        <f t="shared" si="43"/>
        <v>9.719158075494061E-2</v>
      </c>
      <c r="BD107" s="68">
        <f t="shared" si="44"/>
        <v>5.7046959253036308E-2</v>
      </c>
      <c r="BE107" s="68">
        <f t="shared" si="45"/>
        <v>3.2149200187721196E-2</v>
      </c>
      <c r="BF107" s="68">
        <f t="shared" si="46"/>
        <v>1.7622922057144476E-2</v>
      </c>
      <c r="BG107" s="68">
        <f t="shared" si="47"/>
        <v>6.4409367073821541E-2</v>
      </c>
    </row>
    <row r="108" spans="1:59" x14ac:dyDescent="0.25">
      <c r="A108" s="1" t="str">
        <f>'[2]Discounts %'!$E111</f>
        <v>132kV</v>
      </c>
      <c r="B108" s="1" t="str">
        <f>'[2]Discounts per kWh'!$F111</f>
        <v>LV Sub HH Metered</v>
      </c>
      <c r="C108" s="1" t="str">
        <f t="shared" si="33"/>
        <v>132kVLV Sub HH Metered</v>
      </c>
      <c r="D108" s="7">
        <f>'[1]Discounts per kWh'!X111</f>
        <v>1.1202662693645937</v>
      </c>
      <c r="E108" s="7">
        <f>'[1]Discounts per kWh'!Y111</f>
        <v>1.4045214021679444</v>
      </c>
      <c r="F108" s="7">
        <f>'[1]Discounts per kWh'!Z111</f>
        <v>1.2848032586788487</v>
      </c>
      <c r="G108" s="7">
        <f>'[1]Discounts per kWh'!AA111</f>
        <v>2.3003600284670918</v>
      </c>
      <c r="H108" s="7">
        <f>'[1]Discounts per kWh'!AB111</f>
        <v>1.131500758159961</v>
      </c>
      <c r="I108" s="7">
        <f>'[1]Discounts per kWh'!AC111</f>
        <v>1.7543676687050496</v>
      </c>
      <c r="J108" s="7">
        <f>'[1]Discounts per kWh'!AD111</f>
        <v>1.6948312473251148</v>
      </c>
      <c r="K108" s="7">
        <f>'[1]Discounts per kWh'!AE111</f>
        <v>1.1020771506429172</v>
      </c>
      <c r="L108" s="7">
        <f>'[1]Discounts per kWh'!AF111</f>
        <v>1.1325070306849441</v>
      </c>
      <c r="M108" s="7">
        <f>'[1]Discounts per kWh'!AG111</f>
        <v>0.96412733034183062</v>
      </c>
      <c r="N108" s="7">
        <f>'[1]Discounts per kWh'!AH111</f>
        <v>0.99172343612525948</v>
      </c>
      <c r="O108" s="7">
        <f>'[1]Discounts per kWh'!AI111</f>
        <v>1.1999295150089808</v>
      </c>
      <c r="P108" s="7">
        <f>'[1]Discounts per kWh'!AJ111</f>
        <v>1.5638457876753693</v>
      </c>
      <c r="Q108" s="7">
        <f>'[1]Discounts per kWh'!AK111</f>
        <v>1.8090652796501656</v>
      </c>
      <c r="R108" s="2">
        <f>'[2]Discounts per kWh'!X111</f>
        <v>1.2195238392484224</v>
      </c>
      <c r="S108" s="2">
        <f>'[2]Discounts per kWh'!Y111</f>
        <v>1.5248874270939372</v>
      </c>
      <c r="T108" s="2">
        <f>'[2]Discounts per kWh'!Z111</f>
        <v>1.3367031287265609</v>
      </c>
      <c r="U108" s="2">
        <f>'[2]Discounts per kWh'!AA111</f>
        <v>2.45444157626482</v>
      </c>
      <c r="V108" s="2">
        <f>'[2]Discounts per kWh'!AB111</f>
        <v>1.1207515132239776</v>
      </c>
      <c r="W108" s="2">
        <f>'[2]Discounts per kWh'!AC111</f>
        <v>1.864799779599829</v>
      </c>
      <c r="X108" s="2">
        <f>'[2]Discounts per kWh'!AD111</f>
        <v>1.9603348787524513</v>
      </c>
      <c r="Y108" s="2">
        <f>'[2]Discounts per kWh'!AE111</f>
        <v>1.1838387003499937</v>
      </c>
      <c r="Z108" s="2">
        <f>'[2]Discounts per kWh'!AF111</f>
        <v>1.236471770500448</v>
      </c>
      <c r="AA108" s="2">
        <f>'[2]Discounts per kWh'!AG111</f>
        <v>1.0578323896267943</v>
      </c>
      <c r="AB108" s="2">
        <f>'[2]Discounts per kWh'!AH111</f>
        <v>1.0482982425761782</v>
      </c>
      <c r="AC108" s="2">
        <f>'[2]Discounts per kWh'!AI111</f>
        <v>1.23850628919816</v>
      </c>
      <c r="AD108" s="2">
        <f>'[2]Discounts per kWh'!AJ111</f>
        <v>1.5914053201009661</v>
      </c>
      <c r="AE108" s="2">
        <f>'[2]Discounts per kWh'!AK111</f>
        <v>1.8740864082130908</v>
      </c>
      <c r="AF108" s="7">
        <f t="shared" si="48"/>
        <v>9.9257569883828722E-2</v>
      </c>
      <c r="AG108" s="7">
        <f t="shared" si="49"/>
        <v>0.1203660249259928</v>
      </c>
      <c r="AH108" s="7">
        <f t="shared" si="50"/>
        <v>5.1899870047712238E-2</v>
      </c>
      <c r="AI108" s="7">
        <f t="shared" si="51"/>
        <v>0.1540815477977282</v>
      </c>
      <c r="AJ108" s="7">
        <f t="shared" si="52"/>
        <v>-1.0749244935983393E-2</v>
      </c>
      <c r="AK108" s="7">
        <f t="shared" si="53"/>
        <v>0.11043211089477944</v>
      </c>
      <c r="AL108" s="7">
        <f t="shared" si="54"/>
        <v>0.26550363142733646</v>
      </c>
      <c r="AM108" s="7">
        <f t="shared" si="55"/>
        <v>8.1761549707076497E-2</v>
      </c>
      <c r="AN108" s="7">
        <f t="shared" si="56"/>
        <v>0.10396473981550391</v>
      </c>
      <c r="AO108" s="7">
        <f t="shared" si="57"/>
        <v>9.3705059284963643E-2</v>
      </c>
      <c r="AP108" s="7">
        <f t="shared" si="58"/>
        <v>5.6574806450918724E-2</v>
      </c>
      <c r="AQ108" s="7">
        <f t="shared" si="59"/>
        <v>3.8576774189179153E-2</v>
      </c>
      <c r="AR108" s="7">
        <f t="shared" si="60"/>
        <v>2.7559532425596833E-2</v>
      </c>
      <c r="AS108" s="7">
        <f t="shared" si="61"/>
        <v>6.502112856292519E-2</v>
      </c>
      <c r="AT108" s="68">
        <f t="shared" si="34"/>
        <v>8.8601766024899456E-2</v>
      </c>
      <c r="AU108" s="68">
        <f t="shared" si="35"/>
        <v>8.5698961041250216E-2</v>
      </c>
      <c r="AV108" s="68">
        <f t="shared" si="36"/>
        <v>4.0395188677432525E-2</v>
      </c>
      <c r="AW108" s="68">
        <f t="shared" si="37"/>
        <v>6.6981492414648097E-2</v>
      </c>
      <c r="AX108" s="68">
        <f t="shared" si="38"/>
        <v>-9.4999891590561054E-3</v>
      </c>
      <c r="AY108" s="68">
        <f t="shared" si="39"/>
        <v>6.2946959673676972E-2</v>
      </c>
      <c r="AZ108" s="68">
        <f t="shared" si="40"/>
        <v>0.1566549069981866</v>
      </c>
      <c r="BA108" s="68">
        <f t="shared" si="41"/>
        <v>7.4188589845438108E-2</v>
      </c>
      <c r="BB108" s="68">
        <f t="shared" si="42"/>
        <v>9.1800524852040599E-2</v>
      </c>
      <c r="BC108" s="68">
        <f t="shared" si="43"/>
        <v>9.7191580754940929E-2</v>
      </c>
      <c r="BD108" s="68">
        <f t="shared" si="44"/>
        <v>5.7046959253036197E-2</v>
      </c>
      <c r="BE108" s="68">
        <f t="shared" si="45"/>
        <v>3.2149200187721383E-2</v>
      </c>
      <c r="BF108" s="68">
        <f t="shared" si="46"/>
        <v>1.7622922057144535E-2</v>
      </c>
      <c r="BG108" s="68">
        <f t="shared" si="47"/>
        <v>3.5941836535328828E-2</v>
      </c>
    </row>
    <row r="109" spans="1:59" x14ac:dyDescent="0.25">
      <c r="A109" s="1" t="str">
        <f>'[2]Discounts %'!$E112</f>
        <v>132kV</v>
      </c>
      <c r="B109" s="1" t="str">
        <f>'[2]Discounts per kWh'!$F112</f>
        <v>HV HH Metered</v>
      </c>
      <c r="C109" s="1" t="str">
        <f t="shared" si="33"/>
        <v>132kVHV HH Metered</v>
      </c>
      <c r="D109" s="7">
        <f>'[1]Discounts per kWh'!X112</f>
        <v>0.89284878394766476</v>
      </c>
      <c r="E109" s="7">
        <f>'[1]Discounts per kWh'!Y112</f>
        <v>1.1239641960741507</v>
      </c>
      <c r="F109" s="7">
        <f>'[1]Discounts per kWh'!Z112</f>
        <v>1.0042491647814287</v>
      </c>
      <c r="G109" s="7">
        <f>'[1]Discounts per kWh'!AA112</f>
        <v>2.1047034540515583</v>
      </c>
      <c r="H109" s="7">
        <f>'[1]Discounts per kWh'!AB112</f>
        <v>0.95846752571499094</v>
      </c>
      <c r="I109" s="7">
        <f>'[1]Discounts per kWh'!AC112</f>
        <v>1.5429935425753398</v>
      </c>
      <c r="J109" s="7">
        <f>'[1]Discounts per kWh'!AD112</f>
        <v>1.4915191212758054</v>
      </c>
      <c r="K109" s="7">
        <f>'[1]Discounts per kWh'!AE112</f>
        <v>0.96076186057144719</v>
      </c>
      <c r="L109" s="7">
        <f>'[1]Discounts per kWh'!AF112</f>
        <v>0.97546494768687197</v>
      </c>
      <c r="M109" s="7">
        <f>'[1]Discounts per kWh'!AG112</f>
        <v>0.83785954710779942</v>
      </c>
      <c r="N109" s="7">
        <f>'[1]Discounts per kWh'!AH112</f>
        <v>0.81531114872590638</v>
      </c>
      <c r="O109" s="7">
        <f>'[1]Discounts per kWh'!AI112</f>
        <v>0.98358713772784356</v>
      </c>
      <c r="P109" s="7">
        <f>'[1]Discounts per kWh'!AJ112</f>
        <v>1.2714084889342807</v>
      </c>
      <c r="Q109" s="7">
        <f>'[1]Discounts per kWh'!AK112</f>
        <v>1.4728378315586816</v>
      </c>
      <c r="R109" s="2">
        <f>'[2]Discounts per kWh'!X112</f>
        <v>0.97195676299861122</v>
      </c>
      <c r="S109" s="2">
        <f>'[2]Discounts per kWh'!Y112</f>
        <v>1.2202867599252698</v>
      </c>
      <c r="T109" s="2">
        <f>'[2]Discounts per kWh'!Z112</f>
        <v>1.0448159992719286</v>
      </c>
      <c r="U109" s="2">
        <f>'[2]Discounts per kWh'!AA112</f>
        <v>2.245679632494197</v>
      </c>
      <c r="V109" s="2">
        <f>'[2]Discounts per kWh'!AB112</f>
        <v>0.94936209461139065</v>
      </c>
      <c r="W109" s="2">
        <f>'[2]Discounts per kWh'!AC112</f>
        <v>1.6401202948765734</v>
      </c>
      <c r="X109" s="2">
        <f>'[2]Discounts per kWh'!AD112</f>
        <v>1.7251729105052838</v>
      </c>
      <c r="Y109" s="2">
        <f>'[2]Discounts per kWh'!AE112</f>
        <v>1.0320394281845224</v>
      </c>
      <c r="Z109" s="2">
        <f>'[2]Discounts per kWh'!AF112</f>
        <v>1.0650131418592952</v>
      </c>
      <c r="AA109" s="2">
        <f>'[2]Discounts per kWh'!AG112</f>
        <v>0.91929244094182527</v>
      </c>
      <c r="AB109" s="2">
        <f>'[2]Discounts per kWh'!AH112</f>
        <v>0.86182217060581934</v>
      </c>
      <c r="AC109" s="2">
        <f>'[2]Discounts per kWh'!AI112</f>
        <v>1.0152086775207239</v>
      </c>
      <c r="AD109" s="2">
        <f>'[2]Discounts per kWh'!AJ112</f>
        <v>1.2938144216375604</v>
      </c>
      <c r="AE109" s="2">
        <f>'[2]Discounts per kWh'!AK112</f>
        <v>1.525774328143612</v>
      </c>
      <c r="AF109" s="7">
        <f t="shared" si="48"/>
        <v>7.9107979050946464E-2</v>
      </c>
      <c r="AG109" s="7">
        <f t="shared" si="49"/>
        <v>9.6322563851119147E-2</v>
      </c>
      <c r="AH109" s="7">
        <f t="shared" si="50"/>
        <v>4.0566834490499915E-2</v>
      </c>
      <c r="AI109" s="7">
        <f t="shared" si="51"/>
        <v>0.14097617844263866</v>
      </c>
      <c r="AJ109" s="7">
        <f t="shared" si="52"/>
        <v>-9.1054311036002922E-3</v>
      </c>
      <c r="AK109" s="7">
        <f t="shared" si="53"/>
        <v>9.7126752301233577E-2</v>
      </c>
      <c r="AL109" s="7">
        <f t="shared" si="54"/>
        <v>0.23365378922947833</v>
      </c>
      <c r="AM109" s="7">
        <f t="shared" si="55"/>
        <v>7.1277567613075243E-2</v>
      </c>
      <c r="AN109" s="7">
        <f t="shared" si="56"/>
        <v>8.9548194172423212E-2</v>
      </c>
      <c r="AO109" s="7">
        <f t="shared" si="57"/>
        <v>8.1432893834025855E-2</v>
      </c>
      <c r="AP109" s="7">
        <f t="shared" si="58"/>
        <v>4.6511021879912962E-2</v>
      </c>
      <c r="AQ109" s="7">
        <f t="shared" si="59"/>
        <v>3.1621539792880293E-2</v>
      </c>
      <c r="AR109" s="7">
        <f t="shared" si="60"/>
        <v>2.240593270327973E-2</v>
      </c>
      <c r="AS109" s="7">
        <f t="shared" si="61"/>
        <v>5.2936496584930381E-2</v>
      </c>
      <c r="AT109" s="68">
        <f t="shared" si="34"/>
        <v>8.8601766024898859E-2</v>
      </c>
      <c r="AU109" s="68">
        <f t="shared" si="35"/>
        <v>8.5698961041250563E-2</v>
      </c>
      <c r="AV109" s="68">
        <f t="shared" si="36"/>
        <v>4.0395188677432602E-2</v>
      </c>
      <c r="AW109" s="68">
        <f t="shared" si="37"/>
        <v>6.6981492414648361E-2</v>
      </c>
      <c r="AX109" s="68">
        <f t="shared" si="38"/>
        <v>-9.4999891590566779E-3</v>
      </c>
      <c r="AY109" s="68">
        <f t="shared" si="39"/>
        <v>6.2946959673676764E-2</v>
      </c>
      <c r="AZ109" s="68">
        <f t="shared" si="40"/>
        <v>0.15665490699818663</v>
      </c>
      <c r="BA109" s="68">
        <f t="shared" si="41"/>
        <v>7.418858984543826E-2</v>
      </c>
      <c r="BB109" s="68">
        <f t="shared" si="42"/>
        <v>9.1800524852040641E-2</v>
      </c>
      <c r="BC109" s="68">
        <f t="shared" si="43"/>
        <v>9.7191580754940846E-2</v>
      </c>
      <c r="BD109" s="68">
        <f t="shared" si="44"/>
        <v>5.7046959253036253E-2</v>
      </c>
      <c r="BE109" s="68">
        <f t="shared" si="45"/>
        <v>3.2149200187721348E-2</v>
      </c>
      <c r="BF109" s="68">
        <f t="shared" si="46"/>
        <v>1.762292205714374E-2</v>
      </c>
      <c r="BG109" s="68">
        <f t="shared" si="47"/>
        <v>3.5941836535328876E-2</v>
      </c>
    </row>
    <row r="110" spans="1:59" x14ac:dyDescent="0.25">
      <c r="A110" s="1" t="str">
        <f>'[2]Discounts %'!$E113</f>
        <v>132kV</v>
      </c>
      <c r="B110" s="1" t="str">
        <f>'[2]Discounts per kWh'!$F113</f>
        <v>NHH UMS category A</v>
      </c>
      <c r="C110" s="1" t="str">
        <f t="shared" si="33"/>
        <v>132kVNHH UMS category A</v>
      </c>
      <c r="D110" s="7">
        <f>'[1]Discounts per kWh'!X113</f>
        <v>1.9652246970647318</v>
      </c>
      <c r="E110" s="7">
        <f>'[1]Discounts per kWh'!Y113</f>
        <v>1.877</v>
      </c>
      <c r="F110" s="7">
        <f>'[1]Discounts per kWh'!Z113</f>
        <v>1.5649999999999997</v>
      </c>
      <c r="G110" s="7">
        <f>'[1]Discounts per kWh'!AA113</f>
        <v>3.3005018113272468</v>
      </c>
      <c r="H110" s="7">
        <f>'[1]Discounts per kWh'!AB113</f>
        <v>1.9199999999999995</v>
      </c>
      <c r="I110" s="7">
        <f>'[1]Discounts per kWh'!AC113</f>
        <v>2.1480000000000006</v>
      </c>
      <c r="J110" s="7">
        <f>'[1]Discounts per kWh'!AD113</f>
        <v>2.3359999999999999</v>
      </c>
      <c r="K110" s="7">
        <f>'[1]Discounts per kWh'!AE113</f>
        <v>1.6450879212600868</v>
      </c>
      <c r="L110" s="7">
        <f>'[1]Discounts per kWh'!AF113</f>
        <v>1.8688074919571145</v>
      </c>
      <c r="M110" s="7">
        <f>'[1]Discounts per kWh'!AG113</f>
        <v>1.5810173769079969</v>
      </c>
      <c r="N110" s="7">
        <f>'[1]Discounts per kWh'!AH113</f>
        <v>1.6675384463109193</v>
      </c>
      <c r="O110" s="7">
        <f>'[1]Discounts per kWh'!AI113</f>
        <v>2.0991046387560854</v>
      </c>
      <c r="P110" s="7">
        <f>'[1]Discounts per kWh'!AJ113</f>
        <v>2.7578985431681322</v>
      </c>
      <c r="Q110" s="7">
        <f>'[1]Discounts per kWh'!AK113</f>
        <v>2.8657931093107893</v>
      </c>
      <c r="R110" s="2">
        <f>'[2]Discounts per kWh'!X113</f>
        <v>2.1393470758604138</v>
      </c>
      <c r="S110" s="2">
        <f>'[2]Discounts per kWh'!Y113</f>
        <v>1.972</v>
      </c>
      <c r="T110" s="2">
        <f>'[2]Discounts per kWh'!Z113</f>
        <v>1.6020000000000001</v>
      </c>
      <c r="U110" s="2">
        <f>'[2]Discounts per kWh'!AA113</f>
        <v>3.5215743483671944</v>
      </c>
      <c r="V110" s="2">
        <f>'[2]Discounts per kWh'!AB113</f>
        <v>1.9188357606119084</v>
      </c>
      <c r="W110" s="2">
        <f>'[2]Discounts per kWh'!AC113</f>
        <v>2.2869999999999999</v>
      </c>
      <c r="X110" s="2">
        <f>'[2]Discounts per kWh'!AD113</f>
        <v>2.706</v>
      </c>
      <c r="Y110" s="2">
        <f>'[2]Discounts per kWh'!AE113</f>
        <v>1.7671346743101353</v>
      </c>
      <c r="Z110" s="2">
        <f>'[2]Discounts per kWh'!AF113</f>
        <v>2.0403650005662031</v>
      </c>
      <c r="AA110" s="2">
        <f>'[2]Discounts per kWh'!AG113</f>
        <v>1.7346789549707147</v>
      </c>
      <c r="AB110" s="2">
        <f>'[2]Discounts per kWh'!AH113</f>
        <v>1.7626664441104896</v>
      </c>
      <c r="AC110" s="2">
        <f>'[2]Discounts per kWh'!AI113</f>
        <v>2.166589174002429</v>
      </c>
      <c r="AD110" s="2">
        <f>'[2]Discounts per kWh'!AJ113</f>
        <v>2.8065007742358965</v>
      </c>
      <c r="AE110" s="2">
        <f>'[2]Discounts per kWh'!AK113</f>
        <v>2.9687949767897095</v>
      </c>
      <c r="AF110" s="7">
        <f t="shared" si="48"/>
        <v>0.17412237879568204</v>
      </c>
      <c r="AG110" s="7">
        <f t="shared" si="49"/>
        <v>9.4999999999999973E-2</v>
      </c>
      <c r="AH110" s="7">
        <f t="shared" si="50"/>
        <v>3.7000000000000366E-2</v>
      </c>
      <c r="AI110" s="7">
        <f t="shared" si="51"/>
        <v>0.22107253703994756</v>
      </c>
      <c r="AJ110" s="7">
        <f t="shared" si="52"/>
        <v>-1.1642393880910706E-3</v>
      </c>
      <c r="AK110" s="7">
        <f t="shared" si="53"/>
        <v>0.13899999999999935</v>
      </c>
      <c r="AL110" s="7">
        <f t="shared" si="54"/>
        <v>0.37000000000000011</v>
      </c>
      <c r="AM110" s="7">
        <f t="shared" si="55"/>
        <v>0.12204675305004842</v>
      </c>
      <c r="AN110" s="7">
        <f t="shared" si="56"/>
        <v>0.17155750860908858</v>
      </c>
      <c r="AO110" s="7">
        <f t="shared" si="57"/>
        <v>0.15366157806271774</v>
      </c>
      <c r="AP110" s="7">
        <f t="shared" si="58"/>
        <v>9.5127997799570263E-2</v>
      </c>
      <c r="AQ110" s="7">
        <f t="shared" si="59"/>
        <v>6.7484535246343569E-2</v>
      </c>
      <c r="AR110" s="7">
        <f t="shared" si="60"/>
        <v>4.860223106776429E-2</v>
      </c>
      <c r="AS110" s="7">
        <f t="shared" si="61"/>
        <v>0.10300186747892015</v>
      </c>
      <c r="AT110" s="68">
        <f t="shared" si="34"/>
        <v>8.8601766024898831E-2</v>
      </c>
      <c r="AU110" s="68">
        <f t="shared" si="35"/>
        <v>5.0612679808204566E-2</v>
      </c>
      <c r="AV110" s="68">
        <f t="shared" si="36"/>
        <v>2.3642172523961898E-2</v>
      </c>
      <c r="AW110" s="68">
        <f t="shared" si="37"/>
        <v>6.6981492414647875E-2</v>
      </c>
      <c r="AX110" s="68">
        <f t="shared" si="38"/>
        <v>-6.0637468129743277E-4</v>
      </c>
      <c r="AY110" s="68">
        <f t="shared" si="39"/>
        <v>6.4711359404096516E-2</v>
      </c>
      <c r="AZ110" s="68">
        <f t="shared" si="40"/>
        <v>0.15839041095890416</v>
      </c>
      <c r="BA110" s="68">
        <f t="shared" si="41"/>
        <v>7.4188589845437775E-2</v>
      </c>
      <c r="BB110" s="68">
        <f t="shared" si="42"/>
        <v>9.1800524852040516E-2</v>
      </c>
      <c r="BC110" s="68">
        <f t="shared" si="43"/>
        <v>9.7191580754940471E-2</v>
      </c>
      <c r="BD110" s="68">
        <f t="shared" si="44"/>
        <v>5.7046959253036177E-2</v>
      </c>
      <c r="BE110" s="68">
        <f t="shared" si="45"/>
        <v>3.2149200187721196E-2</v>
      </c>
      <c r="BF110" s="68">
        <f t="shared" si="46"/>
        <v>1.7622922057144476E-2</v>
      </c>
      <c r="BG110" s="68">
        <f t="shared" si="47"/>
        <v>3.5941836535328835E-2</v>
      </c>
    </row>
    <row r="111" spans="1:59" x14ac:dyDescent="0.25">
      <c r="A111" s="1" t="str">
        <f>'[2]Discounts %'!$E114</f>
        <v>132kV</v>
      </c>
      <c r="B111" s="1" t="str">
        <f>'[2]Discounts per kWh'!$F114</f>
        <v>NHH UMS category B</v>
      </c>
      <c r="C111" s="1" t="str">
        <f t="shared" si="33"/>
        <v>132kVNHH UMS category B</v>
      </c>
      <c r="D111" s="7">
        <f>'[1]Discounts per kWh'!X114</f>
        <v>1.9652246970647316</v>
      </c>
      <c r="E111" s="7">
        <f>'[1]Discounts per kWh'!Y114</f>
        <v>2.1760000000000002</v>
      </c>
      <c r="F111" s="7">
        <f>'[1]Discounts per kWh'!Z114</f>
        <v>1.6630000000000003</v>
      </c>
      <c r="G111" s="7">
        <f>'[1]Discounts per kWh'!AA114</f>
        <v>3.3005018113272468</v>
      </c>
      <c r="H111" s="7">
        <f>'[1]Discounts per kWh'!AB114</f>
        <v>1.937239515002932</v>
      </c>
      <c r="I111" s="7">
        <f>'[1]Discounts per kWh'!AC114</f>
        <v>2.3719999999999999</v>
      </c>
      <c r="J111" s="7">
        <f>'[1]Discounts per kWh'!AD114</f>
        <v>2.661</v>
      </c>
      <c r="K111" s="7">
        <f>'[1]Discounts per kWh'!AE114</f>
        <v>1.6450879212600866</v>
      </c>
      <c r="L111" s="7">
        <f>'[1]Discounts per kWh'!AF114</f>
        <v>1.8688074919571145</v>
      </c>
      <c r="M111" s="7">
        <f>'[1]Discounts per kWh'!AG114</f>
        <v>1.5810173769079969</v>
      </c>
      <c r="N111" s="7">
        <f>'[1]Discounts per kWh'!AH114</f>
        <v>1.6675384463109193</v>
      </c>
      <c r="O111" s="7">
        <f>'[1]Discounts per kWh'!AI114</f>
        <v>2.0991046387560859</v>
      </c>
      <c r="P111" s="7">
        <f>'[1]Discounts per kWh'!AJ114</f>
        <v>2.7578985431681313</v>
      </c>
      <c r="Q111" s="7">
        <f>'[1]Discounts per kWh'!AK114</f>
        <v>2.8657931093107898</v>
      </c>
      <c r="R111" s="2">
        <f>'[2]Discounts per kWh'!X114</f>
        <v>2.1393470758604138</v>
      </c>
      <c r="S111" s="2">
        <f>'[2]Discounts per kWh'!Y114</f>
        <v>2.2829999999999999</v>
      </c>
      <c r="T111" s="2">
        <f>'[2]Discounts per kWh'!Z114</f>
        <v>1.7070000000000001</v>
      </c>
      <c r="U111" s="2">
        <f>'[2]Discounts per kWh'!AA114</f>
        <v>3.5215743483671949</v>
      </c>
      <c r="V111" s="2">
        <f>'[2]Discounts per kWh'!AB114</f>
        <v>1.9188357606119084</v>
      </c>
      <c r="W111" s="2">
        <f>'[2]Discounts per kWh'!AC114</f>
        <v>2.5390000000000006</v>
      </c>
      <c r="X111" s="2">
        <f>'[2]Discounts per kWh'!AD114</f>
        <v>2.9729999999999994</v>
      </c>
      <c r="Y111" s="2">
        <f>'[2]Discounts per kWh'!AE114</f>
        <v>1.7671346743101357</v>
      </c>
      <c r="Z111" s="2">
        <f>'[2]Discounts per kWh'!AF114</f>
        <v>2.0403650005662031</v>
      </c>
      <c r="AA111" s="2">
        <f>'[2]Discounts per kWh'!AG114</f>
        <v>1.7346789549707156</v>
      </c>
      <c r="AB111" s="2">
        <f>'[2]Discounts per kWh'!AH114</f>
        <v>1.7626664441104902</v>
      </c>
      <c r="AC111" s="2">
        <f>'[2]Discounts per kWh'!AI114</f>
        <v>2.1665891740024295</v>
      </c>
      <c r="AD111" s="2">
        <f>'[2]Discounts per kWh'!AJ114</f>
        <v>2.8065007742358965</v>
      </c>
      <c r="AE111" s="2">
        <f>'[2]Discounts per kWh'!AK114</f>
        <v>2.9687949767897095</v>
      </c>
      <c r="AF111" s="7">
        <f t="shared" si="48"/>
        <v>0.17412237879568226</v>
      </c>
      <c r="AG111" s="7">
        <f t="shared" si="49"/>
        <v>0.10699999999999976</v>
      </c>
      <c r="AH111" s="7">
        <f t="shared" si="50"/>
        <v>4.3999999999999817E-2</v>
      </c>
      <c r="AI111" s="7">
        <f t="shared" si="51"/>
        <v>0.221072537039948</v>
      </c>
      <c r="AJ111" s="7">
        <f t="shared" si="52"/>
        <v>-1.8403754391023597E-2</v>
      </c>
      <c r="AK111" s="7">
        <f t="shared" si="53"/>
        <v>0.1670000000000007</v>
      </c>
      <c r="AL111" s="7">
        <f t="shared" si="54"/>
        <v>0.31199999999999939</v>
      </c>
      <c r="AM111" s="7">
        <f t="shared" si="55"/>
        <v>0.12204675305004908</v>
      </c>
      <c r="AN111" s="7">
        <f t="shared" si="56"/>
        <v>0.17155750860908858</v>
      </c>
      <c r="AO111" s="7">
        <f t="shared" si="57"/>
        <v>0.15366157806271863</v>
      </c>
      <c r="AP111" s="7">
        <f t="shared" si="58"/>
        <v>9.5127997799570929E-2</v>
      </c>
      <c r="AQ111" s="7">
        <f t="shared" si="59"/>
        <v>6.7484535246343569E-2</v>
      </c>
      <c r="AR111" s="7">
        <f t="shared" si="60"/>
        <v>4.8602231067765178E-2</v>
      </c>
      <c r="AS111" s="7">
        <f t="shared" si="61"/>
        <v>0.10300186747891971</v>
      </c>
      <c r="AT111" s="68">
        <f t="shared" si="34"/>
        <v>8.8601766024898956E-2</v>
      </c>
      <c r="AU111" s="68">
        <f t="shared" si="35"/>
        <v>4.9172794117646947E-2</v>
      </c>
      <c r="AV111" s="68">
        <f t="shared" si="36"/>
        <v>2.6458208057726886E-2</v>
      </c>
      <c r="AW111" s="68">
        <f t="shared" si="37"/>
        <v>6.6981492414648014E-2</v>
      </c>
      <c r="AX111" s="68">
        <f t="shared" si="38"/>
        <v>-9.4999891590564333E-3</v>
      </c>
      <c r="AY111" s="68">
        <f t="shared" si="39"/>
        <v>7.0404721753794572E-2</v>
      </c>
      <c r="AZ111" s="68">
        <f t="shared" si="40"/>
        <v>0.11724915445321285</v>
      </c>
      <c r="BA111" s="68">
        <f t="shared" si="41"/>
        <v>7.4188589845438191E-2</v>
      </c>
      <c r="BB111" s="68">
        <f t="shared" si="42"/>
        <v>9.1800524852040516E-2</v>
      </c>
      <c r="BC111" s="68">
        <f t="shared" si="43"/>
        <v>9.719158075494104E-2</v>
      </c>
      <c r="BD111" s="68">
        <f t="shared" si="44"/>
        <v>5.7046959253036572E-2</v>
      </c>
      <c r="BE111" s="68">
        <f t="shared" si="45"/>
        <v>3.2149200187721189E-2</v>
      </c>
      <c r="BF111" s="68">
        <f t="shared" si="46"/>
        <v>1.7622922057144802E-2</v>
      </c>
      <c r="BG111" s="68">
        <f t="shared" si="47"/>
        <v>3.5941836535328675E-2</v>
      </c>
    </row>
    <row r="112" spans="1:59" x14ac:dyDescent="0.25">
      <c r="A112" s="1" t="str">
        <f>'[2]Discounts %'!$E115</f>
        <v>132kV</v>
      </c>
      <c r="B112" s="1" t="str">
        <f>'[2]Discounts per kWh'!$F115</f>
        <v>NHH UMS category C</v>
      </c>
      <c r="C112" s="1" t="str">
        <f t="shared" si="33"/>
        <v>132kVNHH UMS category C</v>
      </c>
      <c r="D112" s="7">
        <f>'[1]Discounts per kWh'!X115</f>
        <v>1.9652246970647311</v>
      </c>
      <c r="E112" s="7">
        <f>'[1]Discounts per kWh'!Y115</f>
        <v>2.4407744362470605</v>
      </c>
      <c r="F112" s="7">
        <f>'[1]Discounts per kWh'!Z115</f>
        <v>2.2194282473373934</v>
      </c>
      <c r="G112" s="7">
        <f>'[1]Discounts per kWh'!AA115</f>
        <v>3.300501811327246</v>
      </c>
      <c r="H112" s="7">
        <f>'[1]Discounts per kWh'!AB115</f>
        <v>1.9372395150029316</v>
      </c>
      <c r="I112" s="7">
        <f>'[1]Discounts per kWh'!AC115</f>
        <v>2.7912762718579325</v>
      </c>
      <c r="J112" s="7">
        <f>'[1]Discounts per kWh'!AD115</f>
        <v>2.7603956820038484</v>
      </c>
      <c r="K112" s="7">
        <f>'[1]Discounts per kWh'!AE115</f>
        <v>1.6450879212600868</v>
      </c>
      <c r="L112" s="7">
        <f>'[1]Discounts per kWh'!AF115</f>
        <v>1.8688074919571145</v>
      </c>
      <c r="M112" s="7">
        <f>'[1]Discounts per kWh'!AG115</f>
        <v>1.5810173769079969</v>
      </c>
      <c r="N112" s="7">
        <f>'[1]Discounts per kWh'!AH115</f>
        <v>1.6675384463109193</v>
      </c>
      <c r="O112" s="7">
        <f>'[1]Discounts per kWh'!AI115</f>
        <v>2.0991046387560859</v>
      </c>
      <c r="P112" s="7">
        <f>'[1]Discounts per kWh'!AJ115</f>
        <v>2.7578985431681318</v>
      </c>
      <c r="Q112" s="7">
        <f>'[1]Discounts per kWh'!AK115</f>
        <v>2.8657931093107889</v>
      </c>
      <c r="R112" s="2">
        <f>'[2]Discounts per kWh'!X115</f>
        <v>2.1393470758604138</v>
      </c>
      <c r="S112" s="2">
        <f>'[2]Discounts per kWh'!Y115</f>
        <v>2.6499462695694782</v>
      </c>
      <c r="T112" s="2">
        <f>'[2]Discounts per kWh'!Z115</f>
        <v>2.3090824701446113</v>
      </c>
      <c r="U112" s="2">
        <f>'[2]Discounts per kWh'!AA115</f>
        <v>3.5215743483671949</v>
      </c>
      <c r="V112" s="2">
        <f>'[2]Discounts per kWh'!AB115</f>
        <v>1.9188357606119082</v>
      </c>
      <c r="W112" s="2">
        <f>'[2]Discounts per kWh'!AC115</f>
        <v>2.9669786267806653</v>
      </c>
      <c r="X112" s="2">
        <f>'[2]Discounts per kWh'!AD115</f>
        <v>3.1928252108463591</v>
      </c>
      <c r="Y112" s="2">
        <f>'[2]Discounts per kWh'!AE115</f>
        <v>1.7671346743101355</v>
      </c>
      <c r="Z112" s="2">
        <f>'[2]Discounts per kWh'!AF115</f>
        <v>2.0403650005662031</v>
      </c>
      <c r="AA112" s="2">
        <f>'[2]Discounts per kWh'!AG115</f>
        <v>1.7346789549707147</v>
      </c>
      <c r="AB112" s="2">
        <f>'[2]Discounts per kWh'!AH115</f>
        <v>1.7626664441104896</v>
      </c>
      <c r="AC112" s="2">
        <f>'[2]Discounts per kWh'!AI115</f>
        <v>2.1665891740024295</v>
      </c>
      <c r="AD112" s="2">
        <f>'[2]Discounts per kWh'!AJ115</f>
        <v>2.8065007742358965</v>
      </c>
      <c r="AE112" s="2">
        <f>'[2]Discounts per kWh'!AK115</f>
        <v>2.9687949767897095</v>
      </c>
      <c r="AF112" s="7">
        <f t="shared" si="48"/>
        <v>0.17412237879568271</v>
      </c>
      <c r="AG112" s="7">
        <f t="shared" si="49"/>
        <v>0.20917183332241773</v>
      </c>
      <c r="AH112" s="7">
        <f t="shared" si="50"/>
        <v>8.9654222807217909E-2</v>
      </c>
      <c r="AI112" s="7">
        <f t="shared" si="51"/>
        <v>0.22107253703994889</v>
      </c>
      <c r="AJ112" s="7">
        <f t="shared" si="52"/>
        <v>-1.8403754391023375E-2</v>
      </c>
      <c r="AK112" s="7">
        <f t="shared" si="53"/>
        <v>0.17570235492273278</v>
      </c>
      <c r="AL112" s="7">
        <f t="shared" si="54"/>
        <v>0.43242952884251062</v>
      </c>
      <c r="AM112" s="7">
        <f t="shared" si="55"/>
        <v>0.12204675305004864</v>
      </c>
      <c r="AN112" s="7">
        <f t="shared" si="56"/>
        <v>0.17155750860908858</v>
      </c>
      <c r="AO112" s="7">
        <f t="shared" si="57"/>
        <v>0.15366157806271774</v>
      </c>
      <c r="AP112" s="7">
        <f t="shared" si="58"/>
        <v>9.5127997799570263E-2</v>
      </c>
      <c r="AQ112" s="7">
        <f t="shared" si="59"/>
        <v>6.7484535246343569E-2</v>
      </c>
      <c r="AR112" s="7">
        <f t="shared" si="60"/>
        <v>4.8602231067764734E-2</v>
      </c>
      <c r="AS112" s="7">
        <f t="shared" si="61"/>
        <v>0.10300186747892059</v>
      </c>
      <c r="AT112" s="68">
        <f t="shared" si="34"/>
        <v>8.8601766024899192E-2</v>
      </c>
      <c r="AU112" s="68">
        <f t="shared" si="35"/>
        <v>8.5698961041250798E-2</v>
      </c>
      <c r="AV112" s="68">
        <f t="shared" si="36"/>
        <v>4.0395188677432761E-2</v>
      </c>
      <c r="AW112" s="68">
        <f t="shared" si="37"/>
        <v>6.6981492414648292E-2</v>
      </c>
      <c r="AX112" s="68">
        <f t="shared" si="38"/>
        <v>-9.4999891590563205E-3</v>
      </c>
      <c r="AY112" s="68">
        <f t="shared" si="39"/>
        <v>6.2946959673677014E-2</v>
      </c>
      <c r="AZ112" s="68">
        <f t="shared" si="40"/>
        <v>0.15665490699818727</v>
      </c>
      <c r="BA112" s="68">
        <f t="shared" si="41"/>
        <v>7.4188589845437913E-2</v>
      </c>
      <c r="BB112" s="68">
        <f t="shared" si="42"/>
        <v>9.1800524852040516E-2</v>
      </c>
      <c r="BC112" s="68">
        <f t="shared" si="43"/>
        <v>9.7191580754940471E-2</v>
      </c>
      <c r="BD112" s="68">
        <f t="shared" si="44"/>
        <v>5.7046959253036177E-2</v>
      </c>
      <c r="BE112" s="68">
        <f t="shared" si="45"/>
        <v>3.2149200187721189E-2</v>
      </c>
      <c r="BF112" s="68">
        <f t="shared" si="46"/>
        <v>1.7622922057144639E-2</v>
      </c>
      <c r="BG112" s="68">
        <f t="shared" si="47"/>
        <v>3.5941836535328994E-2</v>
      </c>
    </row>
    <row r="113" spans="1:59" x14ac:dyDescent="0.25">
      <c r="A113" s="1" t="str">
        <f>'[2]Discounts %'!$E116</f>
        <v>132kV</v>
      </c>
      <c r="B113" s="1" t="str">
        <f>'[2]Discounts per kWh'!$F116</f>
        <v>NHH UMS category D</v>
      </c>
      <c r="C113" s="1" t="str">
        <f t="shared" si="33"/>
        <v>132kVNHH UMS category D</v>
      </c>
      <c r="D113" s="7">
        <f>'[1]Discounts per kWh'!X116</f>
        <v>1.9652246970647316</v>
      </c>
      <c r="E113" s="7">
        <f>'[1]Discounts per kWh'!Y116</f>
        <v>1.679</v>
      </c>
      <c r="F113" s="7">
        <f>'[1]Discounts per kWh'!Z116</f>
        <v>1.5140000000000002</v>
      </c>
      <c r="G113" s="7">
        <f>'[1]Discounts per kWh'!AA116</f>
        <v>3.300501811327246</v>
      </c>
      <c r="H113" s="7">
        <f>'[1]Discounts per kWh'!AB116</f>
        <v>1.8040000000000003</v>
      </c>
      <c r="I113" s="7">
        <f>'[1]Discounts per kWh'!AC116</f>
        <v>1.986</v>
      </c>
      <c r="J113" s="7">
        <f>'[1]Discounts per kWh'!AD116</f>
        <v>2.1049999999999995</v>
      </c>
      <c r="K113" s="7">
        <f>'[1]Discounts per kWh'!AE116</f>
        <v>1.6450879212600866</v>
      </c>
      <c r="L113" s="7">
        <f>'[1]Discounts per kWh'!AF116</f>
        <v>1.6719999999999999</v>
      </c>
      <c r="M113" s="7">
        <f>'[1]Discounts per kWh'!AG116</f>
        <v>1.238</v>
      </c>
      <c r="N113" s="7">
        <f>'[1]Discounts per kWh'!AH116</f>
        <v>1.6675384463109193</v>
      </c>
      <c r="O113" s="7">
        <f>'[1]Discounts per kWh'!AI116</f>
        <v>2.0991046387560854</v>
      </c>
      <c r="P113" s="7">
        <f>'[1]Discounts per kWh'!AJ116</f>
        <v>2.617</v>
      </c>
      <c r="Q113" s="7">
        <f>'[1]Discounts per kWh'!AK116</f>
        <v>2.7749999999999999</v>
      </c>
      <c r="R113" s="2">
        <f>'[2]Discounts per kWh'!X116</f>
        <v>2.1393470758604134</v>
      </c>
      <c r="S113" s="2">
        <f>'[2]Discounts per kWh'!Y116</f>
        <v>1.762</v>
      </c>
      <c r="T113" s="2">
        <f>'[2]Discounts per kWh'!Z116</f>
        <v>1.5469999999999999</v>
      </c>
      <c r="U113" s="2">
        <f>'[2]Discounts per kWh'!AA116</f>
        <v>3.5215743483671944</v>
      </c>
      <c r="V113" s="2">
        <f>'[2]Discounts per kWh'!AB116</f>
        <v>1.9188357606119084</v>
      </c>
      <c r="W113" s="2">
        <f>'[2]Discounts per kWh'!AC116</f>
        <v>2.1040000000000001</v>
      </c>
      <c r="X113" s="2">
        <f>'[2]Discounts per kWh'!AD116</f>
        <v>2.52</v>
      </c>
      <c r="Y113" s="2">
        <f>'[2]Discounts per kWh'!AE116</f>
        <v>1.7671346743101357</v>
      </c>
      <c r="Z113" s="2">
        <f>'[2]Discounts per kWh'!AF116</f>
        <v>1.83</v>
      </c>
      <c r="AA113" s="2">
        <f>'[2]Discounts per kWh'!AG116</f>
        <v>1.4610000000000001</v>
      </c>
      <c r="AB113" s="2">
        <f>'[2]Discounts per kWh'!AH116</f>
        <v>1.7626664441104902</v>
      </c>
      <c r="AC113" s="2">
        <f>'[2]Discounts per kWh'!AI116</f>
        <v>2.1665891740024286</v>
      </c>
      <c r="AD113" s="2">
        <f>'[2]Discounts per kWh'!AJ116</f>
        <v>2.8065007742358961</v>
      </c>
      <c r="AE113" s="2">
        <f>'[2]Discounts per kWh'!AK116</f>
        <v>2.9687949767897095</v>
      </c>
      <c r="AF113" s="7">
        <f t="shared" si="48"/>
        <v>0.17412237879568182</v>
      </c>
      <c r="AG113" s="7">
        <f t="shared" si="49"/>
        <v>8.2999999999999963E-2</v>
      </c>
      <c r="AH113" s="7">
        <f t="shared" si="50"/>
        <v>3.2999999999999696E-2</v>
      </c>
      <c r="AI113" s="7">
        <f t="shared" si="51"/>
        <v>0.22107253703994845</v>
      </c>
      <c r="AJ113" s="7">
        <f t="shared" si="52"/>
        <v>0.11483576061190814</v>
      </c>
      <c r="AK113" s="7">
        <f t="shared" si="53"/>
        <v>0.1180000000000001</v>
      </c>
      <c r="AL113" s="7">
        <f t="shared" si="54"/>
        <v>0.41500000000000048</v>
      </c>
      <c r="AM113" s="7">
        <f t="shared" si="55"/>
        <v>0.12204675305004908</v>
      </c>
      <c r="AN113" s="7">
        <f t="shared" si="56"/>
        <v>0.15800000000000014</v>
      </c>
      <c r="AO113" s="7">
        <f t="shared" si="57"/>
        <v>0.22300000000000009</v>
      </c>
      <c r="AP113" s="7">
        <f t="shared" si="58"/>
        <v>9.5127997799570929E-2</v>
      </c>
      <c r="AQ113" s="7">
        <f t="shared" si="59"/>
        <v>6.7484535246343125E-2</v>
      </c>
      <c r="AR113" s="7">
        <f t="shared" si="60"/>
        <v>0.18950077423589606</v>
      </c>
      <c r="AS113" s="7">
        <f t="shared" si="61"/>
        <v>0.19379497678970958</v>
      </c>
      <c r="AT113" s="68">
        <f t="shared" si="34"/>
        <v>8.860176602489872E-2</v>
      </c>
      <c r="AU113" s="68">
        <f t="shared" si="35"/>
        <v>4.9434187016080974E-2</v>
      </c>
      <c r="AV113" s="68">
        <f t="shared" si="36"/>
        <v>2.1796565389695963E-2</v>
      </c>
      <c r="AW113" s="68">
        <f t="shared" si="37"/>
        <v>6.6981492414648167E-2</v>
      </c>
      <c r="AX113" s="68">
        <f t="shared" si="38"/>
        <v>6.3656186591966812E-2</v>
      </c>
      <c r="AY113" s="68">
        <f t="shared" si="39"/>
        <v>5.9415911379657654E-2</v>
      </c>
      <c r="AZ113" s="68">
        <f t="shared" si="40"/>
        <v>0.19714964370546345</v>
      </c>
      <c r="BA113" s="68">
        <f t="shared" si="41"/>
        <v>7.4188589845438191E-2</v>
      </c>
      <c r="BB113" s="68">
        <f t="shared" si="42"/>
        <v>9.4497607655502483E-2</v>
      </c>
      <c r="BC113" s="68">
        <f t="shared" si="43"/>
        <v>0.18012924071082398</v>
      </c>
      <c r="BD113" s="68">
        <f t="shared" si="44"/>
        <v>5.7046959253036572E-2</v>
      </c>
      <c r="BE113" s="68">
        <f t="shared" si="45"/>
        <v>3.214920018772098E-2</v>
      </c>
      <c r="BF113" s="68">
        <f t="shared" si="46"/>
        <v>7.2411453662933153E-2</v>
      </c>
      <c r="BG113" s="68">
        <f t="shared" si="47"/>
        <v>6.9836027671967421E-2</v>
      </c>
    </row>
    <row r="114" spans="1:59" x14ac:dyDescent="0.25">
      <c r="A114" s="1" t="str">
        <f>'[2]Discounts %'!$E117</f>
        <v>132kV</v>
      </c>
      <c r="B114" s="1" t="str">
        <f>'[2]Discounts per kWh'!$F117</f>
        <v>LV UMS (Pseudo HH Metered)</v>
      </c>
      <c r="C114" s="1" t="str">
        <f t="shared" si="33"/>
        <v>132kVLV UMS (Pseudo HH Metered)</v>
      </c>
      <c r="D114" s="7">
        <f>'[1]Discounts per kWh'!X117</f>
        <v>1.9652246970647311</v>
      </c>
      <c r="E114" s="7">
        <f>'[1]Discounts per kWh'!Y117</f>
        <v>2.1461321502604842</v>
      </c>
      <c r="F114" s="7">
        <f>'[1]Discounts per kWh'!Z117</f>
        <v>1.6450411501374784</v>
      </c>
      <c r="G114" s="7">
        <f>'[1]Discounts per kWh'!AA117</f>
        <v>3.3005018113272464</v>
      </c>
      <c r="H114" s="7">
        <f>'[1]Discounts per kWh'!AB117</f>
        <v>1.9372395150029313</v>
      </c>
      <c r="I114" s="7">
        <f>'[1]Discounts per kWh'!AC117</f>
        <v>2.3965071633485575</v>
      </c>
      <c r="J114" s="7">
        <f>'[1]Discounts per kWh'!AD117</f>
        <v>2.674171427239675</v>
      </c>
      <c r="K114" s="7">
        <f>'[1]Discounts per kWh'!AE117</f>
        <v>1.6450879212600866</v>
      </c>
      <c r="L114" s="7">
        <f>'[1]Discounts per kWh'!AF117</f>
        <v>1.868807491957114</v>
      </c>
      <c r="M114" s="7">
        <f>'[1]Discounts per kWh'!AG117</f>
        <v>1.5810173769079972</v>
      </c>
      <c r="N114" s="7">
        <f>'[1]Discounts per kWh'!AH117</f>
        <v>1.6675384463109193</v>
      </c>
      <c r="O114" s="7">
        <f>'[1]Discounts per kWh'!AI117</f>
        <v>2.0991046387560854</v>
      </c>
      <c r="P114" s="7">
        <f>'[1]Discounts per kWh'!AJ117</f>
        <v>2.7578985431681318</v>
      </c>
      <c r="Q114" s="7">
        <f>'[1]Discounts per kWh'!AK117</f>
        <v>2.8657931093107889</v>
      </c>
      <c r="R114" s="2">
        <f>'[2]Discounts per kWh'!X117</f>
        <v>2.1393470758604134</v>
      </c>
      <c r="S114" s="2">
        <f>'[2]Discounts per kWh'!Y117</f>
        <v>2.2552871157135637</v>
      </c>
      <c r="T114" s="2">
        <f>'[2]Discounts per kWh'!Z117</f>
        <v>1.6846131692879953</v>
      </c>
      <c r="U114" s="2">
        <f>'[2]Discounts per kWh'!AA117</f>
        <v>3.5215743483671944</v>
      </c>
      <c r="V114" s="2">
        <f>'[2]Discounts per kWh'!AB117</f>
        <v>1.9188357606119086</v>
      </c>
      <c r="W114" s="2">
        <f>'[2]Discounts per kWh'!AC117</f>
        <v>2.5642351367312171</v>
      </c>
      <c r="X114" s="2">
        <f>'[2]Discounts per kWh'!AD117</f>
        <v>3.0037671110308186</v>
      </c>
      <c r="Y114" s="2">
        <f>'[2]Discounts per kWh'!AE117</f>
        <v>1.7671346743101355</v>
      </c>
      <c r="Z114" s="2">
        <f>'[2]Discounts per kWh'!AF117</f>
        <v>2.0403650005662026</v>
      </c>
      <c r="AA114" s="2">
        <f>'[2]Discounts per kWh'!AG117</f>
        <v>1.7346789549707153</v>
      </c>
      <c r="AB114" s="2">
        <f>'[2]Discounts per kWh'!AH117</f>
        <v>1.7626664441104896</v>
      </c>
      <c r="AC114" s="2">
        <f>'[2]Discounts per kWh'!AI117</f>
        <v>2.166589174002429</v>
      </c>
      <c r="AD114" s="2">
        <f>'[2]Discounts per kWh'!AJ117</f>
        <v>2.8065007742358969</v>
      </c>
      <c r="AE114" s="2">
        <f>'[2]Discounts per kWh'!AK117</f>
        <v>2.9687949767897099</v>
      </c>
      <c r="AF114" s="7">
        <f t="shared" si="48"/>
        <v>0.17412237879568226</v>
      </c>
      <c r="AG114" s="7">
        <f t="shared" si="49"/>
        <v>0.10915496545307946</v>
      </c>
      <c r="AH114" s="7">
        <f t="shared" si="50"/>
        <v>3.9572019150516891E-2</v>
      </c>
      <c r="AI114" s="7">
        <f t="shared" si="51"/>
        <v>0.221072537039948</v>
      </c>
      <c r="AJ114" s="7">
        <f t="shared" si="52"/>
        <v>-1.8403754391022709E-2</v>
      </c>
      <c r="AK114" s="7">
        <f t="shared" si="53"/>
        <v>0.16772797338265955</v>
      </c>
      <c r="AL114" s="7">
        <f t="shared" si="54"/>
        <v>0.32959568379114357</v>
      </c>
      <c r="AM114" s="7">
        <f t="shared" si="55"/>
        <v>0.12204675305004886</v>
      </c>
      <c r="AN114" s="7">
        <f t="shared" si="56"/>
        <v>0.17155750860908858</v>
      </c>
      <c r="AO114" s="7">
        <f t="shared" si="57"/>
        <v>0.15366157806271818</v>
      </c>
      <c r="AP114" s="7">
        <f t="shared" si="58"/>
        <v>9.5127997799570263E-2</v>
      </c>
      <c r="AQ114" s="7">
        <f t="shared" si="59"/>
        <v>6.7484535246343569E-2</v>
      </c>
      <c r="AR114" s="7">
        <f t="shared" si="60"/>
        <v>4.8602231067765178E-2</v>
      </c>
      <c r="AS114" s="7">
        <f t="shared" si="61"/>
        <v>0.10300186747892104</v>
      </c>
      <c r="AT114" s="68">
        <f t="shared" si="34"/>
        <v>8.860176602489897E-2</v>
      </c>
      <c r="AU114" s="68">
        <f t="shared" si="35"/>
        <v>5.0861250757475912E-2</v>
      </c>
      <c r="AV114" s="68">
        <f t="shared" si="36"/>
        <v>2.4055336942306764E-2</v>
      </c>
      <c r="AW114" s="68">
        <f t="shared" si="37"/>
        <v>6.6981492414648014E-2</v>
      </c>
      <c r="AX114" s="68">
        <f t="shared" si="38"/>
        <v>-9.4999891590559788E-3</v>
      </c>
      <c r="AY114" s="68">
        <f t="shared" si="39"/>
        <v>6.9988513261232649E-2</v>
      </c>
      <c r="AZ114" s="68">
        <f t="shared" si="40"/>
        <v>0.12325151650107855</v>
      </c>
      <c r="BA114" s="68">
        <f t="shared" si="41"/>
        <v>7.4188589845438052E-2</v>
      </c>
      <c r="BB114" s="68">
        <f t="shared" si="42"/>
        <v>9.180052485204053E-2</v>
      </c>
      <c r="BC114" s="68">
        <f t="shared" si="43"/>
        <v>9.7191580754940735E-2</v>
      </c>
      <c r="BD114" s="68">
        <f t="shared" si="44"/>
        <v>5.7046959253036177E-2</v>
      </c>
      <c r="BE114" s="68">
        <f t="shared" si="45"/>
        <v>3.2149200187721196E-2</v>
      </c>
      <c r="BF114" s="68">
        <f t="shared" si="46"/>
        <v>1.7622922057144799E-2</v>
      </c>
      <c r="BG114" s="68">
        <f t="shared" si="47"/>
        <v>3.5941836535329154E-2</v>
      </c>
    </row>
    <row r="115" spans="1:59" x14ac:dyDescent="0.25">
      <c r="A115" s="1" t="str">
        <f>'[2]Discounts %'!$E118</f>
        <v>132kV</v>
      </c>
      <c r="B115" s="1" t="str">
        <f>'[2]Discounts per kWh'!$F118</f>
        <v>LV Generation NHH or Aggregate HH</v>
      </c>
      <c r="C115" s="1" t="str">
        <f t="shared" si="33"/>
        <v>132kVLV Generation NHH or Aggregate HH</v>
      </c>
      <c r="D115" s="7">
        <f>'[1]Discounts per kWh'!X118</f>
        <v>-0.92200000000000015</v>
      </c>
      <c r="E115" s="7">
        <f>'[1]Discounts per kWh'!Y118</f>
        <v>-0.70099999999999996</v>
      </c>
      <c r="F115" s="7">
        <f>'[1]Discounts per kWh'!Z118</f>
        <v>-0.49799999999999994</v>
      </c>
      <c r="G115" s="7">
        <f>'[1]Discounts per kWh'!AA118</f>
        <v>-1.2150000000000001</v>
      </c>
      <c r="H115" s="7">
        <f>'[1]Discounts per kWh'!AB118</f>
        <v>-0.80800000000000005</v>
      </c>
      <c r="I115" s="7">
        <f>'[1]Discounts per kWh'!AC118</f>
        <v>-0.7619999999999999</v>
      </c>
      <c r="J115" s="7">
        <f>'[1]Discounts per kWh'!AD118</f>
        <v>-1.1919999999999997</v>
      </c>
      <c r="K115" s="7">
        <f>'[1]Discounts per kWh'!AE118</f>
        <v>-1.1020771506429177</v>
      </c>
      <c r="L115" s="7">
        <f>'[1]Discounts per kWh'!AF118</f>
        <v>-0.88800000000000012</v>
      </c>
      <c r="M115" s="7">
        <f>'[1]Discounts per kWh'!AG118</f>
        <v>-0.88500000000000001</v>
      </c>
      <c r="N115" s="7">
        <f>'[1]Discounts per kWh'!AH118</f>
        <v>-0.6329999999999999</v>
      </c>
      <c r="O115" s="7">
        <f>'[1]Discounts per kWh'!AI118</f>
        <v>-0.59599999999999986</v>
      </c>
      <c r="P115" s="7">
        <f>'[1]Discounts per kWh'!AJ118</f>
        <v>-0.69600000000000006</v>
      </c>
      <c r="Q115" s="7">
        <f>'[1]Discounts per kWh'!AK118</f>
        <v>-0.83099999999999996</v>
      </c>
      <c r="R115" s="2">
        <f>'[2]Discounts per kWh'!X118</f>
        <v>-0.97599999999999998</v>
      </c>
      <c r="S115" s="2">
        <f>'[2]Discounts per kWh'!Y118</f>
        <v>-0.67100000000000015</v>
      </c>
      <c r="T115" s="2">
        <f>'[2]Discounts per kWh'!Z118</f>
        <v>-0.51100000000000012</v>
      </c>
      <c r="U115" s="2">
        <f>'[2]Discounts per kWh'!AA118</f>
        <v>-1.2110000000000003</v>
      </c>
      <c r="V115" s="2">
        <f>'[2]Discounts per kWh'!AB118</f>
        <v>-0.80800000000000005</v>
      </c>
      <c r="W115" s="2">
        <f>'[2]Discounts per kWh'!AC118</f>
        <v>-0.753</v>
      </c>
      <c r="X115" s="2">
        <f>'[2]Discounts per kWh'!AD118</f>
        <v>-1.228</v>
      </c>
      <c r="Y115" s="2">
        <f>'[2]Discounts per kWh'!AE118</f>
        <v>-1.167</v>
      </c>
      <c r="Z115" s="2">
        <f>'[2]Discounts per kWh'!AF118</f>
        <v>-0.94399999999999995</v>
      </c>
      <c r="AA115" s="2">
        <f>'[2]Discounts per kWh'!AG118</f>
        <v>-0.94199999999999995</v>
      </c>
      <c r="AB115" s="2">
        <f>'[2]Discounts per kWh'!AH118</f>
        <v>-0.62499999999999989</v>
      </c>
      <c r="AC115" s="2">
        <f>'[2]Discounts per kWh'!AI118</f>
        <v>-0.59599999999999997</v>
      </c>
      <c r="AD115" s="2">
        <f>'[2]Discounts per kWh'!AJ118</f>
        <v>-0.69299999999999995</v>
      </c>
      <c r="AE115" s="2">
        <f>'[2]Discounts per kWh'!AK118</f>
        <v>-0.83199999999999996</v>
      </c>
      <c r="AF115" s="7">
        <f t="shared" si="48"/>
        <v>-5.3999999999999826E-2</v>
      </c>
      <c r="AG115" s="7">
        <f t="shared" si="49"/>
        <v>2.9999999999999805E-2</v>
      </c>
      <c r="AH115" s="7">
        <f t="shared" si="50"/>
        <v>-1.3000000000000178E-2</v>
      </c>
      <c r="AI115" s="7">
        <f t="shared" si="51"/>
        <v>3.9999999999997815E-3</v>
      </c>
      <c r="AJ115" s="7">
        <f t="shared" si="52"/>
        <v>0</v>
      </c>
      <c r="AK115" s="7">
        <f t="shared" si="53"/>
        <v>8.999999999999897E-3</v>
      </c>
      <c r="AL115" s="7">
        <f t="shared" si="54"/>
        <v>-3.6000000000000254E-2</v>
      </c>
      <c r="AM115" s="7">
        <f t="shared" si="55"/>
        <v>-6.4922849357082368E-2</v>
      </c>
      <c r="AN115" s="7">
        <f t="shared" si="56"/>
        <v>-5.5999999999999828E-2</v>
      </c>
      <c r="AO115" s="7">
        <f t="shared" si="57"/>
        <v>-5.699999999999994E-2</v>
      </c>
      <c r="AP115" s="7">
        <f t="shared" si="58"/>
        <v>8.0000000000000071E-3</v>
      </c>
      <c r="AQ115" s="7">
        <f t="shared" si="59"/>
        <v>0</v>
      </c>
      <c r="AR115" s="7">
        <f t="shared" si="60"/>
        <v>3.0000000000001137E-3</v>
      </c>
      <c r="AS115" s="7">
        <f t="shared" si="61"/>
        <v>-1.0000000000000009E-3</v>
      </c>
      <c r="AT115" s="68">
        <f t="shared" si="34"/>
        <v>5.8568329718004138E-2</v>
      </c>
      <c r="AU115" s="68">
        <f t="shared" si="35"/>
        <v>-4.2796005706133816E-2</v>
      </c>
      <c r="AV115" s="68">
        <f t="shared" si="36"/>
        <v>2.610441767068309E-2</v>
      </c>
      <c r="AW115" s="68">
        <f t="shared" si="37"/>
        <v>-3.2921810699586677E-3</v>
      </c>
      <c r="AX115" s="68">
        <f t="shared" si="38"/>
        <v>0</v>
      </c>
      <c r="AY115" s="68">
        <f t="shared" si="39"/>
        <v>-1.181102362204711E-2</v>
      </c>
      <c r="AZ115" s="68">
        <f t="shared" si="40"/>
        <v>3.0201342281879415E-2</v>
      </c>
      <c r="BA115" s="68">
        <f t="shared" si="41"/>
        <v>5.89095321676966E-2</v>
      </c>
      <c r="BB115" s="68">
        <f t="shared" si="42"/>
        <v>6.3063063063062863E-2</v>
      </c>
      <c r="BC115" s="68">
        <f t="shared" si="43"/>
        <v>6.4406779661016877E-2</v>
      </c>
      <c r="BD115" s="68">
        <f t="shared" si="44"/>
        <v>-1.2638230647709334E-2</v>
      </c>
      <c r="BE115" s="68">
        <f t="shared" si="45"/>
        <v>0</v>
      </c>
      <c r="BF115" s="68">
        <f t="shared" si="46"/>
        <v>-4.3103448275863699E-3</v>
      </c>
      <c r="BG115" s="68">
        <f t="shared" si="47"/>
        <v>1.203369434416367E-3</v>
      </c>
    </row>
    <row r="116" spans="1:59" x14ac:dyDescent="0.25">
      <c r="A116" s="1" t="str">
        <f>'[2]Discounts %'!$E119</f>
        <v>132kV</v>
      </c>
      <c r="B116" s="1" t="str">
        <f>'[2]Discounts per kWh'!$F119</f>
        <v>LV Sub Generation NHH</v>
      </c>
      <c r="C116" s="1" t="str">
        <f t="shared" si="33"/>
        <v>132kVLV Sub Generation NHH</v>
      </c>
      <c r="D116" s="7">
        <f>'[1]Discounts per kWh'!X119</f>
        <v>-0.74</v>
      </c>
      <c r="E116" s="7">
        <f>'[1]Discounts per kWh'!Y119</f>
        <v>-0.59299999999999997</v>
      </c>
      <c r="F116" s="7">
        <f>'[1]Discounts per kWh'!Z119</f>
        <v>-0.43600000000000005</v>
      </c>
      <c r="G116" s="7">
        <f>'[1]Discounts per kWh'!AA119</f>
        <v>-1.0600000000000003</v>
      </c>
      <c r="H116" s="7">
        <f>'[1]Discounts per kWh'!AB119</f>
        <v>-0.70799999999999985</v>
      </c>
      <c r="I116" s="7">
        <f>'[1]Discounts per kWh'!AC119</f>
        <v>-0.67300000000000004</v>
      </c>
      <c r="J116" s="7">
        <f>'[1]Discounts per kWh'!AD119</f>
        <v>-1.075</v>
      </c>
      <c r="K116" s="7">
        <f>'[1]Discounts per kWh'!AE119</f>
        <v>-0.96076186057144708</v>
      </c>
      <c r="L116" s="7">
        <f>'[1]Discounts per kWh'!AF119</f>
        <v>-0.79300000000000004</v>
      </c>
      <c r="M116" s="7">
        <f>'[1]Discounts per kWh'!AG119</f>
        <v>-0.78700000000000003</v>
      </c>
      <c r="N116" s="7">
        <f>'[1]Discounts per kWh'!AH119</f>
        <v>-0.55700000000000005</v>
      </c>
      <c r="O116" s="7">
        <f>'[1]Discounts per kWh'!AI119</f>
        <v>-0.50800000000000001</v>
      </c>
      <c r="P116" s="7">
        <f>'[1]Discounts per kWh'!AJ119</f>
        <v>-0.629</v>
      </c>
      <c r="Q116" s="7">
        <f>'[1]Discounts per kWh'!AK119</f>
        <v>-0.75700000000000001</v>
      </c>
      <c r="R116" s="2">
        <f>'[2]Discounts per kWh'!X119</f>
        <v>-0.78100000000000014</v>
      </c>
      <c r="S116" s="2">
        <f>'[2]Discounts per kWh'!Y119</f>
        <v>-0.59499999999999986</v>
      </c>
      <c r="T116" s="2">
        <f>'[2]Discounts per kWh'!Z119</f>
        <v>-0.45400000000000001</v>
      </c>
      <c r="U116" s="2">
        <f>'[2]Discounts per kWh'!AA119</f>
        <v>-1.0780000000000001</v>
      </c>
      <c r="V116" s="2">
        <f>'[2]Discounts per kWh'!AB119</f>
        <v>-0.71399999999999997</v>
      </c>
      <c r="W116" s="2">
        <f>'[2]Discounts per kWh'!AC119</f>
        <v>-0.65800000000000003</v>
      </c>
      <c r="X116" s="2">
        <f>'[2]Discounts per kWh'!AD119</f>
        <v>-1.0980000000000001</v>
      </c>
      <c r="Y116" s="2">
        <f>'[2]Discounts per kWh'!AE119</f>
        <v>-1.0320394281845224</v>
      </c>
      <c r="Z116" s="2">
        <f>'[2]Discounts per kWh'!AF119</f>
        <v>-0.84099999999999986</v>
      </c>
      <c r="AA116" s="2">
        <f>'[2]Discounts per kWh'!AG119</f>
        <v>-0.83800000000000008</v>
      </c>
      <c r="AB116" s="2">
        <f>'[2]Discounts per kWh'!AH119</f>
        <v>-0.54800000000000004</v>
      </c>
      <c r="AC116" s="2">
        <f>'[2]Discounts per kWh'!AI119</f>
        <v>-0.50299999999999989</v>
      </c>
      <c r="AD116" s="2">
        <f>'[2]Discounts per kWh'!AJ119</f>
        <v>-0.625</v>
      </c>
      <c r="AE116" s="2">
        <f>'[2]Discounts per kWh'!AK119</f>
        <v>-0.75800000000000001</v>
      </c>
      <c r="AF116" s="7">
        <f t="shared" si="48"/>
        <v>-4.1000000000000147E-2</v>
      </c>
      <c r="AG116" s="7">
        <f t="shared" si="49"/>
        <v>-1.9999999999998908E-3</v>
      </c>
      <c r="AH116" s="7">
        <f t="shared" si="50"/>
        <v>-1.799999999999996E-2</v>
      </c>
      <c r="AI116" s="7">
        <f t="shared" si="51"/>
        <v>-1.7999999999999794E-2</v>
      </c>
      <c r="AJ116" s="7">
        <f t="shared" si="52"/>
        <v>-6.0000000000001164E-3</v>
      </c>
      <c r="AK116" s="7">
        <f t="shared" si="53"/>
        <v>1.5000000000000013E-2</v>
      </c>
      <c r="AL116" s="7">
        <f t="shared" si="54"/>
        <v>-2.3000000000000131E-2</v>
      </c>
      <c r="AM116" s="7">
        <f t="shared" si="55"/>
        <v>-7.1277567613075354E-2</v>
      </c>
      <c r="AN116" s="7">
        <f t="shared" si="56"/>
        <v>-4.7999999999999821E-2</v>
      </c>
      <c r="AO116" s="7">
        <f t="shared" si="57"/>
        <v>-5.1000000000000045E-2</v>
      </c>
      <c r="AP116" s="7">
        <f t="shared" si="58"/>
        <v>9.000000000000008E-3</v>
      </c>
      <c r="AQ116" s="7">
        <f t="shared" si="59"/>
        <v>5.0000000000001155E-3</v>
      </c>
      <c r="AR116" s="7">
        <f t="shared" si="60"/>
        <v>4.0000000000000036E-3</v>
      </c>
      <c r="AS116" s="7">
        <f t="shared" si="61"/>
        <v>-1.0000000000000009E-3</v>
      </c>
      <c r="AT116" s="68">
        <f t="shared" si="34"/>
        <v>5.5405405405405603E-2</v>
      </c>
      <c r="AU116" s="68">
        <f t="shared" si="35"/>
        <v>3.372681281618703E-3</v>
      </c>
      <c r="AV116" s="68">
        <f t="shared" si="36"/>
        <v>4.1284403669724676E-2</v>
      </c>
      <c r="AW116" s="68">
        <f t="shared" si="37"/>
        <v>1.69811320754715E-2</v>
      </c>
      <c r="AX116" s="68">
        <f t="shared" si="38"/>
        <v>8.4745762711866072E-3</v>
      </c>
      <c r="AY116" s="68">
        <f t="shared" si="39"/>
        <v>-2.2288261515601801E-2</v>
      </c>
      <c r="AZ116" s="68">
        <f t="shared" si="40"/>
        <v>2.1395348837209425E-2</v>
      </c>
      <c r="BA116" s="68">
        <f t="shared" si="41"/>
        <v>7.4188589845438385E-2</v>
      </c>
      <c r="BB116" s="68">
        <f t="shared" si="42"/>
        <v>6.0529634300125874E-2</v>
      </c>
      <c r="BC116" s="68">
        <f t="shared" si="43"/>
        <v>6.4803049555273246E-2</v>
      </c>
      <c r="BD116" s="68">
        <f t="shared" si="44"/>
        <v>-1.6157989228007194E-2</v>
      </c>
      <c r="BE116" s="68">
        <f t="shared" si="45"/>
        <v>-9.8425196850395972E-3</v>
      </c>
      <c r="BF116" s="68">
        <f t="shared" si="46"/>
        <v>-6.3593004769475414E-3</v>
      </c>
      <c r="BG116" s="68">
        <f t="shared" si="47"/>
        <v>1.3210039630118901E-3</v>
      </c>
    </row>
    <row r="117" spans="1:59" x14ac:dyDescent="0.25">
      <c r="A117" s="1" t="str">
        <f>'[2]Discounts %'!$E120</f>
        <v>132kV</v>
      </c>
      <c r="B117" s="1" t="str">
        <f>'[2]Discounts per kWh'!$F120</f>
        <v>LV Generation Intermittent</v>
      </c>
      <c r="C117" s="1" t="str">
        <f t="shared" si="33"/>
        <v>132kVLV Generation Intermittent</v>
      </c>
      <c r="D117" s="7">
        <f>'[1]Discounts per kWh'!X120</f>
        <v>-0.91060773362879133</v>
      </c>
      <c r="E117" s="7">
        <f>'[1]Discounts per kWh'!Y120</f>
        <v>-0.69285606114192166</v>
      </c>
      <c r="F117" s="7">
        <f>'[1]Discounts per kWh'!Z120</f>
        <v>-0.48843246343731339</v>
      </c>
      <c r="G117" s="7">
        <f>'[1]Discounts per kWh'!AA120</f>
        <v>-1.2143921973310865</v>
      </c>
      <c r="H117" s="7">
        <f>'[1]Discounts per kWh'!AB120</f>
        <v>-0.75815541085144489</v>
      </c>
      <c r="I117" s="7">
        <f>'[1]Discounts per kWh'!AC120</f>
        <v>-0.74849243327540183</v>
      </c>
      <c r="J117" s="7">
        <f>'[1]Discounts per kWh'!AD120</f>
        <v>-1.1696814002505584</v>
      </c>
      <c r="K117" s="7">
        <f>'[1]Discounts per kWh'!AE120</f>
        <v>-1.0573907016088437</v>
      </c>
      <c r="L117" s="7">
        <f>'[1]Discounts per kWh'!AF120</f>
        <v>-0.87261960641101899</v>
      </c>
      <c r="M117" s="7">
        <f>'[1]Discounts per kWh'!AG120</f>
        <v>-0.86543844047911411</v>
      </c>
      <c r="N117" s="7">
        <f>'[1]Discounts per kWh'!AH120</f>
        <v>-0.62039637161718042</v>
      </c>
      <c r="O117" s="7">
        <f>'[1]Discounts per kWh'!AI120</f>
        <v>-0.58167635387643057</v>
      </c>
      <c r="P117" s="7">
        <f>'[1]Discounts per kWh'!AJ120</f>
        <v>-0.6840362718816112</v>
      </c>
      <c r="Q117" s="7">
        <f>'[1]Discounts per kWh'!AK120</f>
        <v>-0.80581866666069946</v>
      </c>
      <c r="R117" s="2">
        <f>'[2]Discounts per kWh'!X120</f>
        <v>-0.96495691489880142</v>
      </c>
      <c r="S117" s="2">
        <f>'[2]Discounts per kWh'!Y120</f>
        <v>-0.66538240920711222</v>
      </c>
      <c r="T117" s="2">
        <f>'[2]Discounts per kWh'!Z120</f>
        <v>-0.49995749213575608</v>
      </c>
      <c r="U117" s="2">
        <f>'[2]Discounts per kWh'!AA120</f>
        <v>-1.1939461316142814</v>
      </c>
      <c r="V117" s="2">
        <f>'[2]Discounts per kWh'!AB120</f>
        <v>-0.78695396380942695</v>
      </c>
      <c r="W117" s="2">
        <f>'[2]Discounts per kWh'!AC120</f>
        <v>-0.74116547039098923</v>
      </c>
      <c r="X117" s="2">
        <f>'[2]Discounts per kWh'!AD120</f>
        <v>-1.2082950434055113</v>
      </c>
      <c r="Y117" s="2">
        <f>'[2]Discounts per kWh'!AE120</f>
        <v>-1.0966018765729866</v>
      </c>
      <c r="Z117" s="2">
        <f>'[2]Discounts per kWh'!AF120</f>
        <v>-0.92935548899920251</v>
      </c>
      <c r="AA117" s="2">
        <f>'[2]Discounts per kWh'!AG120</f>
        <v>-0.89697104383588189</v>
      </c>
      <c r="AB117" s="2">
        <f>'[2]Discounts per kWh'!AH120</f>
        <v>-0.61240848268000259</v>
      </c>
      <c r="AC117" s="2">
        <f>'[2]Discounts per kWh'!AI120</f>
        <v>-0.57174728834632216</v>
      </c>
      <c r="AD117" s="2">
        <f>'[2]Discounts per kWh'!AJ120</f>
        <v>-0.6786868404270866</v>
      </c>
      <c r="AE117" s="2">
        <f>'[2]Discounts per kWh'!AK120</f>
        <v>-0.80946170682847896</v>
      </c>
      <c r="AF117" s="7">
        <f t="shared" si="48"/>
        <v>-5.4349181270010094E-2</v>
      </c>
      <c r="AG117" s="7">
        <f t="shared" si="49"/>
        <v>2.747365193480944E-2</v>
      </c>
      <c r="AH117" s="7">
        <f t="shared" si="50"/>
        <v>-1.1525028698442685E-2</v>
      </c>
      <c r="AI117" s="7">
        <f t="shared" si="51"/>
        <v>2.0446065716805073E-2</v>
      </c>
      <c r="AJ117" s="7">
        <f t="shared" si="52"/>
        <v>-2.879855295798206E-2</v>
      </c>
      <c r="AK117" s="7">
        <f t="shared" si="53"/>
        <v>7.3269628844125911E-3</v>
      </c>
      <c r="AL117" s="7">
        <f t="shared" si="54"/>
        <v>-3.8613643154952859E-2</v>
      </c>
      <c r="AM117" s="7">
        <f t="shared" si="55"/>
        <v>-3.9211174964142836E-2</v>
      </c>
      <c r="AN117" s="7">
        <f t="shared" si="56"/>
        <v>-5.6735882588183517E-2</v>
      </c>
      <c r="AO117" s="7">
        <f t="shared" si="57"/>
        <v>-3.1532603356767774E-2</v>
      </c>
      <c r="AP117" s="7">
        <f t="shared" si="58"/>
        <v>7.9878889371778339E-3</v>
      </c>
      <c r="AQ117" s="7">
        <f t="shared" si="59"/>
        <v>9.9290655301084163E-3</v>
      </c>
      <c r="AR117" s="7">
        <f t="shared" si="60"/>
        <v>5.3494314545246002E-3</v>
      </c>
      <c r="AS117" s="7">
        <f t="shared" si="61"/>
        <v>-3.6430401677794988E-3</v>
      </c>
      <c r="AT117" s="68">
        <f t="shared" si="34"/>
        <v>5.9684515365828757E-2</v>
      </c>
      <c r="AU117" s="68">
        <f t="shared" si="35"/>
        <v>-3.9652755421564906E-2</v>
      </c>
      <c r="AV117" s="68">
        <f t="shared" si="36"/>
        <v>2.3595951459360432E-2</v>
      </c>
      <c r="AW117" s="68">
        <f t="shared" si="37"/>
        <v>-1.6836460051159855E-2</v>
      </c>
      <c r="AX117" s="68">
        <f t="shared" si="38"/>
        <v>3.7985025953504579E-2</v>
      </c>
      <c r="AY117" s="68">
        <f t="shared" si="39"/>
        <v>-9.7889605274295317E-3</v>
      </c>
      <c r="AZ117" s="68">
        <f t="shared" si="40"/>
        <v>3.3012103250236687E-2</v>
      </c>
      <c r="BA117" s="68">
        <f t="shared" si="41"/>
        <v>3.708295798750845E-2</v>
      </c>
      <c r="BB117" s="68">
        <f t="shared" si="42"/>
        <v>6.5017886569763747E-2</v>
      </c>
      <c r="BC117" s="68">
        <f t="shared" si="43"/>
        <v>3.6435408784605244E-2</v>
      </c>
      <c r="BD117" s="68">
        <f t="shared" si="44"/>
        <v>-1.2875460435650021E-2</v>
      </c>
      <c r="BE117" s="68">
        <f t="shared" si="45"/>
        <v>-1.7069742415930688E-2</v>
      </c>
      <c r="BF117" s="68">
        <f t="shared" si="46"/>
        <v>-7.8203915120022283E-3</v>
      </c>
      <c r="BG117" s="68">
        <f t="shared" si="47"/>
        <v>4.5209180656936169E-3</v>
      </c>
    </row>
    <row r="118" spans="1:59" x14ac:dyDescent="0.25">
      <c r="A118" s="1" t="str">
        <f>'[2]Discounts %'!$E121</f>
        <v>132kV</v>
      </c>
      <c r="B118" s="1" t="str">
        <f>'[2]Discounts per kWh'!$F121</f>
        <v>LV Generation Non-Intermittent</v>
      </c>
      <c r="C118" s="1" t="str">
        <f t="shared" si="33"/>
        <v>132kVLV Generation Non-Intermittent</v>
      </c>
      <c r="D118" s="7">
        <f>'[1]Discounts per kWh'!X121</f>
        <v>-0.88958133773287817</v>
      </c>
      <c r="E118" s="7">
        <f>'[1]Discounts per kWh'!Y121</f>
        <v>-0.70587560530084559</v>
      </c>
      <c r="F118" s="7">
        <f>'[1]Discounts per kWh'!Z121</f>
        <v>-0.48725427286165685</v>
      </c>
      <c r="G118" s="7">
        <f>'[1]Discounts per kWh'!AA121</f>
        <v>-1.2815695054332588</v>
      </c>
      <c r="H118" s="7">
        <f>'[1]Discounts per kWh'!AB121</f>
        <v>-0.8118128311110161</v>
      </c>
      <c r="I118" s="7">
        <f>'[1]Discounts per kWh'!AC121</f>
        <v>-0.75820832842080199</v>
      </c>
      <c r="J118" s="7">
        <f>'[1]Discounts per kWh'!AD121</f>
        <v>-1.2269768165409074</v>
      </c>
      <c r="K118" s="7">
        <f>'[1]Discounts per kWh'!AE121</f>
        <v>-1.056851976579225</v>
      </c>
      <c r="L118" s="7">
        <f>'[1]Discounts per kWh'!AF121</f>
        <v>-0.84232978055374652</v>
      </c>
      <c r="M118" s="7">
        <f>'[1]Discounts per kWh'!AG121</f>
        <v>-0.96412733034183085</v>
      </c>
      <c r="N118" s="7">
        <f>'[1]Discounts per kWh'!AH121</f>
        <v>-0.66581489935219629</v>
      </c>
      <c r="O118" s="7">
        <f>'[1]Discounts per kWh'!AI121</f>
        <v>-0.61143835389785595</v>
      </c>
      <c r="P118" s="7">
        <f>'[1]Discounts per kWh'!AJ121</f>
        <v>-0.70893988484795634</v>
      </c>
      <c r="Q118" s="7">
        <f>'[1]Discounts per kWh'!AK121</f>
        <v>-0.75303106262261621</v>
      </c>
      <c r="R118" s="2">
        <f>'[2]Discounts per kWh'!X121</f>
        <v>-0.91680240653927858</v>
      </c>
      <c r="S118" s="2">
        <f>'[2]Discounts per kWh'!Y121</f>
        <v>-0.67897113989029945</v>
      </c>
      <c r="T118" s="2">
        <f>'[2]Discounts per kWh'!Z121</f>
        <v>-0.50528854444602522</v>
      </c>
      <c r="U118" s="2">
        <f>'[2]Discounts per kWh'!AA121</f>
        <v>-1.2333964323446225</v>
      </c>
      <c r="V118" s="2">
        <f>'[2]Discounts per kWh'!AB121</f>
        <v>-0.87344522783507628</v>
      </c>
      <c r="W118" s="2">
        <f>'[2]Discounts per kWh'!AC121</f>
        <v>-0.85633975815130858</v>
      </c>
      <c r="X118" s="2">
        <f>'[2]Discounts per kWh'!AD121</f>
        <v>-1.2420261709296985</v>
      </c>
      <c r="Y118" s="2">
        <f>'[2]Discounts per kWh'!AE121</f>
        <v>-1.158174954764883</v>
      </c>
      <c r="Z118" s="2">
        <f>'[2]Discounts per kWh'!AF121</f>
        <v>-0.96896978765865827</v>
      </c>
      <c r="AA118" s="2">
        <f>'[2]Discounts per kWh'!AG121</f>
        <v>-1.0578323896267943</v>
      </c>
      <c r="AB118" s="2">
        <f>'[2]Discounts per kWh'!AH121</f>
        <v>-0.65388047881184297</v>
      </c>
      <c r="AC118" s="2">
        <f>'[2]Discounts per kWh'!AI121</f>
        <v>-0.59906470764525521</v>
      </c>
      <c r="AD118" s="2">
        <f>'[2]Discounts per kWh'!AJ121</f>
        <v>-0.68638861681420915</v>
      </c>
      <c r="AE118" s="2">
        <f>'[2]Discounts per kWh'!AK121</f>
        <v>-0.7637004492911833</v>
      </c>
      <c r="AF118" s="7">
        <f t="shared" si="48"/>
        <v>-2.7221068806400406E-2</v>
      </c>
      <c r="AG118" s="7">
        <f t="shared" si="49"/>
        <v>2.6904465410546141E-2</v>
      </c>
      <c r="AH118" s="7">
        <f t="shared" si="50"/>
        <v>-1.8034271584368378E-2</v>
      </c>
      <c r="AI118" s="7">
        <f t="shared" si="51"/>
        <v>4.8173073088636276E-2</v>
      </c>
      <c r="AJ118" s="7">
        <f t="shared" si="52"/>
        <v>-6.1632396724060179E-2</v>
      </c>
      <c r="AK118" s="7">
        <f t="shared" si="53"/>
        <v>-9.8131429730506592E-2</v>
      </c>
      <c r="AL118" s="7">
        <f t="shared" si="54"/>
        <v>-1.504935438879107E-2</v>
      </c>
      <c r="AM118" s="7">
        <f t="shared" si="55"/>
        <v>-0.10132297818565794</v>
      </c>
      <c r="AN118" s="7">
        <f t="shared" si="56"/>
        <v>-0.12664000710491174</v>
      </c>
      <c r="AO118" s="7">
        <f t="shared" si="57"/>
        <v>-9.3705059284963421E-2</v>
      </c>
      <c r="AP118" s="7">
        <f t="shared" si="58"/>
        <v>1.1934420540353319E-2</v>
      </c>
      <c r="AQ118" s="7">
        <f t="shared" si="59"/>
        <v>1.2373646252600734E-2</v>
      </c>
      <c r="AR118" s="7">
        <f t="shared" si="60"/>
        <v>2.2551268033747185E-2</v>
      </c>
      <c r="AS118" s="7">
        <f t="shared" si="61"/>
        <v>-1.0669386668567094E-2</v>
      </c>
      <c r="AT118" s="68">
        <f t="shared" si="34"/>
        <v>3.0599864960942219E-2</v>
      </c>
      <c r="AU118" s="68">
        <f t="shared" si="35"/>
        <v>-3.8115023679107601E-2</v>
      </c>
      <c r="AV118" s="68">
        <f t="shared" si="36"/>
        <v>3.7012033734363452E-2</v>
      </c>
      <c r="AW118" s="68">
        <f t="shared" si="37"/>
        <v>-3.7589122466167343E-2</v>
      </c>
      <c r="AX118" s="68">
        <f t="shared" si="38"/>
        <v>7.5919466115991818E-2</v>
      </c>
      <c r="AY118" s="68">
        <f t="shared" si="39"/>
        <v>0.12942541785962039</v>
      </c>
      <c r="AZ118" s="68">
        <f t="shared" si="40"/>
        <v>1.226539424862012E-2</v>
      </c>
      <c r="BA118" s="68">
        <f t="shared" si="41"/>
        <v>9.5872440446784224E-2</v>
      </c>
      <c r="BB118" s="68">
        <f t="shared" si="42"/>
        <v>0.15034492431415492</v>
      </c>
      <c r="BC118" s="68">
        <f t="shared" si="43"/>
        <v>9.7191580754940679E-2</v>
      </c>
      <c r="BD118" s="68">
        <f t="shared" si="44"/>
        <v>-1.7924532106393078E-2</v>
      </c>
      <c r="BE118" s="68">
        <f t="shared" si="45"/>
        <v>-2.0236948130126324E-2</v>
      </c>
      <c r="BF118" s="68">
        <f t="shared" si="46"/>
        <v>-3.1809845257307914E-2</v>
      </c>
      <c r="BG118" s="68">
        <f t="shared" si="47"/>
        <v>1.4168587722541386E-2</v>
      </c>
    </row>
    <row r="119" spans="1:59" x14ac:dyDescent="0.25">
      <c r="A119" s="1" t="str">
        <f>'[2]Discounts %'!$E122</f>
        <v>132kV</v>
      </c>
      <c r="B119" s="1" t="str">
        <f>'[2]Discounts per kWh'!$F122</f>
        <v>LV Sub Generation Intermittent</v>
      </c>
      <c r="C119" s="1" t="str">
        <f t="shared" si="33"/>
        <v>132kVLV Sub Generation Intermittent</v>
      </c>
      <c r="D119" s="7">
        <f>'[1]Discounts per kWh'!X122</f>
        <v>-0.7320247191672884</v>
      </c>
      <c r="E119" s="7">
        <f>'[1]Discounts per kWh'!Y122</f>
        <v>-0.58941154347821856</v>
      </c>
      <c r="F119" s="7">
        <f>'[1]Discounts per kWh'!Z122</f>
        <v>-0.43410131999916801</v>
      </c>
      <c r="G119" s="7">
        <f>'[1]Discounts per kWh'!AA122</f>
        <v>-1.0594927001346077</v>
      </c>
      <c r="H119" s="7">
        <f>'[1]Discounts per kWh'!AB122</f>
        <v>-0.66266263433828221</v>
      </c>
      <c r="I119" s="7">
        <f>'[1]Discounts per kWh'!AC122</f>
        <v>-0.62405502362666498</v>
      </c>
      <c r="J119" s="7">
        <f>'[1]Discounts per kWh'!AD122</f>
        <v>-1.0714997249269103</v>
      </c>
      <c r="K119" s="7">
        <f>'[1]Discounts per kWh'!AE122</f>
        <v>-0.96076186057144719</v>
      </c>
      <c r="L119" s="7">
        <f>'[1]Discounts per kWh'!AF122</f>
        <v>-0.79235311143648623</v>
      </c>
      <c r="M119" s="7">
        <f>'[1]Discounts per kWh'!AG122</f>
        <v>-0.4132594195110979</v>
      </c>
      <c r="N119" s="7">
        <f>'[1]Discounts per kWh'!AH122</f>
        <v>-0.5378208789510257</v>
      </c>
      <c r="O119" s="7">
        <f>'[1]Discounts per kWh'!AI122</f>
        <v>-0.4935204242275586</v>
      </c>
      <c r="P119" s="7">
        <f>'[1]Discounts per kWh'!AJ122</f>
        <v>-0.6132255609342887</v>
      </c>
      <c r="Q119" s="7">
        <f>'[1]Discounts per kWh'!AK122</f>
        <v>-0.7569999999999999</v>
      </c>
      <c r="R119" s="2">
        <f>'[2]Discounts per kWh'!X122</f>
        <v>-0.77515553337867771</v>
      </c>
      <c r="S119" s="2">
        <f>'[2]Discounts per kWh'!Y122</f>
        <v>-0.59022583286737995</v>
      </c>
      <c r="T119" s="2">
        <f>'[2]Discounts per kWh'!Z122</f>
        <v>-0.45179759280631221</v>
      </c>
      <c r="U119" s="2">
        <f>'[2]Discounts per kWh'!AA122</f>
        <v>-1.0780000000000001</v>
      </c>
      <c r="V119" s="2">
        <f>'[2]Discounts per kWh'!AB122</f>
        <v>-0.69495834820852909</v>
      </c>
      <c r="W119" s="2">
        <f>'[2]Discounts per kWh'!AC122</f>
        <v>-0.62109308668859231</v>
      </c>
      <c r="X119" s="2">
        <f>'[2]Discounts per kWh'!AD122</f>
        <v>-1.0958851665378959</v>
      </c>
      <c r="Y119" s="2">
        <f>'[2]Discounts per kWh'!AE122</f>
        <v>-1.0294354516268556</v>
      </c>
      <c r="Z119" s="2">
        <f>'[2]Discounts per kWh'!AF122</f>
        <v>-0.84032075328756528</v>
      </c>
      <c r="AA119" s="2">
        <f>'[2]Discounts per kWh'!AG122</f>
        <v>-0.63611287365221925</v>
      </c>
      <c r="AB119" s="2">
        <f>'[2]Discounts per kWh'!AH122</f>
        <v>-0.53840190885454042</v>
      </c>
      <c r="AC119" s="2">
        <f>'[2]Discounts per kWh'!AI122</f>
        <v>-0.48957065817621875</v>
      </c>
      <c r="AD119" s="2">
        <f>'[2]Discounts per kWh'!AJ122</f>
        <v>-0.60927385670359202</v>
      </c>
      <c r="AE119" s="2">
        <f>'[2]Discounts per kWh'!AK122</f>
        <v>-0.75717785648827995</v>
      </c>
      <c r="AF119" s="7">
        <f t="shared" si="48"/>
        <v>-4.3130814211389312E-2</v>
      </c>
      <c r="AG119" s="7">
        <f t="shared" si="49"/>
        <v>-8.1428938916139337E-4</v>
      </c>
      <c r="AH119" s="7">
        <f t="shared" si="50"/>
        <v>-1.7696272807144198E-2</v>
      </c>
      <c r="AI119" s="7">
        <f t="shared" si="51"/>
        <v>-1.8507299865392346E-2</v>
      </c>
      <c r="AJ119" s="7">
        <f t="shared" si="52"/>
        <v>-3.2295713870246878E-2</v>
      </c>
      <c r="AK119" s="7">
        <f t="shared" si="53"/>
        <v>2.9619369380726734E-3</v>
      </c>
      <c r="AL119" s="7">
        <f t="shared" si="54"/>
        <v>-2.4385441610985659E-2</v>
      </c>
      <c r="AM119" s="7">
        <f t="shared" si="55"/>
        <v>-6.8673591055408378E-2</v>
      </c>
      <c r="AN119" s="7">
        <f t="shared" si="56"/>
        <v>-4.7967641851079046E-2</v>
      </c>
      <c r="AO119" s="7">
        <f t="shared" si="57"/>
        <v>-0.22285345414112134</v>
      </c>
      <c r="AP119" s="7">
        <f t="shared" si="58"/>
        <v>-5.8102990351471817E-4</v>
      </c>
      <c r="AQ119" s="7">
        <f t="shared" si="59"/>
        <v>3.9497660513398425E-3</v>
      </c>
      <c r="AR119" s="7">
        <f t="shared" si="60"/>
        <v>3.9517042306966843E-3</v>
      </c>
      <c r="AS119" s="7">
        <f t="shared" si="61"/>
        <v>-1.7785648828005929E-4</v>
      </c>
      <c r="AT119" s="68">
        <f t="shared" si="34"/>
        <v>5.8919887651406891E-2</v>
      </c>
      <c r="AU119" s="68">
        <f t="shared" si="35"/>
        <v>1.3815294223050538E-3</v>
      </c>
      <c r="AV119" s="68">
        <f t="shared" si="36"/>
        <v>4.0765305222241928E-2</v>
      </c>
      <c r="AW119" s="68">
        <f t="shared" si="37"/>
        <v>1.7468076809817573E-2</v>
      </c>
      <c r="AX119" s="68">
        <f t="shared" si="38"/>
        <v>4.8736283286134795E-2</v>
      </c>
      <c r="AY119" s="68">
        <f t="shared" si="39"/>
        <v>-4.7462752897325031E-3</v>
      </c>
      <c r="AZ119" s="68">
        <f t="shared" si="40"/>
        <v>2.275823413081049E-2</v>
      </c>
      <c r="BA119" s="68">
        <f t="shared" si="41"/>
        <v>7.147826519108734E-2</v>
      </c>
      <c r="BB119" s="68">
        <f t="shared" si="42"/>
        <v>6.0538213529718755E-2</v>
      </c>
      <c r="BC119" s="68">
        <f t="shared" si="43"/>
        <v>0.53925801474716706</v>
      </c>
      <c r="BD119" s="68">
        <f t="shared" si="44"/>
        <v>1.0803409206573908E-3</v>
      </c>
      <c r="BE119" s="68">
        <f t="shared" si="45"/>
        <v>-8.0032473985689294E-3</v>
      </c>
      <c r="BF119" s="68">
        <f t="shared" si="46"/>
        <v>-6.4441283639188295E-3</v>
      </c>
      <c r="BG119" s="68">
        <f t="shared" si="47"/>
        <v>2.3494912586533595E-4</v>
      </c>
    </row>
    <row r="120" spans="1:59" x14ac:dyDescent="0.25">
      <c r="A120" s="1" t="str">
        <f>'[2]Discounts %'!$E123</f>
        <v>132kV</v>
      </c>
      <c r="B120" s="1" t="str">
        <f>'[2]Discounts per kWh'!$F123</f>
        <v>LV Sub Generation Non-Intermittent</v>
      </c>
      <c r="C120" s="1" t="str">
        <f t="shared" si="33"/>
        <v>132kVLV Sub Generation Non-Intermittent</v>
      </c>
      <c r="D120" s="7">
        <f>'[1]Discounts per kWh'!X123</f>
        <v>-0.69640121813663736</v>
      </c>
      <c r="E120" s="7">
        <f>'[1]Discounts per kWh'!Y123</f>
        <v>-0.59651423565048634</v>
      </c>
      <c r="F120" s="7">
        <f>'[1]Discounts per kWh'!Z123</f>
        <v>-0.44145054938565476</v>
      </c>
      <c r="G120" s="7">
        <f>'[1]Discounts per kWh'!AA123</f>
        <v>-1.1167645195860516</v>
      </c>
      <c r="H120" s="7">
        <f>'[1]Discounts per kWh'!AB123</f>
        <v>-0.71128243118166878</v>
      </c>
      <c r="I120" s="7">
        <f>'[1]Discounts per kWh'!AC123</f>
        <v>-0.70879929946703257</v>
      </c>
      <c r="J120" s="7">
        <f>'[1]Discounts per kWh'!AD123</f>
        <v>-1.0700541228552241</v>
      </c>
      <c r="K120" s="7">
        <f>'[1]Discounts per kWh'!AE123</f>
        <v>-0.93846918620401831</v>
      </c>
      <c r="L120" s="7">
        <f>'[1]Discounts per kWh'!AF123</f>
        <v>-0.75050271245502365</v>
      </c>
      <c r="M120" s="7">
        <f>'[1]Discounts per kWh'!AG123</f>
        <v>-0.83785954710779953</v>
      </c>
      <c r="N120" s="7">
        <f>'[1]Discounts per kWh'!AH123</f>
        <v>-0.56707782998920364</v>
      </c>
      <c r="O120" s="7">
        <f>'[1]Discounts per kWh'!AI123</f>
        <v>-0.50615819443871479</v>
      </c>
      <c r="P120" s="7">
        <f>'[1]Discounts per kWh'!AJ123</f>
        <v>-0.63813463549838456</v>
      </c>
      <c r="Q120" s="7">
        <f>'[1]Discounts per kWh'!AK123</f>
        <v>-0.68916309126139585</v>
      </c>
      <c r="R120" s="2">
        <f>'[2]Discounts per kWh'!X123</f>
        <v>-0.80577533182188699</v>
      </c>
      <c r="S120" s="2">
        <f>'[2]Discounts per kWh'!Y123</f>
        <v>-0.59523499530054136</v>
      </c>
      <c r="T120" s="2">
        <f>'[2]Discounts per kWh'!Z123</f>
        <v>-0.44792490529766948</v>
      </c>
      <c r="U120" s="2">
        <f>'[2]Discounts per kWh'!AA123</f>
        <v>-1.0981683612420061</v>
      </c>
      <c r="V120" s="2">
        <f>'[2]Discounts per kWh'!AB123</f>
        <v>-0.77242260235117077</v>
      </c>
      <c r="W120" s="2">
        <f>'[2]Discounts per kWh'!AC123</f>
        <v>-0.67238316721912494</v>
      </c>
      <c r="X120" s="2">
        <f>'[2]Discounts per kWh'!AD123</f>
        <v>-1.0810208352958648</v>
      </c>
      <c r="Y120" s="2">
        <f>'[2]Discounts per kWh'!AE123</f>
        <v>-1.0301044040439471</v>
      </c>
      <c r="Z120" s="2">
        <f>'[2]Discounts per kWh'!AF123</f>
        <v>-0.8608887160189943</v>
      </c>
      <c r="AA120" s="2">
        <f>'[2]Discounts per kWh'!AG123</f>
        <v>-0.91929244094182527</v>
      </c>
      <c r="AB120" s="2">
        <f>'[2]Discounts per kWh'!AH123</f>
        <v>-0.51387042355208468</v>
      </c>
      <c r="AC120" s="2">
        <f>'[2]Discounts per kWh'!AI123</f>
        <v>-0.49805471672664303</v>
      </c>
      <c r="AD120" s="2">
        <f>'[2]Discounts per kWh'!AJ123</f>
        <v>-0.6306043327224794</v>
      </c>
      <c r="AE120" s="2">
        <f>'[2]Discounts per kWh'!AK123</f>
        <v>-0.68561271815999614</v>
      </c>
      <c r="AF120" s="7">
        <f t="shared" si="48"/>
        <v>-0.10937411368524963</v>
      </c>
      <c r="AG120" s="7">
        <f t="shared" si="49"/>
        <v>1.2792403499449767E-3</v>
      </c>
      <c r="AH120" s="7">
        <f t="shared" si="50"/>
        <v>-6.4743559120147287E-3</v>
      </c>
      <c r="AI120" s="7">
        <f t="shared" si="51"/>
        <v>1.8596158344045488E-2</v>
      </c>
      <c r="AJ120" s="7">
        <f t="shared" si="52"/>
        <v>-6.1140171169501989E-2</v>
      </c>
      <c r="AK120" s="7">
        <f t="shared" si="53"/>
        <v>3.6416132247907629E-2</v>
      </c>
      <c r="AL120" s="7">
        <f t="shared" si="54"/>
        <v>-1.0966712440640736E-2</v>
      </c>
      <c r="AM120" s="7">
        <f t="shared" si="55"/>
        <v>-9.1635217839928784E-2</v>
      </c>
      <c r="AN120" s="7">
        <f t="shared" si="56"/>
        <v>-0.11038600356397066</v>
      </c>
      <c r="AO120" s="7">
        <f t="shared" si="57"/>
        <v>-8.1432893834025744E-2</v>
      </c>
      <c r="AP120" s="7">
        <f t="shared" si="58"/>
        <v>5.3207406437118965E-2</v>
      </c>
      <c r="AQ120" s="7">
        <f t="shared" si="59"/>
        <v>8.1034777120717605E-3</v>
      </c>
      <c r="AR120" s="7">
        <f t="shared" si="60"/>
        <v>7.5303027759051622E-3</v>
      </c>
      <c r="AS120" s="7">
        <f t="shared" si="61"/>
        <v>3.5503731013997175E-3</v>
      </c>
      <c r="AT120" s="68">
        <f t="shared" si="34"/>
        <v>0.15705617801459659</v>
      </c>
      <c r="AU120" s="68">
        <f t="shared" si="35"/>
        <v>-2.1445261043099698E-3</v>
      </c>
      <c r="AV120" s="68">
        <f t="shared" si="36"/>
        <v>1.4666095491385785E-2</v>
      </c>
      <c r="AW120" s="68">
        <f t="shared" si="37"/>
        <v>-1.6651816938935776E-2</v>
      </c>
      <c r="AX120" s="68">
        <f t="shared" si="38"/>
        <v>8.5957656887333075E-2</v>
      </c>
      <c r="AY120" s="68">
        <f t="shared" si="39"/>
        <v>-5.1377212527283833E-2</v>
      </c>
      <c r="AZ120" s="68">
        <f t="shared" si="40"/>
        <v>1.0248745560064075E-2</v>
      </c>
      <c r="BA120" s="68">
        <f t="shared" si="41"/>
        <v>9.7643288865541675E-2</v>
      </c>
      <c r="BB120" s="68">
        <f t="shared" si="42"/>
        <v>0.1470827509775135</v>
      </c>
      <c r="BC120" s="68">
        <f t="shared" si="43"/>
        <v>9.7191580754940707E-2</v>
      </c>
      <c r="BD120" s="68">
        <f t="shared" si="44"/>
        <v>-9.3827343661331206E-2</v>
      </c>
      <c r="BE120" s="68">
        <f t="shared" si="45"/>
        <v>-1.6009772836055355E-2</v>
      </c>
      <c r="BF120" s="68">
        <f t="shared" si="46"/>
        <v>-1.1800492179873577E-2</v>
      </c>
      <c r="BG120" s="68">
        <f t="shared" si="47"/>
        <v>-5.1517168380293887E-3</v>
      </c>
    </row>
    <row r="121" spans="1:59" x14ac:dyDescent="0.25">
      <c r="A121" s="1" t="str">
        <f>'[2]Discounts %'!$E124</f>
        <v>132kV</v>
      </c>
      <c r="B121" s="1" t="str">
        <f>'[2]Discounts per kWh'!$F124</f>
        <v>HV Generation Intermittent</v>
      </c>
      <c r="C121" s="1" t="str">
        <f t="shared" si="33"/>
        <v>132kVHV Generation Intermittent</v>
      </c>
      <c r="D121" s="7">
        <f>'[1]Discounts per kWh'!X124</f>
        <v>-0.44344640753225795</v>
      </c>
      <c r="E121" s="7">
        <f>'[1]Discounts per kWh'!Y124</f>
        <v>-0.39106604299708397</v>
      </c>
      <c r="F121" s="7">
        <f>'[1]Discounts per kWh'!Z124</f>
        <v>-0.30570792110037759</v>
      </c>
      <c r="G121" s="7">
        <f>'[1]Discounts per kWh'!AA124</f>
        <v>-0.49099343115223304</v>
      </c>
      <c r="H121" s="7">
        <f>'[1]Discounts per kWh'!AB124</f>
        <v>-0.4382110484980965</v>
      </c>
      <c r="I121" s="7">
        <f>'[1]Discounts per kWh'!AC124</f>
        <v>-0.39524990326845216</v>
      </c>
      <c r="J121" s="7">
        <f>'[1]Discounts per kWh'!AD124</f>
        <v>-0.68472758206949036</v>
      </c>
      <c r="K121" s="7">
        <f>'[1]Discounts per kWh'!AE124</f>
        <v>-0.57510740365715052</v>
      </c>
      <c r="L121" s="7">
        <f>'[1]Discounts per kWh'!AF124</f>
        <v>-0.45168092646583735</v>
      </c>
      <c r="M121" s="7">
        <f>'[1]Discounts per kWh'!AG124</f>
        <v>-0.51544489074017097</v>
      </c>
      <c r="N121" s="7">
        <f>'[1]Discounts per kWh'!AH124</f>
        <v>-0.33233138435731086</v>
      </c>
      <c r="O121" s="7">
        <f>'[1]Discounts per kWh'!AI124</f>
        <v>-0.24315752090128398</v>
      </c>
      <c r="P121" s="7">
        <f>'[1]Discounts per kWh'!AJ124</f>
        <v>-0.38984741182086968</v>
      </c>
      <c r="Q121" s="7">
        <f>'[1]Discounts per kWh'!AK124</f>
        <v>-0.50609563235907573</v>
      </c>
      <c r="R121" s="2">
        <f>'[2]Discounts per kWh'!X124</f>
        <v>-0.48273654237701302</v>
      </c>
      <c r="S121" s="2">
        <f>'[2]Discounts per kWh'!Y124</f>
        <v>-0.37298829139776213</v>
      </c>
      <c r="T121" s="2">
        <f>'[2]Discounts per kWh'!Z124</f>
        <v>-0.30140179438738451</v>
      </c>
      <c r="U121" s="2">
        <f>'[2]Discounts per kWh'!AA124</f>
        <v>-0.46752598922835598</v>
      </c>
      <c r="V121" s="2">
        <f>'[2]Discounts per kWh'!AB124</f>
        <v>-0.43285462755333176</v>
      </c>
      <c r="W121" s="2">
        <f>'[2]Discounts per kWh'!AC124</f>
        <v>-0.38585648076215101</v>
      </c>
      <c r="X121" s="2">
        <f>'[2]Discounts per kWh'!AD124</f>
        <v>-0.70547638335617746</v>
      </c>
      <c r="Y121" s="2">
        <f>'[2]Discounts per kWh'!AE124</f>
        <v>-0.58852587403417367</v>
      </c>
      <c r="Z121" s="2">
        <f>'[2]Discounts per kWh'!AF124</f>
        <v>-0.49314547258105712</v>
      </c>
      <c r="AA121" s="2">
        <f>'[2]Discounts per kWh'!AG124</f>
        <v>-0.56554179446326591</v>
      </c>
      <c r="AB121" s="2">
        <f>'[2]Discounts per kWh'!AH124</f>
        <v>-0.33159643501075253</v>
      </c>
      <c r="AC121" s="2">
        <f>'[2]Discounts per kWh'!AI124</f>
        <v>-0.24783836709180984</v>
      </c>
      <c r="AD121" s="2">
        <f>'[2]Discounts per kWh'!AJ124</f>
        <v>-0.3834980439106726</v>
      </c>
      <c r="AE121" s="2">
        <f>'[2]Discounts per kWh'!AK124</f>
        <v>-0.50706237466955906</v>
      </c>
      <c r="AF121" s="7">
        <f t="shared" si="48"/>
        <v>-3.9290134844755076E-2</v>
      </c>
      <c r="AG121" s="7">
        <f t="shared" si="49"/>
        <v>1.8077751599321845E-2</v>
      </c>
      <c r="AH121" s="7">
        <f t="shared" si="50"/>
        <v>4.3061267129930747E-3</v>
      </c>
      <c r="AI121" s="7">
        <f t="shared" si="51"/>
        <v>2.3467441923877064E-2</v>
      </c>
      <c r="AJ121" s="7">
        <f t="shared" si="52"/>
        <v>5.3564209447647393E-3</v>
      </c>
      <c r="AK121" s="7">
        <f t="shared" si="53"/>
        <v>9.3934225063011523E-3</v>
      </c>
      <c r="AL121" s="7">
        <f t="shared" si="54"/>
        <v>-2.0748801286687102E-2</v>
      </c>
      <c r="AM121" s="7">
        <f t="shared" si="55"/>
        <v>-1.3418470377023151E-2</v>
      </c>
      <c r="AN121" s="7">
        <f t="shared" si="56"/>
        <v>-4.1464546115219769E-2</v>
      </c>
      <c r="AO121" s="7">
        <f t="shared" si="57"/>
        <v>-5.0096903723094943E-2</v>
      </c>
      <c r="AP121" s="7">
        <f t="shared" si="58"/>
        <v>7.3494934655832234E-4</v>
      </c>
      <c r="AQ121" s="7">
        <f t="shared" si="59"/>
        <v>-4.6808461905258614E-3</v>
      </c>
      <c r="AR121" s="7">
        <f t="shared" si="60"/>
        <v>6.349367910197079E-3</v>
      </c>
      <c r="AS121" s="7">
        <f t="shared" si="61"/>
        <v>-9.6674231048332615E-4</v>
      </c>
      <c r="AT121" s="68">
        <f t="shared" si="34"/>
        <v>8.8601766024898887E-2</v>
      </c>
      <c r="AU121" s="68">
        <f t="shared" si="35"/>
        <v>-4.6226850740545236E-2</v>
      </c>
      <c r="AV121" s="68">
        <f t="shared" si="36"/>
        <v>-1.4085754459660142E-2</v>
      </c>
      <c r="AW121" s="68">
        <f t="shared" si="37"/>
        <v>-4.7795836837990116E-2</v>
      </c>
      <c r="AX121" s="68">
        <f t="shared" si="38"/>
        <v>-1.2223381777166685E-2</v>
      </c>
      <c r="AY121" s="68">
        <f t="shared" si="39"/>
        <v>-2.3765780658322331E-2</v>
      </c>
      <c r="AZ121" s="68">
        <f t="shared" si="40"/>
        <v>3.0302271779350326E-2</v>
      </c>
      <c r="BA121" s="68">
        <f t="shared" si="41"/>
        <v>2.333211203975832E-2</v>
      </c>
      <c r="BB121" s="68">
        <f t="shared" si="42"/>
        <v>9.1800524852040474E-2</v>
      </c>
      <c r="BC121" s="68">
        <f t="shared" si="43"/>
        <v>9.7191580754940762E-2</v>
      </c>
      <c r="BD121" s="68">
        <f t="shared" si="44"/>
        <v>-2.2114954564993205E-3</v>
      </c>
      <c r="BE121" s="68">
        <f t="shared" si="45"/>
        <v>1.9250262846799506E-2</v>
      </c>
      <c r="BF121" s="68">
        <f t="shared" si="46"/>
        <v>-1.6286802778915303E-2</v>
      </c>
      <c r="BG121" s="68">
        <f t="shared" si="47"/>
        <v>1.9101969048360031E-3</v>
      </c>
    </row>
    <row r="122" spans="1:59" x14ac:dyDescent="0.25">
      <c r="A122" s="1" t="str">
        <f>'[2]Discounts %'!$E125</f>
        <v>132kV</v>
      </c>
      <c r="B122" s="1" t="str">
        <f>'[2]Discounts per kWh'!$F125</f>
        <v>HV Generation Non-Intermittent</v>
      </c>
      <c r="C122" s="1" t="str">
        <f t="shared" si="33"/>
        <v>132kVHV Generation Non-Intermittent</v>
      </c>
      <c r="D122" s="7">
        <f>'[1]Discounts per kWh'!X125</f>
        <v>-0.443446407532258</v>
      </c>
      <c r="E122" s="7">
        <f>'[1]Discounts per kWh'!Y125</f>
        <v>-0.42524227275318538</v>
      </c>
      <c r="F122" s="7">
        <f>'[1]Discounts per kWh'!Z125</f>
        <v>-0.40151302696619445</v>
      </c>
      <c r="G122" s="7">
        <f>'[1]Discounts per kWh'!AA125</f>
        <v>-0.54056387241979031</v>
      </c>
      <c r="H122" s="7">
        <f>'[1]Discounts per kWh'!AB125</f>
        <v>-0.4382110484980965</v>
      </c>
      <c r="I122" s="7">
        <f>'[1]Discounts per kWh'!AC125</f>
        <v>-0.40596410846816694</v>
      </c>
      <c r="J122" s="7">
        <f>'[1]Discounts per kWh'!AD125</f>
        <v>-0.6959227372077984</v>
      </c>
      <c r="K122" s="7">
        <f>'[1]Discounts per kWh'!AE125</f>
        <v>-0.65247456900812717</v>
      </c>
      <c r="L122" s="7">
        <f>'[1]Discounts per kWh'!AF125</f>
        <v>-0.45168092646583735</v>
      </c>
      <c r="M122" s="7">
        <f>'[1]Discounts per kWh'!AG125</f>
        <v>-0.51544489074017097</v>
      </c>
      <c r="N122" s="7">
        <f>'[1]Discounts per kWh'!AH125</f>
        <v>-0.37322385856976875</v>
      </c>
      <c r="O122" s="7">
        <f>'[1]Discounts per kWh'!AI125</f>
        <v>-0.26411787861678532</v>
      </c>
      <c r="P122" s="7">
        <f>'[1]Discounts per kWh'!AJ125</f>
        <v>-0.4692179549646443</v>
      </c>
      <c r="Q122" s="7">
        <f>'[1]Discounts per kWh'!AK125</f>
        <v>-0.50609563235907562</v>
      </c>
      <c r="R122" s="2">
        <f>'[2]Discounts per kWh'!X125</f>
        <v>-0.48273654237701319</v>
      </c>
      <c r="S122" s="2">
        <f>'[2]Discounts per kWh'!Y125</f>
        <v>-0.41522532294870979</v>
      </c>
      <c r="T122" s="2">
        <f>'[2]Discounts per kWh'!Z125</f>
        <v>-0.40691626228147476</v>
      </c>
      <c r="U122" s="2">
        <f>'[2]Discounts per kWh'!AA125</f>
        <v>-0.61317055481964811</v>
      </c>
      <c r="V122" s="2">
        <f>'[2]Discounts per kWh'!AB125</f>
        <v>-0.43404804828798593</v>
      </c>
      <c r="W122" s="2">
        <f>'[2]Discounts per kWh'!AC125</f>
        <v>-0.40088683721827273</v>
      </c>
      <c r="X122" s="2">
        <f>'[2]Discounts per kWh'!AD125</f>
        <v>-0.82355477796916732</v>
      </c>
      <c r="Y122" s="2">
        <f>'[2]Discounts per kWh'!AE125</f>
        <v>-0.70088073719285016</v>
      </c>
      <c r="Z122" s="2">
        <f>'[2]Discounts per kWh'!AF125</f>
        <v>-0.49314547258105712</v>
      </c>
      <c r="AA122" s="2">
        <f>'[2]Discounts per kWh'!AG125</f>
        <v>-0.56554179446326591</v>
      </c>
      <c r="AB122" s="2">
        <f>'[2]Discounts per kWh'!AH125</f>
        <v>-0.37555982563644319</v>
      </c>
      <c r="AC122" s="2">
        <f>'[2]Discounts per kWh'!AI125</f>
        <v>-0.26957497236968414</v>
      </c>
      <c r="AD122" s="2">
        <f>'[2]Discounts per kWh'!AJ125</f>
        <v>-0.4906185332897135</v>
      </c>
      <c r="AE122" s="2">
        <f>'[2]Discounts per kWh'!AK125</f>
        <v>-0.5242856388485696</v>
      </c>
      <c r="AF122" s="7">
        <f t="shared" si="48"/>
        <v>-3.9290134844755187E-2</v>
      </c>
      <c r="AG122" s="7">
        <f t="shared" si="49"/>
        <v>1.0016949804475594E-2</v>
      </c>
      <c r="AH122" s="7">
        <f t="shared" si="50"/>
        <v>-5.4032353152803081E-3</v>
      </c>
      <c r="AI122" s="7">
        <f t="shared" si="51"/>
        <v>-7.2606682399857791E-2</v>
      </c>
      <c r="AJ122" s="7">
        <f t="shared" si="52"/>
        <v>4.1630002101105679E-3</v>
      </c>
      <c r="AK122" s="7">
        <f t="shared" si="53"/>
        <v>5.0772712498942107E-3</v>
      </c>
      <c r="AL122" s="7">
        <f t="shared" si="54"/>
        <v>-0.12763204076136891</v>
      </c>
      <c r="AM122" s="7">
        <f t="shared" si="55"/>
        <v>-4.8406168184722986E-2</v>
      </c>
      <c r="AN122" s="7">
        <f t="shared" si="56"/>
        <v>-4.1464546115219769E-2</v>
      </c>
      <c r="AO122" s="7">
        <f t="shared" si="57"/>
        <v>-5.0096903723094943E-2</v>
      </c>
      <c r="AP122" s="7">
        <f t="shared" si="58"/>
        <v>-2.3359670666744381E-3</v>
      </c>
      <c r="AQ122" s="7">
        <f t="shared" si="59"/>
        <v>-5.4570937528988228E-3</v>
      </c>
      <c r="AR122" s="7">
        <f t="shared" si="60"/>
        <v>-2.1400578325069197E-2</v>
      </c>
      <c r="AS122" s="7">
        <f t="shared" si="61"/>
        <v>-1.8190006489493982E-2</v>
      </c>
      <c r="AT122" s="68">
        <f t="shared" si="34"/>
        <v>8.8601766024899123E-2</v>
      </c>
      <c r="AU122" s="68">
        <f t="shared" si="35"/>
        <v>-2.355586555311618E-2</v>
      </c>
      <c r="AV122" s="68">
        <f t="shared" si="36"/>
        <v>1.345718557653482E-2</v>
      </c>
      <c r="AW122" s="68">
        <f t="shared" si="37"/>
        <v>0.13431656480267515</v>
      </c>
      <c r="AX122" s="68">
        <f t="shared" si="38"/>
        <v>-9.4999891590562009E-3</v>
      </c>
      <c r="AY122" s="68">
        <f t="shared" si="39"/>
        <v>-1.250669983869359E-2</v>
      </c>
      <c r="AZ122" s="68">
        <f t="shared" si="40"/>
        <v>0.18339972806961002</v>
      </c>
      <c r="BA122" s="68">
        <f t="shared" si="41"/>
        <v>7.4188589845438163E-2</v>
      </c>
      <c r="BB122" s="68">
        <f t="shared" si="42"/>
        <v>9.1800524852040474E-2</v>
      </c>
      <c r="BC122" s="68">
        <f t="shared" si="43"/>
        <v>9.7191580754940762E-2</v>
      </c>
      <c r="BD122" s="68">
        <f t="shared" si="44"/>
        <v>6.2588899745747717E-3</v>
      </c>
      <c r="BE122" s="68">
        <f t="shared" si="45"/>
        <v>2.0661584067985968E-2</v>
      </c>
      <c r="BF122" s="68">
        <f t="shared" si="46"/>
        <v>4.5609035414430669E-2</v>
      </c>
      <c r="BG122" s="68">
        <f t="shared" si="47"/>
        <v>3.5941836535329244E-2</v>
      </c>
    </row>
    <row r="123" spans="1:59" x14ac:dyDescent="0.25">
      <c r="A123" s="1" t="str">
        <f>'[2]Discounts %'!$E126</f>
        <v>132kV/EHV</v>
      </c>
      <c r="B123" s="1" t="str">
        <f>'[2]Discounts per kWh'!$F126</f>
        <v>Domestic Unrestricted</v>
      </c>
      <c r="C123" s="1" t="str">
        <f t="shared" si="33"/>
        <v>132kV/EHVDomestic Unrestricted</v>
      </c>
      <c r="D123" s="7">
        <f>'[1]Discounts per kWh'!X126</f>
        <v>1.8210277851774908</v>
      </c>
      <c r="E123" s="7">
        <f>'[1]Discounts per kWh'!Y126</f>
        <v>2.2768289863194284</v>
      </c>
      <c r="F123" s="7">
        <f>'[1]Discounts per kWh'!Z126</f>
        <v>2.0668771709648475</v>
      </c>
      <c r="G123" s="7">
        <f>'[1]Discounts per kWh'!AA126</f>
        <v>3.2623697210406504</v>
      </c>
      <c r="H123" s="7">
        <f>'[1]Discounts per kWh'!AB126</f>
        <v>1.8161723815721622</v>
      </c>
      <c r="I123" s="7">
        <f>'[1]Discounts per kWh'!AC126</f>
        <v>2.7319551523052441</v>
      </c>
      <c r="J123" s="7">
        <f>'[1]Discounts per kWh'!AD126</f>
        <v>2.4820369917832363</v>
      </c>
      <c r="K123" s="7">
        <f>'[1]Discounts per kWh'!AE126</f>
        <v>1.5068209704299624</v>
      </c>
      <c r="L123" s="7">
        <f>'[1]Discounts per kWh'!AF126</f>
        <v>1.6976770092968607</v>
      </c>
      <c r="M123" s="7">
        <f>'[1]Discounts per kWh'!AG126</f>
        <v>1.4241724419915918</v>
      </c>
      <c r="N123" s="7">
        <f>'[1]Discounts per kWh'!AH126</f>
        <v>1.4677858583287087</v>
      </c>
      <c r="O123" s="7">
        <f>'[1]Discounts per kWh'!AI126</f>
        <v>1.806599669890385</v>
      </c>
      <c r="P123" s="7">
        <f>'[1]Discounts per kWh'!AJ126</f>
        <v>2.5938703446409326</v>
      </c>
      <c r="Q123" s="7">
        <f>'[1]Discounts per kWh'!AK126</f>
        <v>2.6295926522202184</v>
      </c>
      <c r="R123" s="2">
        <f>'[2]Discounts per kWh'!X126</f>
        <v>1.9823740629246267</v>
      </c>
      <c r="S123" s="2">
        <f>'[2]Discounts per kWh'!Y126</f>
        <v>2.4719508649156072</v>
      </c>
      <c r="T123" s="2">
        <f>'[2]Discounts per kWh'!Z126</f>
        <v>2.1503690642590505</v>
      </c>
      <c r="U123" s="2">
        <f>'[2]Discounts per kWh'!AA126</f>
        <v>3.4808881137643133</v>
      </c>
      <c r="V123" s="2">
        <f>'[2]Discounts per kWh'!AB126</f>
        <v>1.7989187636362487</v>
      </c>
      <c r="W123" s="2">
        <f>'[2]Discounts per kWh'!AC126</f>
        <v>2.9039234231076962</v>
      </c>
      <c r="X123" s="2">
        <f>'[2]Discounts per kWh'!AD126</f>
        <v>2.8708602658970972</v>
      </c>
      <c r="Y123" s="2">
        <f>'[2]Discounts per kWh'!AE126</f>
        <v>1.6186098933756958</v>
      </c>
      <c r="Z123" s="2">
        <f>'[2]Discounts per kWh'!AF126</f>
        <v>1.8535246497795557</v>
      </c>
      <c r="AA123" s="2">
        <f>'[2]Discounts per kWh'!AG126</f>
        <v>1.5625900128963781</v>
      </c>
      <c r="AB123" s="2">
        <f>'[2]Discounts per kWh'!AH126</f>
        <v>1.5515185783809697</v>
      </c>
      <c r="AC123" s="2">
        <f>'[2]Discounts per kWh'!AI126</f>
        <v>1.8646804043367611</v>
      </c>
      <c r="AD123" s="2">
        <f>'[2]Discounts per kWh'!AJ126</f>
        <v>2.6395819195508787</v>
      </c>
      <c r="AE123" s="2">
        <f>'[2]Discounts per kWh'!AK126</f>
        <v>2.7241050414808208</v>
      </c>
      <c r="AF123" s="7">
        <f t="shared" si="48"/>
        <v>0.16134627774713595</v>
      </c>
      <c r="AG123" s="7">
        <f t="shared" si="49"/>
        <v>0.1951218785961788</v>
      </c>
      <c r="AH123" s="7">
        <f t="shared" si="50"/>
        <v>8.3491893294203035E-2</v>
      </c>
      <c r="AI123" s="7">
        <f t="shared" si="51"/>
        <v>0.21851839272366291</v>
      </c>
      <c r="AJ123" s="7">
        <f t="shared" si="52"/>
        <v>-1.7253617935913512E-2</v>
      </c>
      <c r="AK123" s="7">
        <f t="shared" si="53"/>
        <v>0.17196827080245214</v>
      </c>
      <c r="AL123" s="7">
        <f t="shared" si="54"/>
        <v>0.38882327411386086</v>
      </c>
      <c r="AM123" s="7">
        <f t="shared" si="55"/>
        <v>0.11178892294573339</v>
      </c>
      <c r="AN123" s="7">
        <f t="shared" si="56"/>
        <v>0.15584764048269495</v>
      </c>
      <c r="AO123" s="7">
        <f t="shared" si="57"/>
        <v>0.13841757090478635</v>
      </c>
      <c r="AP123" s="7">
        <f t="shared" si="58"/>
        <v>8.3732720052261067E-2</v>
      </c>
      <c r="AQ123" s="7">
        <f t="shared" si="59"/>
        <v>5.808073444637607E-2</v>
      </c>
      <c r="AR123" s="7">
        <f t="shared" si="60"/>
        <v>4.5711574909946151E-2</v>
      </c>
      <c r="AS123" s="7">
        <f t="shared" si="61"/>
        <v>9.4512389260602347E-2</v>
      </c>
      <c r="AT123" s="68">
        <f t="shared" si="34"/>
        <v>8.8601766024898929E-2</v>
      </c>
      <c r="AU123" s="68">
        <f t="shared" si="35"/>
        <v>8.5698961041250604E-2</v>
      </c>
      <c r="AV123" s="68">
        <f t="shared" si="36"/>
        <v>4.0395188677432553E-2</v>
      </c>
      <c r="AW123" s="68">
        <f t="shared" si="37"/>
        <v>6.6981492414648389E-2</v>
      </c>
      <c r="AX123" s="68">
        <f t="shared" si="38"/>
        <v>-9.4999891590565808E-3</v>
      </c>
      <c r="AY123" s="68">
        <f t="shared" si="39"/>
        <v>6.2946959673676944E-2</v>
      </c>
      <c r="AZ123" s="68">
        <f t="shared" si="40"/>
        <v>0.15665490699818624</v>
      </c>
      <c r="BA123" s="68">
        <f t="shared" si="41"/>
        <v>7.4188589845438038E-2</v>
      </c>
      <c r="BB123" s="68">
        <f t="shared" si="42"/>
        <v>9.1800524852040905E-2</v>
      </c>
      <c r="BC123" s="68">
        <f t="shared" si="43"/>
        <v>9.7191580754940318E-2</v>
      </c>
      <c r="BD123" s="68">
        <f t="shared" si="44"/>
        <v>5.704695925303651E-2</v>
      </c>
      <c r="BE123" s="68">
        <f t="shared" si="45"/>
        <v>3.2149200187720675E-2</v>
      </c>
      <c r="BF123" s="68">
        <f t="shared" si="46"/>
        <v>1.7622922057144674E-2</v>
      </c>
      <c r="BG123" s="68">
        <f t="shared" si="47"/>
        <v>3.594183653532939E-2</v>
      </c>
    </row>
    <row r="124" spans="1:59" x14ac:dyDescent="0.25">
      <c r="A124" s="1" t="str">
        <f>'[2]Discounts %'!$E127</f>
        <v>132kV/EHV</v>
      </c>
      <c r="B124" s="1" t="str">
        <f>'[2]Discounts per kWh'!$F127</f>
        <v>Domestic Two Rate</v>
      </c>
      <c r="C124" s="1" t="str">
        <f t="shared" si="33"/>
        <v>132kV/EHVDomestic Two Rate</v>
      </c>
      <c r="D124" s="7">
        <f>'[1]Discounts per kWh'!X127</f>
        <v>1.8420406215326826</v>
      </c>
      <c r="E124" s="7">
        <f>'[1]Discounts per kWh'!Y127</f>
        <v>2.0888475439735794</v>
      </c>
      <c r="F124" s="7">
        <f>'[1]Discounts per kWh'!Z127</f>
        <v>1.8862073642463151</v>
      </c>
      <c r="G124" s="7">
        <f>'[1]Discounts per kWh'!AA127</f>
        <v>3.091207492358981</v>
      </c>
      <c r="H124" s="7">
        <f>'[1]Discounts per kWh'!AB127</f>
        <v>1.8104190764109698</v>
      </c>
      <c r="I124" s="7">
        <f>'[1]Discounts per kWh'!AC127</f>
        <v>2.3862588064390748</v>
      </c>
      <c r="J124" s="7">
        <f>'[1]Discounts per kWh'!AD127</f>
        <v>2.3752653320308661</v>
      </c>
      <c r="K124" s="7">
        <f>'[1]Discounts per kWh'!AE127</f>
        <v>1.4491279296763968</v>
      </c>
      <c r="L124" s="7">
        <f>'[1]Discounts per kWh'!AF127</f>
        <v>1.7263266332629845</v>
      </c>
      <c r="M124" s="7">
        <f>'[1]Discounts per kWh'!AG127</f>
        <v>1.4479483284982988</v>
      </c>
      <c r="N124" s="7">
        <f>'[1]Discounts per kWh'!AH127</f>
        <v>1.4789431139349218</v>
      </c>
      <c r="O124" s="7">
        <f>'[1]Discounts per kWh'!AI127</f>
        <v>1.8195077206239798</v>
      </c>
      <c r="P124" s="7">
        <f>'[1]Discounts per kWh'!AJ127</f>
        <v>2.5101533590998137</v>
      </c>
      <c r="Q124" s="7">
        <f>'[1]Discounts per kWh'!AK127</f>
        <v>2.531912531489771</v>
      </c>
      <c r="R124" s="2">
        <f>'[2]Discounts per kWh'!X127</f>
        <v>2.0003222146524857</v>
      </c>
      <c r="S124" s="2">
        <f>'[2]Discounts per kWh'!Y127</f>
        <v>2.277608409303689</v>
      </c>
      <c r="T124" s="2">
        <f>'[2]Discounts per kWh'!Z127</f>
        <v>1.97881812454309</v>
      </c>
      <c r="U124" s="2">
        <f>'[2]Discounts per kWh'!AA127</f>
        <v>3.3195116489178602</v>
      </c>
      <c r="V124" s="2">
        <f>'[2]Discounts per kWh'!AB127</f>
        <v>1.8019770572113814</v>
      </c>
      <c r="W124" s="2">
        <f>'[2]Discounts per kWh'!AC127</f>
        <v>2.5975530938835885</v>
      </c>
      <c r="X124" s="2">
        <f>'[2]Discounts per kWh'!AD127</f>
        <v>2.802213595785692</v>
      </c>
      <c r="Y124" s="2">
        <f>'[2]Discounts per kWh'!AE127</f>
        <v>1.7156486781334994</v>
      </c>
      <c r="Z124" s="2">
        <f>'[2]Discounts per kWh'!AF127</f>
        <v>1.8844011514630381</v>
      </c>
      <c r="AA124" s="2">
        <f>'[2]Discounts per kWh'!AG127</f>
        <v>1.5834075731470565</v>
      </c>
      <c r="AB124" s="2">
        <f>'[2]Discounts per kWh'!AH127</f>
        <v>1.5603055212958734</v>
      </c>
      <c r="AC124" s="2">
        <f>'[2]Discounts per kWh'!AI127</f>
        <v>1.8779121693504661</v>
      </c>
      <c r="AD124" s="2">
        <f>'[2]Discounts per kWh'!AJ127</f>
        <v>2.537665130224132</v>
      </c>
      <c r="AE124" s="2">
        <f>'[2]Discounts per kWh'!AK127</f>
        <v>2.6635243449689865</v>
      </c>
      <c r="AF124" s="7">
        <f t="shared" si="48"/>
        <v>0.15828159311980317</v>
      </c>
      <c r="AG124" s="7">
        <f t="shared" si="49"/>
        <v>0.18876086533010961</v>
      </c>
      <c r="AH124" s="7">
        <f t="shared" si="50"/>
        <v>9.2610760296774952E-2</v>
      </c>
      <c r="AI124" s="7">
        <f t="shared" si="51"/>
        <v>0.22830415655887926</v>
      </c>
      <c r="AJ124" s="7">
        <f t="shared" si="52"/>
        <v>-8.4420191995884242E-3</v>
      </c>
      <c r="AK124" s="7">
        <f t="shared" si="53"/>
        <v>0.21129428744451362</v>
      </c>
      <c r="AL124" s="7">
        <f t="shared" si="54"/>
        <v>0.42694826375482586</v>
      </c>
      <c r="AM124" s="7">
        <f t="shared" si="55"/>
        <v>0.26652074845710261</v>
      </c>
      <c r="AN124" s="7">
        <f t="shared" si="56"/>
        <v>0.15807451820005358</v>
      </c>
      <c r="AO124" s="7">
        <f t="shared" si="57"/>
        <v>0.13545924464875769</v>
      </c>
      <c r="AP124" s="7">
        <f t="shared" si="58"/>
        <v>8.1362407360951572E-2</v>
      </c>
      <c r="AQ124" s="7">
        <f t="shared" si="59"/>
        <v>5.8404448726486313E-2</v>
      </c>
      <c r="AR124" s="7">
        <f t="shared" si="60"/>
        <v>2.7511771124318241E-2</v>
      </c>
      <c r="AS124" s="7">
        <f t="shared" si="61"/>
        <v>0.13161181347921547</v>
      </c>
      <c r="AT124" s="68">
        <f t="shared" si="34"/>
        <v>8.5927308697516067E-2</v>
      </c>
      <c r="AU124" s="68">
        <f t="shared" si="35"/>
        <v>9.0366032635887342E-2</v>
      </c>
      <c r="AV124" s="68">
        <f t="shared" si="36"/>
        <v>4.9098928385204389E-2</v>
      </c>
      <c r="AW124" s="68">
        <f t="shared" si="37"/>
        <v>7.3855979297156274E-2</v>
      </c>
      <c r="AX124" s="68">
        <f t="shared" si="38"/>
        <v>-4.6630193581058271E-3</v>
      </c>
      <c r="AY124" s="68">
        <f t="shared" si="39"/>
        <v>8.8546257796663808E-2</v>
      </c>
      <c r="AZ124" s="68">
        <f t="shared" si="40"/>
        <v>0.17974760882388771</v>
      </c>
      <c r="BA124" s="68">
        <f t="shared" si="41"/>
        <v>0.1839180261446062</v>
      </c>
      <c r="BB124" s="68">
        <f t="shared" si="42"/>
        <v>9.1566981099788711E-2</v>
      </c>
      <c r="BC124" s="68">
        <f t="shared" si="43"/>
        <v>9.3552540503462345E-2</v>
      </c>
      <c r="BD124" s="68">
        <f t="shared" si="44"/>
        <v>5.5013885655463945E-2</v>
      </c>
      <c r="BE124" s="68">
        <f t="shared" si="45"/>
        <v>3.2099038692980739E-2</v>
      </c>
      <c r="BF124" s="68">
        <f t="shared" si="46"/>
        <v>1.0960195330130929E-2</v>
      </c>
      <c r="BG124" s="68">
        <f t="shared" si="47"/>
        <v>5.1981184911540135E-2</v>
      </c>
    </row>
    <row r="125" spans="1:59" x14ac:dyDescent="0.25">
      <c r="A125" s="1" t="str">
        <f>'[2]Discounts %'!$E128</f>
        <v>132kV/EHV</v>
      </c>
      <c r="B125" s="1" t="str">
        <f>'[2]Discounts per kWh'!$F128</f>
        <v>Domestic Off Peak (related MPAN)</v>
      </c>
      <c r="C125" s="1" t="str">
        <f t="shared" si="33"/>
        <v>132kV/EHVDomestic Off Peak (related MPAN)</v>
      </c>
      <c r="D125" s="7">
        <f>'[1]Discounts per kWh'!X128</f>
        <v>0.72392603957588164</v>
      </c>
      <c r="E125" s="7">
        <f>'[1]Discounts per kWh'!Y128</f>
        <v>1.099</v>
      </c>
      <c r="F125" s="7">
        <f>'[1]Discounts per kWh'!Z128</f>
        <v>1.1979999999999997</v>
      </c>
      <c r="G125" s="7">
        <f>'[1]Discounts per kWh'!AA128</f>
        <v>1.9359999999999999</v>
      </c>
      <c r="H125" s="7">
        <f>'[1]Discounts per kWh'!AB128</f>
        <v>0.81499999999999984</v>
      </c>
      <c r="I125" s="7">
        <f>'[1]Discounts per kWh'!AC128</f>
        <v>1.0980000000000001</v>
      </c>
      <c r="J125" s="7">
        <f>'[1]Discounts per kWh'!AD128</f>
        <v>1.1579999999999997</v>
      </c>
      <c r="K125" s="7">
        <f>'[1]Discounts per kWh'!AE128</f>
        <v>0</v>
      </c>
      <c r="L125" s="7">
        <f>'[1]Discounts per kWh'!AF128</f>
        <v>0.44601157165146305</v>
      </c>
      <c r="M125" s="7">
        <f>'[1]Discounts per kWh'!AG128</f>
        <v>0.15944847547335375</v>
      </c>
      <c r="N125" s="7">
        <f>'[1]Discounts per kWh'!AH128</f>
        <v>0.85108940161818425</v>
      </c>
      <c r="O125" s="7">
        <f>'[1]Discounts per kWh'!AI128</f>
        <v>0.96540449030638453</v>
      </c>
      <c r="P125" s="7">
        <f>'[1]Discounts per kWh'!AJ128</f>
        <v>1.417</v>
      </c>
      <c r="Q125" s="7">
        <f>'[1]Discounts per kWh'!AK128</f>
        <v>1.48</v>
      </c>
      <c r="R125" s="2">
        <f>'[2]Discounts per kWh'!X128</f>
        <v>0.8079769933727553</v>
      </c>
      <c r="S125" s="2">
        <f>'[2]Discounts per kWh'!Y128</f>
        <v>1.2499999999999998</v>
      </c>
      <c r="T125" s="2">
        <f>'[2]Discounts per kWh'!Z128</f>
        <v>1.2130000000000001</v>
      </c>
      <c r="U125" s="2">
        <f>'[2]Discounts per kWh'!AA128</f>
        <v>2.1269999999999993</v>
      </c>
      <c r="V125" s="2">
        <f>'[2]Discounts per kWh'!AB128</f>
        <v>0.70099999999999996</v>
      </c>
      <c r="W125" s="2">
        <f>'[2]Discounts per kWh'!AC128</f>
        <v>1.2749999999999999</v>
      </c>
      <c r="X125" s="2">
        <f>'[2]Discounts per kWh'!AD128</f>
        <v>1.5549999999999999</v>
      </c>
      <c r="Y125" s="2">
        <f>'[2]Discounts per kWh'!AE128</f>
        <v>0</v>
      </c>
      <c r="Z125" s="2">
        <f>'[2]Discounts per kWh'!AF128</f>
        <v>0.48181069067373117</v>
      </c>
      <c r="AA125" s="2">
        <f>'[2]Discounts per kWh'!AG128</f>
        <v>0.19114108252764436</v>
      </c>
      <c r="AB125" s="2">
        <f>'[2]Discounts per kWh'!AH128</f>
        <v>0.93240399006983476</v>
      </c>
      <c r="AC125" s="2">
        <f>'[2]Discounts per kWh'!AI128</f>
        <v>1.0186617243980531</v>
      </c>
      <c r="AD125" s="2">
        <f>'[2]Discounts per kWh'!AJ128</f>
        <v>1.4259999999999999</v>
      </c>
      <c r="AE125" s="2">
        <f>'[2]Discounts per kWh'!AK128</f>
        <v>1.58</v>
      </c>
      <c r="AF125" s="7">
        <f t="shared" si="48"/>
        <v>8.4050953796873662E-2</v>
      </c>
      <c r="AG125" s="7">
        <f t="shared" si="49"/>
        <v>0.1509999999999998</v>
      </c>
      <c r="AH125" s="7">
        <f t="shared" si="50"/>
        <v>1.5000000000000346E-2</v>
      </c>
      <c r="AI125" s="7">
        <f t="shared" si="51"/>
        <v>0.19099999999999939</v>
      </c>
      <c r="AJ125" s="7">
        <f t="shared" si="52"/>
        <v>-0.11399999999999988</v>
      </c>
      <c r="AK125" s="7">
        <f t="shared" si="53"/>
        <v>0.17699999999999982</v>
      </c>
      <c r="AL125" s="7">
        <f t="shared" si="54"/>
        <v>0.39700000000000024</v>
      </c>
      <c r="AM125" s="7">
        <f t="shared" si="55"/>
        <v>0</v>
      </c>
      <c r="AN125" s="7">
        <f t="shared" si="56"/>
        <v>3.5799119022268122E-2</v>
      </c>
      <c r="AO125" s="7">
        <f t="shared" si="57"/>
        <v>3.1692607054290611E-2</v>
      </c>
      <c r="AP125" s="7">
        <f t="shared" si="58"/>
        <v>8.1314588451650516E-2</v>
      </c>
      <c r="AQ125" s="7">
        <f t="shared" si="59"/>
        <v>5.3257234091668604E-2</v>
      </c>
      <c r="AR125" s="7">
        <f t="shared" si="60"/>
        <v>8.999999999999897E-3</v>
      </c>
      <c r="AS125" s="7">
        <f t="shared" si="61"/>
        <v>0.10000000000000009</v>
      </c>
      <c r="AT125" s="68">
        <f t="shared" si="34"/>
        <v>0.11610433829140286</v>
      </c>
      <c r="AU125" s="68">
        <f t="shared" si="35"/>
        <v>0.13739763421292067</v>
      </c>
      <c r="AV125" s="68">
        <f t="shared" si="36"/>
        <v>1.2520868113522829E-2</v>
      </c>
      <c r="AW125" s="68">
        <f t="shared" si="37"/>
        <v>9.8657024793388115E-2</v>
      </c>
      <c r="AX125" s="68">
        <f t="shared" si="38"/>
        <v>-0.13987730061349682</v>
      </c>
      <c r="AY125" s="68">
        <f t="shared" si="39"/>
        <v>0.16120218579234954</v>
      </c>
      <c r="AZ125" s="68">
        <f t="shared" si="40"/>
        <v>0.34283246977547527</v>
      </c>
      <c r="BA125" s="68" t="str">
        <f t="shared" si="41"/>
        <v/>
      </c>
      <c r="BB125" s="68">
        <f t="shared" si="42"/>
        <v>8.0265000501474518E-2</v>
      </c>
      <c r="BC125" s="68">
        <f t="shared" si="43"/>
        <v>0.198763939010423</v>
      </c>
      <c r="BD125" s="68">
        <f t="shared" si="44"/>
        <v>9.554177069652886E-2</v>
      </c>
      <c r="BE125" s="68">
        <f t="shared" si="45"/>
        <v>5.516572030317228E-2</v>
      </c>
      <c r="BF125" s="68">
        <f t="shared" si="46"/>
        <v>6.351446718419123E-3</v>
      </c>
      <c r="BG125" s="68">
        <f t="shared" si="47"/>
        <v>6.7567567567567627E-2</v>
      </c>
    </row>
    <row r="126" spans="1:59" x14ac:dyDescent="0.25">
      <c r="A126" s="1" t="str">
        <f>'[2]Discounts %'!$E129</f>
        <v>132kV/EHV</v>
      </c>
      <c r="B126" s="1" t="str">
        <f>'[2]Discounts per kWh'!$F129</f>
        <v>Small Non Domestic Unrestricted</v>
      </c>
      <c r="C126" s="1" t="str">
        <f t="shared" si="33"/>
        <v>132kV/EHVSmall Non Domestic Unrestricted</v>
      </c>
      <c r="D126" s="7">
        <f>'[1]Discounts per kWh'!X129</f>
        <v>1.821027785177491</v>
      </c>
      <c r="E126" s="7">
        <f>'[1]Discounts per kWh'!Y129</f>
        <v>2.276828986319428</v>
      </c>
      <c r="F126" s="7">
        <f>'[1]Discounts per kWh'!Z129</f>
        <v>2.0668771709648475</v>
      </c>
      <c r="G126" s="7">
        <f>'[1]Discounts per kWh'!AA129</f>
        <v>3.2623697210406504</v>
      </c>
      <c r="H126" s="7">
        <f>'[1]Discounts per kWh'!AB129</f>
        <v>1.8161723815721618</v>
      </c>
      <c r="I126" s="7">
        <f>'[1]Discounts per kWh'!AC129</f>
        <v>2.5998344787920131</v>
      </c>
      <c r="J126" s="7">
        <f>'[1]Discounts per kWh'!AD129</f>
        <v>2.4820369917832354</v>
      </c>
      <c r="K126" s="7">
        <f>'[1]Discounts per kWh'!AE129</f>
        <v>1.30338802415059</v>
      </c>
      <c r="L126" s="7">
        <f>'[1]Discounts per kWh'!AF129</f>
        <v>1.6085703166142207</v>
      </c>
      <c r="M126" s="7">
        <f>'[1]Discounts per kWh'!AG129</f>
        <v>1.4241724419915911</v>
      </c>
      <c r="N126" s="7">
        <f>'[1]Discounts per kWh'!AH129</f>
        <v>1.4677858583287087</v>
      </c>
      <c r="O126" s="7">
        <f>'[1]Discounts per kWh'!AI129</f>
        <v>1.8065996698903852</v>
      </c>
      <c r="P126" s="7">
        <f>'[1]Discounts per kWh'!AJ129</f>
        <v>2.593870344640933</v>
      </c>
      <c r="Q126" s="7">
        <f>'[1]Discounts per kWh'!AK129</f>
        <v>2.6295926522202189</v>
      </c>
      <c r="R126" s="2">
        <f>'[2]Discounts per kWh'!X129</f>
        <v>1.9823740629246265</v>
      </c>
      <c r="S126" s="2">
        <f>'[2]Discounts per kWh'!Y129</f>
        <v>2.4719508649156072</v>
      </c>
      <c r="T126" s="2">
        <f>'[2]Discounts per kWh'!Z129</f>
        <v>2.1503690642590501</v>
      </c>
      <c r="U126" s="2">
        <f>'[2]Discounts per kWh'!AA129</f>
        <v>3.4808881137643137</v>
      </c>
      <c r="V126" s="2">
        <f>'[2]Discounts per kWh'!AB129</f>
        <v>1.7989187636362489</v>
      </c>
      <c r="W126" s="2">
        <f>'[2]Discounts per kWh'!AC129</f>
        <v>2.7164066895518686</v>
      </c>
      <c r="X126" s="2">
        <f>'[2]Discounts per kWh'!AD129</f>
        <v>2.8708602658970976</v>
      </c>
      <c r="Y126" s="2">
        <f>'[2]Discounts per kWh'!AE129</f>
        <v>1.3309655277001606</v>
      </c>
      <c r="Z126" s="2">
        <f>'[2]Discounts per kWh'!AF129</f>
        <v>1.8300989128910352</v>
      </c>
      <c r="AA126" s="2">
        <f>'[2]Discounts per kWh'!AG129</f>
        <v>1.5625900128963783</v>
      </c>
      <c r="AB126" s="2">
        <f>'[2]Discounts per kWh'!AH129</f>
        <v>1.5515185783809695</v>
      </c>
      <c r="AC126" s="2">
        <f>'[2]Discounts per kWh'!AI129</f>
        <v>1.8646804043367609</v>
      </c>
      <c r="AD126" s="2">
        <f>'[2]Discounts per kWh'!AJ129</f>
        <v>2.6395819195508787</v>
      </c>
      <c r="AE126" s="2">
        <f>'[2]Discounts per kWh'!AK129</f>
        <v>2.7078088258598658</v>
      </c>
      <c r="AF126" s="7">
        <f t="shared" si="48"/>
        <v>0.1613462777471355</v>
      </c>
      <c r="AG126" s="7">
        <f t="shared" si="49"/>
        <v>0.19512187859617924</v>
      </c>
      <c r="AH126" s="7">
        <f t="shared" si="50"/>
        <v>8.349189329420259E-2</v>
      </c>
      <c r="AI126" s="7">
        <f t="shared" si="51"/>
        <v>0.21851839272366336</v>
      </c>
      <c r="AJ126" s="7">
        <f t="shared" si="52"/>
        <v>-1.7253617935912846E-2</v>
      </c>
      <c r="AK126" s="7">
        <f t="shared" si="53"/>
        <v>0.11657221075985547</v>
      </c>
      <c r="AL126" s="7">
        <f t="shared" si="54"/>
        <v>0.38882327411386219</v>
      </c>
      <c r="AM126" s="7">
        <f t="shared" si="55"/>
        <v>2.757750354957067E-2</v>
      </c>
      <c r="AN126" s="7">
        <f t="shared" si="56"/>
        <v>0.22152859627681454</v>
      </c>
      <c r="AO126" s="7">
        <f t="shared" si="57"/>
        <v>0.13841757090478723</v>
      </c>
      <c r="AP126" s="7">
        <f t="shared" si="58"/>
        <v>8.3732720052260845E-2</v>
      </c>
      <c r="AQ126" s="7">
        <f t="shared" si="59"/>
        <v>5.8080734446375626E-2</v>
      </c>
      <c r="AR126" s="7">
        <f t="shared" si="60"/>
        <v>4.5711574909945707E-2</v>
      </c>
      <c r="AS126" s="7">
        <f t="shared" si="61"/>
        <v>7.8216173639646946E-2</v>
      </c>
      <c r="AT126" s="68">
        <f t="shared" si="34"/>
        <v>8.8601766024898679E-2</v>
      </c>
      <c r="AU126" s="68">
        <f t="shared" si="35"/>
        <v>8.5698961041250812E-2</v>
      </c>
      <c r="AV126" s="68">
        <f t="shared" si="36"/>
        <v>4.0395188677432338E-2</v>
      </c>
      <c r="AW126" s="68">
        <f t="shared" si="37"/>
        <v>6.6981492414648527E-2</v>
      </c>
      <c r="AX126" s="68">
        <f t="shared" si="38"/>
        <v>-9.4999891590562165E-3</v>
      </c>
      <c r="AY126" s="68">
        <f t="shared" si="39"/>
        <v>4.4838320174144151E-2</v>
      </c>
      <c r="AZ126" s="68">
        <f t="shared" si="40"/>
        <v>0.15665490699818685</v>
      </c>
      <c r="BA126" s="68">
        <f t="shared" si="41"/>
        <v>2.1158322033488653E-2</v>
      </c>
      <c r="BB126" s="68">
        <f t="shared" si="42"/>
        <v>0.13771769501696157</v>
      </c>
      <c r="BC126" s="68">
        <f t="shared" si="43"/>
        <v>9.7191580754940984E-2</v>
      </c>
      <c r="BD126" s="68">
        <f t="shared" si="44"/>
        <v>5.7046959253036364E-2</v>
      </c>
      <c r="BE126" s="68">
        <f t="shared" si="45"/>
        <v>3.2149200187720425E-2</v>
      </c>
      <c r="BF126" s="68">
        <f t="shared" si="46"/>
        <v>1.76229220571445E-2</v>
      </c>
      <c r="BG126" s="68">
        <f t="shared" si="47"/>
        <v>2.9744596971552774E-2</v>
      </c>
    </row>
    <row r="127" spans="1:59" x14ac:dyDescent="0.25">
      <c r="A127" s="1" t="str">
        <f>'[2]Discounts %'!$E130</f>
        <v>132kV/EHV</v>
      </c>
      <c r="B127" s="1" t="str">
        <f>'[2]Discounts per kWh'!$F130</f>
        <v>Small Non Domestic Two Rate</v>
      </c>
      <c r="C127" s="1" t="str">
        <f t="shared" si="33"/>
        <v>132kV/EHVSmall Non Domestic Two Rate</v>
      </c>
      <c r="D127" s="7">
        <f>'[1]Discounts per kWh'!X130</f>
        <v>1.7749101906450253</v>
      </c>
      <c r="E127" s="7">
        <f>'[1]Discounts per kWh'!Y130</f>
        <v>1.9781087529901793</v>
      </c>
      <c r="F127" s="7">
        <f>'[1]Discounts per kWh'!Z130</f>
        <v>1.8238600672523906</v>
      </c>
      <c r="G127" s="7">
        <f>'[1]Discounts per kWh'!AA130</f>
        <v>2.9323914285209516</v>
      </c>
      <c r="H127" s="7">
        <f>'[1]Discounts per kWh'!AB130</f>
        <v>1.8090266573675144</v>
      </c>
      <c r="I127" s="7">
        <f>'[1]Discounts per kWh'!AC130</f>
        <v>2.2118695839756883</v>
      </c>
      <c r="J127" s="7">
        <f>'[1]Discounts per kWh'!AD130</f>
        <v>2.4996551332853181</v>
      </c>
      <c r="K127" s="7">
        <f>'[1]Discounts per kWh'!AE130</f>
        <v>1.1840966047792991</v>
      </c>
      <c r="L127" s="7">
        <f>'[1]Discounts per kWh'!AF130</f>
        <v>1.5420861381628459</v>
      </c>
      <c r="M127" s="7">
        <f>'[1]Discounts per kWh'!AG130</f>
        <v>1.4312993087731656</v>
      </c>
      <c r="N127" s="7">
        <f>'[1]Discounts per kWh'!AH130</f>
        <v>1.4687330698601961</v>
      </c>
      <c r="O127" s="7">
        <f>'[1]Discounts per kWh'!AI130</f>
        <v>1.8107397540861023</v>
      </c>
      <c r="P127" s="7">
        <f>'[1]Discounts per kWh'!AJ130</f>
        <v>2.4251831625137648</v>
      </c>
      <c r="Q127" s="7">
        <f>'[1]Discounts per kWh'!AK130</f>
        <v>2.4817311427630768</v>
      </c>
      <c r="R127" s="2">
        <f>'[2]Discounts per kWh'!X130</f>
        <v>1.9807686404043212</v>
      </c>
      <c r="S127" s="2">
        <f>'[2]Discounts per kWh'!Y130</f>
        <v>2.1887085568621267</v>
      </c>
      <c r="T127" s="2">
        <f>'[2]Discounts per kWh'!Z130</f>
        <v>1.9063110442534266</v>
      </c>
      <c r="U127" s="2">
        <f>'[2]Discounts per kWh'!AA130</f>
        <v>3.152566841538389</v>
      </c>
      <c r="V127" s="2">
        <f>'[2]Discounts per kWh'!AB130</f>
        <v>1.8554666300420153</v>
      </c>
      <c r="W127" s="2">
        <f>'[2]Discounts per kWh'!AC130</f>
        <v>2.3492973899136684</v>
      </c>
      <c r="X127" s="2">
        <f>'[2]Discounts per kWh'!AD130</f>
        <v>2.8857050111514484</v>
      </c>
      <c r="Y127" s="2">
        <f>'[2]Discounts per kWh'!AE130</f>
        <v>1.2885727153945892</v>
      </c>
      <c r="Z127" s="2">
        <f>'[2]Discounts per kWh'!AF130</f>
        <v>1.8082155127272597</v>
      </c>
      <c r="AA127" s="2">
        <f>'[2]Discounts per kWh'!AG130</f>
        <v>1.5415175001369583</v>
      </c>
      <c r="AB127" s="2">
        <f>'[2]Discounts per kWh'!AH130</f>
        <v>1.5524748155815078</v>
      </c>
      <c r="AC127" s="2">
        <f>'[2]Discounts per kWh'!AI130</f>
        <v>1.8701149418374157</v>
      </c>
      <c r="AD127" s="2">
        <f>'[2]Discounts per kWh'!AJ130</f>
        <v>2.504674331646378</v>
      </c>
      <c r="AE127" s="2">
        <f>'[2]Discounts per kWh'!AK130</f>
        <v>2.5790627346730055</v>
      </c>
      <c r="AF127" s="7">
        <f t="shared" si="48"/>
        <v>0.2058584497592959</v>
      </c>
      <c r="AG127" s="7">
        <f t="shared" si="49"/>
        <v>0.21059980387194743</v>
      </c>
      <c r="AH127" s="7">
        <f t="shared" si="50"/>
        <v>8.2450977001035985E-2</v>
      </c>
      <c r="AI127" s="7">
        <f t="shared" si="51"/>
        <v>0.22017541301743737</v>
      </c>
      <c r="AJ127" s="7">
        <f t="shared" si="52"/>
        <v>4.643997267450084E-2</v>
      </c>
      <c r="AK127" s="7">
        <f t="shared" si="53"/>
        <v>0.1374278059379801</v>
      </c>
      <c r="AL127" s="7">
        <f t="shared" si="54"/>
        <v>0.38604987786613032</v>
      </c>
      <c r="AM127" s="7">
        <f t="shared" si="55"/>
        <v>0.10447611061529005</v>
      </c>
      <c r="AN127" s="7">
        <f t="shared" si="56"/>
        <v>0.26612937456441377</v>
      </c>
      <c r="AO127" s="7">
        <f t="shared" si="57"/>
        <v>0.11021819136379274</v>
      </c>
      <c r="AP127" s="7">
        <f t="shared" si="58"/>
        <v>8.3741745721311656E-2</v>
      </c>
      <c r="AQ127" s="7">
        <f t="shared" si="59"/>
        <v>5.9375187751313341E-2</v>
      </c>
      <c r="AR127" s="7">
        <f t="shared" si="60"/>
        <v>7.9491169132613226E-2</v>
      </c>
      <c r="AS127" s="7">
        <f t="shared" si="61"/>
        <v>9.7331591909928683E-2</v>
      </c>
      <c r="AT127" s="68">
        <f t="shared" si="34"/>
        <v>0.115982459757293</v>
      </c>
      <c r="AU127" s="68">
        <f t="shared" si="35"/>
        <v>0.10646523026279385</v>
      </c>
      <c r="AV127" s="68">
        <f t="shared" si="36"/>
        <v>4.5206854671283395E-2</v>
      </c>
      <c r="AW127" s="68">
        <f t="shared" si="37"/>
        <v>7.5083909629516998E-2</v>
      </c>
      <c r="AX127" s="68">
        <f t="shared" si="38"/>
        <v>2.5671248395023671E-2</v>
      </c>
      <c r="AY127" s="68">
        <f t="shared" si="39"/>
        <v>6.2131966067801685E-2</v>
      </c>
      <c r="AZ127" s="68">
        <f t="shared" si="40"/>
        <v>0.15444125580585258</v>
      </c>
      <c r="BA127" s="68">
        <f t="shared" si="41"/>
        <v>8.8232759213732484E-2</v>
      </c>
      <c r="BB127" s="68">
        <f t="shared" si="42"/>
        <v>0.17257750262995375</v>
      </c>
      <c r="BC127" s="68">
        <f t="shared" si="43"/>
        <v>7.7005690345973807E-2</v>
      </c>
      <c r="BD127" s="68">
        <f t="shared" si="44"/>
        <v>5.7016313882877818E-2</v>
      </c>
      <c r="BE127" s="68">
        <f t="shared" si="45"/>
        <v>3.2790569499193754E-2</v>
      </c>
      <c r="BF127" s="68">
        <f t="shared" si="46"/>
        <v>3.2777387853137899E-2</v>
      </c>
      <c r="BG127" s="68">
        <f t="shared" si="47"/>
        <v>3.9219232991355754E-2</v>
      </c>
    </row>
    <row r="128" spans="1:59" x14ac:dyDescent="0.25">
      <c r="A128" s="1" t="str">
        <f>'[2]Discounts %'!$E131</f>
        <v>132kV/EHV</v>
      </c>
      <c r="B128" s="1" t="str">
        <f>'[2]Discounts per kWh'!$F131</f>
        <v>Small Non Domestic Off Peak (related MPAN)</v>
      </c>
      <c r="C128" s="1" t="str">
        <f t="shared" si="33"/>
        <v>132kV/EHVSmall Non Domestic Off Peak (related MPAN)</v>
      </c>
      <c r="D128" s="7">
        <f>'[1]Discounts per kWh'!X131</f>
        <v>0.66900000000000004</v>
      </c>
      <c r="E128" s="7">
        <f>'[1]Discounts per kWh'!Y131</f>
        <v>1.0960000000000001</v>
      </c>
      <c r="F128" s="7">
        <f>'[1]Discounts per kWh'!Z131</f>
        <v>1.226</v>
      </c>
      <c r="G128" s="7">
        <f>'[1]Discounts per kWh'!AA131</f>
        <v>1.8349999999999997</v>
      </c>
      <c r="H128" s="7">
        <f>'[1]Discounts per kWh'!AB131</f>
        <v>0.90000000000000024</v>
      </c>
      <c r="I128" s="7">
        <f>'[1]Discounts per kWh'!AC131</f>
        <v>1.472</v>
      </c>
      <c r="J128" s="7">
        <f>'[1]Discounts per kWh'!AD131</f>
        <v>1.0552118685402445</v>
      </c>
      <c r="K128" s="7">
        <f>'[1]Discounts per kWh'!AE131</f>
        <v>0</v>
      </c>
      <c r="L128" s="7">
        <f>'[1]Discounts per kWh'!AF131</f>
        <v>0.75</v>
      </c>
      <c r="M128" s="7">
        <f>'[1]Discounts per kWh'!AG131</f>
        <v>0.28399999999999992</v>
      </c>
      <c r="N128" s="7">
        <f>'[1]Discounts per kWh'!AH131</f>
        <v>0.76571833661950051</v>
      </c>
      <c r="O128" s="7">
        <f>'[1]Discounts per kWh'!AI131</f>
        <v>1.1035640790145103</v>
      </c>
      <c r="P128" s="7">
        <f>'[1]Discounts per kWh'!AJ131</f>
        <v>1.4240000000000002</v>
      </c>
      <c r="Q128" s="7">
        <f>'[1]Discounts per kWh'!AK131</f>
        <v>1.4819999999999998</v>
      </c>
      <c r="R128" s="2">
        <f>'[2]Discounts per kWh'!X131</f>
        <v>0.7579999999999999</v>
      </c>
      <c r="S128" s="2">
        <f>'[2]Discounts per kWh'!Y131</f>
        <v>1.3109999999999999</v>
      </c>
      <c r="T128" s="2">
        <f>'[2]Discounts per kWh'!Z131</f>
        <v>1.2559999999999998</v>
      </c>
      <c r="U128" s="2">
        <f>'[2]Discounts per kWh'!AA131</f>
        <v>2.0329999999999999</v>
      </c>
      <c r="V128" s="2">
        <f>'[2]Discounts per kWh'!AB131</f>
        <v>0.79541772510154041</v>
      </c>
      <c r="W128" s="2">
        <f>'[2]Discounts per kWh'!AC131</f>
        <v>1.6489999999999998</v>
      </c>
      <c r="X128" s="2">
        <f>'[2]Discounts per kWh'!AD131</f>
        <v>1.4144203880357418</v>
      </c>
      <c r="Y128" s="2">
        <f>'[2]Discounts per kWh'!AE131</f>
        <v>0</v>
      </c>
      <c r="Z128" s="2">
        <f>'[2]Discounts per kWh'!AF131</f>
        <v>0.75900000000000012</v>
      </c>
      <c r="AA128" s="2">
        <f>'[2]Discounts per kWh'!AG131</f>
        <v>0.318</v>
      </c>
      <c r="AB128" s="2">
        <f>'[2]Discounts per kWh'!AH131</f>
        <v>0.82405844140655327</v>
      </c>
      <c r="AC128" s="2">
        <f>'[2]Discounts per kWh'!AI131</f>
        <v>1.1263989760803903</v>
      </c>
      <c r="AD128" s="2">
        <f>'[2]Discounts per kWh'!AJ131</f>
        <v>1.4339999999999999</v>
      </c>
      <c r="AE128" s="2">
        <f>'[2]Discounts per kWh'!AK131</f>
        <v>1.581</v>
      </c>
      <c r="AF128" s="7">
        <f t="shared" si="48"/>
        <v>8.8999999999999857E-2</v>
      </c>
      <c r="AG128" s="7">
        <f t="shared" si="49"/>
        <v>0.21499999999999986</v>
      </c>
      <c r="AH128" s="7">
        <f t="shared" si="50"/>
        <v>2.9999999999999805E-2</v>
      </c>
      <c r="AI128" s="7">
        <f t="shared" si="51"/>
        <v>0.19800000000000018</v>
      </c>
      <c r="AJ128" s="7">
        <f t="shared" si="52"/>
        <v>-0.10458227489845984</v>
      </c>
      <c r="AK128" s="7">
        <f t="shared" si="53"/>
        <v>0.17699999999999982</v>
      </c>
      <c r="AL128" s="7">
        <f t="shared" si="54"/>
        <v>0.35920851949549726</v>
      </c>
      <c r="AM128" s="7">
        <f t="shared" si="55"/>
        <v>0</v>
      </c>
      <c r="AN128" s="7">
        <f t="shared" si="56"/>
        <v>9.000000000000119E-3</v>
      </c>
      <c r="AO128" s="7">
        <f t="shared" si="57"/>
        <v>3.4000000000000086E-2</v>
      </c>
      <c r="AP128" s="7">
        <f t="shared" si="58"/>
        <v>5.834010478705276E-2</v>
      </c>
      <c r="AQ128" s="7">
        <f t="shared" si="59"/>
        <v>2.2834897065880044E-2</v>
      </c>
      <c r="AR128" s="7">
        <f t="shared" si="60"/>
        <v>9.9999999999997868E-3</v>
      </c>
      <c r="AS128" s="7">
        <f t="shared" si="61"/>
        <v>9.9000000000000199E-2</v>
      </c>
      <c r="AT128" s="68">
        <f t="shared" si="34"/>
        <v>0.13303437967115075</v>
      </c>
      <c r="AU128" s="68">
        <f t="shared" si="35"/>
        <v>0.19616788321167869</v>
      </c>
      <c r="AV128" s="68">
        <f t="shared" si="36"/>
        <v>2.4469820554649108E-2</v>
      </c>
      <c r="AW128" s="68">
        <f t="shared" si="37"/>
        <v>0.10790190735694834</v>
      </c>
      <c r="AX128" s="68">
        <f t="shared" si="38"/>
        <v>-0.11620252766495534</v>
      </c>
      <c r="AY128" s="68">
        <f t="shared" si="39"/>
        <v>0.12024456521739119</v>
      </c>
      <c r="AZ128" s="68">
        <f t="shared" si="40"/>
        <v>0.34041364602202395</v>
      </c>
      <c r="BA128" s="68" t="str">
        <f t="shared" si="41"/>
        <v/>
      </c>
      <c r="BB128" s="68">
        <f t="shared" si="42"/>
        <v>1.2000000000000158E-2</v>
      </c>
      <c r="BC128" s="68">
        <f t="shared" si="43"/>
        <v>0.11971830985915527</v>
      </c>
      <c r="BD128" s="68">
        <f t="shared" si="44"/>
        <v>7.6190032283428299E-2</v>
      </c>
      <c r="BE128" s="68">
        <f t="shared" si="45"/>
        <v>2.069195391560022E-2</v>
      </c>
      <c r="BF128" s="68">
        <f t="shared" si="46"/>
        <v>7.0224719101122093E-3</v>
      </c>
      <c r="BG128" s="68">
        <f t="shared" si="47"/>
        <v>6.6801619433198525E-2</v>
      </c>
    </row>
    <row r="129" spans="1:59" x14ac:dyDescent="0.25">
      <c r="A129" s="1" t="str">
        <f>'[2]Discounts %'!$E132</f>
        <v>132kV/EHV</v>
      </c>
      <c r="B129" s="1" t="str">
        <f>'[2]Discounts per kWh'!$F132</f>
        <v>LV Medium Non-Domestic</v>
      </c>
      <c r="C129" s="1" t="str">
        <f t="shared" si="33"/>
        <v>132kV/EHVLV Medium Non-Domestic</v>
      </c>
      <c r="D129" s="7">
        <f>'[1]Discounts per kWh'!X132</f>
        <v>1.8210277851774905</v>
      </c>
      <c r="E129" s="7">
        <f>'[1]Discounts per kWh'!Y132</f>
        <v>2.1842161210109281</v>
      </c>
      <c r="F129" s="7">
        <f>'[1]Discounts per kWh'!Z132</f>
        <v>1.9403913020197625</v>
      </c>
      <c r="G129" s="7">
        <f>'[1]Discounts per kWh'!AA132</f>
        <v>2.9569804028090365</v>
      </c>
      <c r="H129" s="7">
        <f>'[1]Discounts per kWh'!AB132</f>
        <v>1.7560967245469568</v>
      </c>
      <c r="I129" s="7">
        <f>'[1]Discounts per kWh'!AC132</f>
        <v>2.2932444999999997</v>
      </c>
      <c r="J129" s="7">
        <f>'[1]Discounts per kWh'!AD132</f>
        <v>2.4820369917832359</v>
      </c>
      <c r="K129" s="7">
        <f>'[1]Discounts per kWh'!AE132</f>
        <v>1.2609187583503989</v>
      </c>
      <c r="L129" s="7">
        <f>'[1]Discounts per kWh'!AF132</f>
        <v>1.6805408661349563</v>
      </c>
      <c r="M129" s="7">
        <f>'[1]Discounts per kWh'!AG132</f>
        <v>1.4241724419915913</v>
      </c>
      <c r="N129" s="7">
        <f>'[1]Discounts per kWh'!AH132</f>
        <v>1.4677858583287084</v>
      </c>
      <c r="O129" s="7">
        <f>'[1]Discounts per kWh'!AI132</f>
        <v>1.8065996698903852</v>
      </c>
      <c r="P129" s="7">
        <f>'[1]Discounts per kWh'!AJ132</f>
        <v>2.451179320963953</v>
      </c>
      <c r="Q129" s="7">
        <f>'[1]Discounts per kWh'!AK132</f>
        <v>2.5100672469737408</v>
      </c>
      <c r="R129" s="2">
        <f>'[2]Discounts per kWh'!X132</f>
        <v>1.9823740629246269</v>
      </c>
      <c r="S129" s="2">
        <f>'[2]Discounts per kWh'!Y132</f>
        <v>2.3176262783662955</v>
      </c>
      <c r="T129" s="2">
        <f>'[2]Discounts per kWh'!Z132</f>
        <v>2.0018956324420043</v>
      </c>
      <c r="U129" s="2">
        <f>'[2]Discounts per kWh'!AA132</f>
        <v>3.2977771845790107</v>
      </c>
      <c r="V129" s="2">
        <f>'[2]Discounts per kWh'!AB132</f>
        <v>1.6637511458192005</v>
      </c>
      <c r="W129" s="2">
        <f>'[2]Discounts per kWh'!AC132</f>
        <v>2.4657499999999994</v>
      </c>
      <c r="X129" s="2">
        <f>'[2]Discounts per kWh'!AD132</f>
        <v>2.8708602658970972</v>
      </c>
      <c r="Y129" s="2">
        <f>'[2]Discounts per kWh'!AE132</f>
        <v>1.5477503960306869</v>
      </c>
      <c r="Z129" s="2">
        <f>'[2]Discounts per kWh'!AF132</f>
        <v>1.8535246497795554</v>
      </c>
      <c r="AA129" s="2">
        <f>'[2]Discounts per kWh'!AG132</f>
        <v>1.5625900128963783</v>
      </c>
      <c r="AB129" s="2">
        <f>'[2]Discounts per kWh'!AH132</f>
        <v>1.5515185783809695</v>
      </c>
      <c r="AC129" s="2">
        <f>'[2]Discounts per kWh'!AI132</f>
        <v>1.8646804043367609</v>
      </c>
      <c r="AD129" s="2">
        <f>'[2]Discounts per kWh'!AJ132</f>
        <v>2.5382511296974233</v>
      </c>
      <c r="AE129" s="2">
        <f>'[2]Discounts per kWh'!AK132</f>
        <v>2.6610588440437315</v>
      </c>
      <c r="AF129" s="7">
        <f t="shared" si="48"/>
        <v>0.16134627774713639</v>
      </c>
      <c r="AG129" s="7">
        <f t="shared" si="49"/>
        <v>0.13341015735536743</v>
      </c>
      <c r="AH129" s="7">
        <f t="shared" si="50"/>
        <v>6.1504330422241793E-2</v>
      </c>
      <c r="AI129" s="7">
        <f t="shared" si="51"/>
        <v>0.34079678176997419</v>
      </c>
      <c r="AJ129" s="7">
        <f t="shared" si="52"/>
        <v>-9.2345578727756283E-2</v>
      </c>
      <c r="AK129" s="7">
        <f t="shared" si="53"/>
        <v>0.17250549999999976</v>
      </c>
      <c r="AL129" s="7">
        <f t="shared" si="54"/>
        <v>0.38882327411386131</v>
      </c>
      <c r="AM129" s="7">
        <f t="shared" si="55"/>
        <v>0.28683163768028797</v>
      </c>
      <c r="AN129" s="7">
        <f t="shared" si="56"/>
        <v>0.1729837836445991</v>
      </c>
      <c r="AO129" s="7">
        <f t="shared" si="57"/>
        <v>0.13841757090478701</v>
      </c>
      <c r="AP129" s="7">
        <f t="shared" si="58"/>
        <v>8.3732720052261067E-2</v>
      </c>
      <c r="AQ129" s="7">
        <f t="shared" si="59"/>
        <v>5.8080734446375626E-2</v>
      </c>
      <c r="AR129" s="7">
        <f t="shared" si="60"/>
        <v>8.7071808733470313E-2</v>
      </c>
      <c r="AS129" s="7">
        <f t="shared" si="61"/>
        <v>0.15099159706999066</v>
      </c>
      <c r="AT129" s="68">
        <f t="shared" si="34"/>
        <v>8.8601766024899178E-2</v>
      </c>
      <c r="AU129" s="68">
        <f t="shared" si="35"/>
        <v>6.1079192700775761E-2</v>
      </c>
      <c r="AV129" s="68">
        <f t="shared" si="36"/>
        <v>3.1696869779936472E-2</v>
      </c>
      <c r="AW129" s="68">
        <f t="shared" si="37"/>
        <v>0.11525162001284424</v>
      </c>
      <c r="AX129" s="68">
        <f t="shared" si="38"/>
        <v>-5.2585701822079237E-2</v>
      </c>
      <c r="AY129" s="68">
        <f t="shared" si="39"/>
        <v>7.5223335322509133E-2</v>
      </c>
      <c r="AZ129" s="68">
        <f t="shared" si="40"/>
        <v>0.15665490699818646</v>
      </c>
      <c r="BA129" s="68">
        <f t="shared" si="41"/>
        <v>0.22747828579815593</v>
      </c>
      <c r="BB129" s="68">
        <f t="shared" si="42"/>
        <v>0.10293339908028609</v>
      </c>
      <c r="BC129" s="68">
        <f t="shared" si="43"/>
        <v>9.7191580754940818E-2</v>
      </c>
      <c r="BD129" s="68">
        <f t="shared" si="44"/>
        <v>5.7046959253036524E-2</v>
      </c>
      <c r="BE129" s="68">
        <f t="shared" si="45"/>
        <v>3.2149200187720425E-2</v>
      </c>
      <c r="BF129" s="68">
        <f t="shared" si="46"/>
        <v>3.5522414859157823E-2</v>
      </c>
      <c r="BG129" s="68">
        <f t="shared" si="47"/>
        <v>6.015440313482974E-2</v>
      </c>
    </row>
    <row r="130" spans="1:59" x14ac:dyDescent="0.25">
      <c r="A130" s="1" t="str">
        <f>'[2]Discounts %'!$E133</f>
        <v>132kV/EHV</v>
      </c>
      <c r="B130" s="1" t="str">
        <f>'[2]Discounts per kWh'!$F133</f>
        <v>LV Sub Medium Non-Domestic</v>
      </c>
      <c r="C130" s="1" t="str">
        <f t="shared" si="33"/>
        <v>132kV/EHVLV Sub Medium Non-Domestic</v>
      </c>
      <c r="D130" s="7">
        <f>'[1]Discounts per kWh'!X133</f>
        <v>0.97606935747735313</v>
      </c>
      <c r="E130" s="7">
        <f>'[1]Discounts per kWh'!Y133</f>
        <v>1.2405759522403121</v>
      </c>
      <c r="F130" s="7">
        <f>'[1]Discounts per kWh'!Z133</f>
        <v>1.1322521823063028</v>
      </c>
      <c r="G130" s="7">
        <f>'[1]Discounts per kWh'!AA133</f>
        <v>2.2622279381804957</v>
      </c>
      <c r="H130" s="7">
        <f>'[1]Discounts per kWh'!AB133</f>
        <v>1.0104336247291912</v>
      </c>
      <c r="I130" s="7">
        <f>'[1]Discounts per kWh'!AC133</f>
        <v>1.6950465491523616</v>
      </c>
      <c r="J130" s="7">
        <f>'[1]Discounts per kWh'!AD133</f>
        <v>1.4164725571045014</v>
      </c>
      <c r="K130" s="7">
        <f>'[1]Discounts per kWh'!AE133</f>
        <v>0.96381019981279326</v>
      </c>
      <c r="L130" s="7">
        <f>'[1]Discounts per kWh'!AF133</f>
        <v>0.96137654802469041</v>
      </c>
      <c r="M130" s="7">
        <f>'[1]Discounts per kWh'!AG133</f>
        <v>0.80728239542542501</v>
      </c>
      <c r="N130" s="7">
        <f>'[1]Discounts per kWh'!AH133</f>
        <v>0.79197084814304874</v>
      </c>
      <c r="O130" s="7">
        <f>'[1]Discounts per kWh'!AI133</f>
        <v>0.90742454614327972</v>
      </c>
      <c r="P130" s="7">
        <f>'[1]Discounts per kWh'!AJ133</f>
        <v>1.3998175891481703</v>
      </c>
      <c r="Q130" s="7">
        <f>'[1]Discounts per kWh'!AK133</f>
        <v>1.5728648225595954</v>
      </c>
      <c r="R130" s="2">
        <f>'[2]Discounts per kWh'!X133</f>
        <v>1.0625508263126351</v>
      </c>
      <c r="S130" s="2">
        <f>'[2]Discounts per kWh'!Y133</f>
        <v>1.3468920224400667</v>
      </c>
      <c r="T130" s="2">
        <f>'[2]Discounts per kWh'!Z133</f>
        <v>1.1779897228410008</v>
      </c>
      <c r="U130" s="2">
        <f>'[2]Discounts per kWh'!AA133</f>
        <v>2.4137553416619388</v>
      </c>
      <c r="V130" s="2">
        <f>'[2]Discounts per kWh'!AB133</f>
        <v>1.0008345162483174</v>
      </c>
      <c r="W130" s="2">
        <f>'[2]Discounts per kWh'!AC133</f>
        <v>1.8017445759268602</v>
      </c>
      <c r="X130" s="2">
        <f>'[2]Discounts per kWh'!AD133</f>
        <v>1.6383699338031905</v>
      </c>
      <c r="Y130" s="2">
        <f>'[2]Discounts per kWh'!AE133</f>
        <v>1.0353139194155543</v>
      </c>
      <c r="Z130" s="2">
        <f>'[2]Discounts per kWh'!AF133</f>
        <v>1.0496314197138001</v>
      </c>
      <c r="AA130" s="2">
        <f>'[2]Discounts per kWh'!AG133</f>
        <v>0.88574344755245737</v>
      </c>
      <c r="AB130" s="2">
        <f>'[2]Discounts per kWh'!AH133</f>
        <v>0.83715037684665805</v>
      </c>
      <c r="AC130" s="2">
        <f>'[2]Discounts per kWh'!AI133</f>
        <v>0.93659751953249171</v>
      </c>
      <c r="AD130" s="2">
        <f>'[2]Discounts per kWh'!AJ133</f>
        <v>1.4244864654159486</v>
      </c>
      <c r="AE130" s="2">
        <f>'[2]Discounts per kWh'!AK133</f>
        <v>1.6293964729042014</v>
      </c>
      <c r="AF130" s="7">
        <f t="shared" si="48"/>
        <v>8.648146883528196E-2</v>
      </c>
      <c r="AG130" s="7">
        <f t="shared" si="49"/>
        <v>0.10631607019975453</v>
      </c>
      <c r="AH130" s="7">
        <f t="shared" si="50"/>
        <v>4.5737540534698029E-2</v>
      </c>
      <c r="AI130" s="7">
        <f t="shared" si="51"/>
        <v>0.15152740348144311</v>
      </c>
      <c r="AJ130" s="7">
        <f t="shared" si="52"/>
        <v>-9.5991084808737526E-3</v>
      </c>
      <c r="AK130" s="7">
        <f t="shared" si="53"/>
        <v>0.10669802677449858</v>
      </c>
      <c r="AL130" s="7">
        <f t="shared" si="54"/>
        <v>0.22189737669868914</v>
      </c>
      <c r="AM130" s="7">
        <f t="shared" si="55"/>
        <v>7.1503719602761029E-2</v>
      </c>
      <c r="AN130" s="7">
        <f t="shared" si="56"/>
        <v>8.8254871689109726E-2</v>
      </c>
      <c r="AO130" s="7">
        <f t="shared" si="57"/>
        <v>7.846105212703236E-2</v>
      </c>
      <c r="AP130" s="7">
        <f t="shared" si="58"/>
        <v>4.5179528703609306E-2</v>
      </c>
      <c r="AQ130" s="7">
        <f t="shared" si="59"/>
        <v>2.9172973389211987E-2</v>
      </c>
      <c r="AR130" s="7">
        <f t="shared" si="60"/>
        <v>2.466887626777825E-2</v>
      </c>
      <c r="AS130" s="7">
        <f t="shared" si="61"/>
        <v>5.6531650344606055E-2</v>
      </c>
      <c r="AT130" s="68">
        <f t="shared" si="34"/>
        <v>8.8601766024899012E-2</v>
      </c>
      <c r="AU130" s="68">
        <f t="shared" si="35"/>
        <v>8.5698961041250327E-2</v>
      </c>
      <c r="AV130" s="68">
        <f t="shared" si="36"/>
        <v>4.0395188677432706E-2</v>
      </c>
      <c r="AW130" s="68">
        <f t="shared" si="37"/>
        <v>6.6981492414648638E-2</v>
      </c>
      <c r="AX130" s="68">
        <f t="shared" si="38"/>
        <v>-9.4999891590567698E-3</v>
      </c>
      <c r="AY130" s="68">
        <f t="shared" si="39"/>
        <v>6.2946959673676708E-2</v>
      </c>
      <c r="AZ130" s="68">
        <f t="shared" si="40"/>
        <v>0.15665490699818654</v>
      </c>
      <c r="BA130" s="68">
        <f t="shared" si="41"/>
        <v>7.4188589845438066E-2</v>
      </c>
      <c r="BB130" s="68">
        <f t="shared" si="42"/>
        <v>9.1800524852040738E-2</v>
      </c>
      <c r="BC130" s="68">
        <f t="shared" si="43"/>
        <v>9.7191580754940943E-2</v>
      </c>
      <c r="BD130" s="68">
        <f t="shared" si="44"/>
        <v>5.7046959253036558E-2</v>
      </c>
      <c r="BE130" s="68">
        <f t="shared" si="45"/>
        <v>3.2149200187720793E-2</v>
      </c>
      <c r="BF130" s="68">
        <f t="shared" si="46"/>
        <v>1.7622922057144587E-2</v>
      </c>
      <c r="BG130" s="68">
        <f t="shared" si="47"/>
        <v>3.594183653532889E-2</v>
      </c>
    </row>
    <row r="131" spans="1:59" x14ac:dyDescent="0.25">
      <c r="A131" s="1" t="str">
        <f>'[2]Discounts %'!$E134</f>
        <v>132kV/EHV</v>
      </c>
      <c r="B131" s="1" t="str">
        <f>'[2]Discounts per kWh'!$F134</f>
        <v>HV Medium Non-Domestic</v>
      </c>
      <c r="C131" s="1" t="str">
        <f t="shared" si="33"/>
        <v>132kV/EHVHV Medium Non-Domestic</v>
      </c>
      <c r="D131" s="7">
        <f>'[1]Discounts per kWh'!X134</f>
        <v>0.74865187206042405</v>
      </c>
      <c r="E131" s="7">
        <f>'[1]Discounts per kWh'!Y134</f>
        <v>0.96001874614651828</v>
      </c>
      <c r="F131" s="7">
        <f>'[1]Discounts per kWh'!Z134</f>
        <v>0.85169808840888284</v>
      </c>
      <c r="G131" s="7">
        <f>'[1]Discounts per kWh'!AA134</f>
        <v>2.0665713637649628</v>
      </c>
      <c r="H131" s="7">
        <f>'[1]Discounts per kWh'!AB134</f>
        <v>0.8374003922842207</v>
      </c>
      <c r="I131" s="7">
        <f>'[1]Discounts per kWh'!AC134</f>
        <v>1.4836724230226521</v>
      </c>
      <c r="J131" s="7">
        <f>'[1]Discounts per kWh'!AD134</f>
        <v>1.2131604310551922</v>
      </c>
      <c r="K131" s="7">
        <f>'[1]Discounts per kWh'!AE134</f>
        <v>0.822494909741323</v>
      </c>
      <c r="L131" s="7">
        <f>'[1]Discounts per kWh'!AF134</f>
        <v>0.80433446502661832</v>
      </c>
      <c r="M131" s="7">
        <f>'[1]Discounts per kWh'!AG134</f>
        <v>0.68101461219139381</v>
      </c>
      <c r="N131" s="7">
        <f>'[1]Discounts per kWh'!AH134</f>
        <v>0.61555856074369586</v>
      </c>
      <c r="O131" s="7">
        <f>'[1]Discounts per kWh'!AI134</f>
        <v>0.69108216886214247</v>
      </c>
      <c r="P131" s="7">
        <f>'[1]Discounts per kWh'!AJ134</f>
        <v>1.1073802904070815</v>
      </c>
      <c r="Q131" s="7">
        <f>'[1]Discounts per kWh'!AK134</f>
        <v>1.2366373744681114</v>
      </c>
      <c r="R131" s="2">
        <f>'[2]Discounts per kWh'!X134</f>
        <v>0.81498375006282431</v>
      </c>
      <c r="S131" s="2">
        <f>'[2]Discounts per kWh'!Y134</f>
        <v>1.0422913552713988</v>
      </c>
      <c r="T131" s="2">
        <f>'[2]Discounts per kWh'!Z134</f>
        <v>0.88610259338636821</v>
      </c>
      <c r="U131" s="2">
        <f>'[2]Discounts per kWh'!AA134</f>
        <v>2.2049933978913154</v>
      </c>
      <c r="V131" s="2">
        <f>'[2]Discounts per kWh'!AB134</f>
        <v>0.82944509763573104</v>
      </c>
      <c r="W131" s="2">
        <f>'[2]Discounts per kWh'!AC134</f>
        <v>1.5770650912036051</v>
      </c>
      <c r="X131" s="2">
        <f>'[2]Discounts per kWh'!AD134</f>
        <v>1.4032079655560232</v>
      </c>
      <c r="Y131" s="2">
        <f>'[2]Discounts per kWh'!AE134</f>
        <v>0.88351464725008289</v>
      </c>
      <c r="Z131" s="2">
        <f>'[2]Discounts per kWh'!AF134</f>
        <v>0.87817279107264734</v>
      </c>
      <c r="AA131" s="2">
        <f>'[2]Discounts per kWh'!AG134</f>
        <v>0.74720349886748838</v>
      </c>
      <c r="AB131" s="2">
        <f>'[2]Discounts per kWh'!AH134</f>
        <v>0.65067430487629918</v>
      </c>
      <c r="AC131" s="2">
        <f>'[2]Discounts per kWh'!AI134</f>
        <v>0.7132999078550557</v>
      </c>
      <c r="AD131" s="2">
        <f>'[2]Discounts per kWh'!AJ134</f>
        <v>1.1268955669525433</v>
      </c>
      <c r="AE131" s="2">
        <f>'[2]Discounts per kWh'!AK134</f>
        <v>1.2810843928347229</v>
      </c>
      <c r="AF131" s="7">
        <f t="shared" si="48"/>
        <v>6.6331878002400257E-2</v>
      </c>
      <c r="AG131" s="7">
        <f t="shared" si="49"/>
        <v>8.2272609124880547E-2</v>
      </c>
      <c r="AH131" s="7">
        <f t="shared" si="50"/>
        <v>3.4404504977485373E-2</v>
      </c>
      <c r="AI131" s="7">
        <f t="shared" si="51"/>
        <v>0.13842203412635268</v>
      </c>
      <c r="AJ131" s="7">
        <f t="shared" si="52"/>
        <v>-7.9552946484896525E-3</v>
      </c>
      <c r="AK131" s="7">
        <f t="shared" si="53"/>
        <v>9.3392668180952931E-2</v>
      </c>
      <c r="AL131" s="7">
        <f t="shared" si="54"/>
        <v>0.19004753450083101</v>
      </c>
      <c r="AM131" s="7">
        <f t="shared" si="55"/>
        <v>6.1019737508759886E-2</v>
      </c>
      <c r="AN131" s="7">
        <f t="shared" si="56"/>
        <v>7.3838326046029024E-2</v>
      </c>
      <c r="AO131" s="7">
        <f t="shared" si="57"/>
        <v>6.6188886676094572E-2</v>
      </c>
      <c r="AP131" s="7">
        <f t="shared" si="58"/>
        <v>3.5115744132603322E-2</v>
      </c>
      <c r="AQ131" s="7">
        <f t="shared" si="59"/>
        <v>2.2217738992913239E-2</v>
      </c>
      <c r="AR131" s="7">
        <f t="shared" si="60"/>
        <v>1.9515276545461813E-2</v>
      </c>
      <c r="AS131" s="7">
        <f t="shared" si="61"/>
        <v>4.4447018366611468E-2</v>
      </c>
      <c r="AT131" s="68">
        <f t="shared" si="34"/>
        <v>8.8601766024898929E-2</v>
      </c>
      <c r="AU131" s="68">
        <f t="shared" si="35"/>
        <v>8.5698961041250424E-2</v>
      </c>
      <c r="AV131" s="68">
        <f t="shared" si="36"/>
        <v>4.0395188677432456E-2</v>
      </c>
      <c r="AW131" s="68">
        <f t="shared" si="37"/>
        <v>6.6981492414648514E-2</v>
      </c>
      <c r="AX131" s="68">
        <f t="shared" si="38"/>
        <v>-9.4999891590563761E-3</v>
      </c>
      <c r="AY131" s="68">
        <f t="shared" si="39"/>
        <v>6.2946959673676597E-2</v>
      </c>
      <c r="AZ131" s="68">
        <f t="shared" si="40"/>
        <v>0.15665490699818652</v>
      </c>
      <c r="BA131" s="68">
        <f t="shared" si="41"/>
        <v>7.4188589845438399E-2</v>
      </c>
      <c r="BB131" s="68">
        <f t="shared" si="42"/>
        <v>9.1800524852040807E-2</v>
      </c>
      <c r="BC131" s="68">
        <f t="shared" si="43"/>
        <v>9.7191580754940846E-2</v>
      </c>
      <c r="BD131" s="68">
        <f t="shared" si="44"/>
        <v>5.7046959253036357E-2</v>
      </c>
      <c r="BE131" s="68">
        <f t="shared" si="45"/>
        <v>3.2149200187720731E-2</v>
      </c>
      <c r="BF131" s="68">
        <f t="shared" si="46"/>
        <v>1.7622922057144295E-2</v>
      </c>
      <c r="BG131" s="68">
        <f t="shared" si="47"/>
        <v>3.594183653532914E-2</v>
      </c>
    </row>
    <row r="132" spans="1:59" x14ac:dyDescent="0.25">
      <c r="A132" s="1" t="str">
        <f>'[2]Discounts %'!$E135</f>
        <v>132kV/EHV</v>
      </c>
      <c r="B132" s="1" t="str">
        <f>'[2]Discounts per kWh'!$F135</f>
        <v>LV Network Domestic</v>
      </c>
      <c r="C132" s="1" t="str">
        <f t="shared" ref="C132:C195" si="62">A132&amp;B132</f>
        <v>132kV/EHVLV Network Domestic</v>
      </c>
      <c r="D132" s="7">
        <f>'[1]Discounts per kWh'!X135</f>
        <v>1.8210277851774908</v>
      </c>
      <c r="E132" s="7">
        <f>'[1]Discounts per kWh'!Y135</f>
        <v>2.276828986319428</v>
      </c>
      <c r="F132" s="7">
        <f>'[1]Discounts per kWh'!Z135</f>
        <v>2.0668771709648475</v>
      </c>
      <c r="G132" s="7">
        <f>'[1]Discounts per kWh'!AA135</f>
        <v>3.2623697210406508</v>
      </c>
      <c r="H132" s="7">
        <f>'[1]Discounts per kWh'!AB135</f>
        <v>1.8161723815721618</v>
      </c>
      <c r="I132" s="7">
        <f>'[1]Discounts per kWh'!AC135</f>
        <v>2.7319551523052437</v>
      </c>
      <c r="J132" s="7">
        <f>'[1]Discounts per kWh'!AD135</f>
        <v>2.4820369917832359</v>
      </c>
      <c r="K132" s="7">
        <f>'[1]Discounts per kWh'!AE135</f>
        <v>1.5068209704299624</v>
      </c>
      <c r="L132" s="7">
        <f>'[1]Discounts per kWh'!AF135</f>
        <v>1.6976770092968607</v>
      </c>
      <c r="M132" s="7">
        <f>'[1]Discounts per kWh'!AG135</f>
        <v>1.4241724419915915</v>
      </c>
      <c r="N132" s="7">
        <f>'[1]Discounts per kWh'!AH135</f>
        <v>1.4677858583287084</v>
      </c>
      <c r="O132" s="7">
        <f>'[1]Discounts per kWh'!AI135</f>
        <v>1.8065996698903848</v>
      </c>
      <c r="P132" s="7">
        <f>'[1]Discounts per kWh'!AJ135</f>
        <v>2.5938703446409339</v>
      </c>
      <c r="Q132" s="7">
        <f>'[1]Discounts per kWh'!AK135</f>
        <v>2.6295926522202189</v>
      </c>
      <c r="R132" s="2">
        <f>'[2]Discounts per kWh'!X135</f>
        <v>1.9823740629246265</v>
      </c>
      <c r="S132" s="2">
        <f>'[2]Discounts per kWh'!Y135</f>
        <v>2.4719508649156077</v>
      </c>
      <c r="T132" s="2">
        <f>'[2]Discounts per kWh'!Z135</f>
        <v>2.1503690642590505</v>
      </c>
      <c r="U132" s="2">
        <f>'[2]Discounts per kWh'!AA135</f>
        <v>3.4808881137643137</v>
      </c>
      <c r="V132" s="2">
        <f>'[2]Discounts per kWh'!AB135</f>
        <v>1.7989187636362487</v>
      </c>
      <c r="W132" s="2">
        <f>'[2]Discounts per kWh'!AC135</f>
        <v>2.9039234231076967</v>
      </c>
      <c r="X132" s="2">
        <f>'[2]Discounts per kWh'!AD135</f>
        <v>2.8708602658970972</v>
      </c>
      <c r="Y132" s="2">
        <f>'[2]Discounts per kWh'!AE135</f>
        <v>1.6186098933756956</v>
      </c>
      <c r="Z132" s="2">
        <f>'[2]Discounts per kWh'!AF135</f>
        <v>1.8535246497795554</v>
      </c>
      <c r="AA132" s="2">
        <f>'[2]Discounts per kWh'!AG135</f>
        <v>1.5625900128963783</v>
      </c>
      <c r="AB132" s="2">
        <f>'[2]Discounts per kWh'!AH135</f>
        <v>1.5515185783809695</v>
      </c>
      <c r="AC132" s="2">
        <f>'[2]Discounts per kWh'!AI135</f>
        <v>1.8646804043367611</v>
      </c>
      <c r="AD132" s="2">
        <f>'[2]Discounts per kWh'!AJ135</f>
        <v>2.6395819195508787</v>
      </c>
      <c r="AE132" s="2">
        <f>'[2]Discounts per kWh'!AK135</f>
        <v>2.7241050414808203</v>
      </c>
      <c r="AF132" s="7">
        <f t="shared" si="48"/>
        <v>0.16134627774713572</v>
      </c>
      <c r="AG132" s="7">
        <f t="shared" si="49"/>
        <v>0.19512187859617969</v>
      </c>
      <c r="AH132" s="7">
        <f t="shared" si="50"/>
        <v>8.3491893294203035E-2</v>
      </c>
      <c r="AI132" s="7">
        <f t="shared" si="51"/>
        <v>0.21851839272366291</v>
      </c>
      <c r="AJ132" s="7">
        <f t="shared" si="52"/>
        <v>-1.7253617935913068E-2</v>
      </c>
      <c r="AK132" s="7">
        <f t="shared" si="53"/>
        <v>0.17196827080245303</v>
      </c>
      <c r="AL132" s="7">
        <f t="shared" si="54"/>
        <v>0.38882327411386131</v>
      </c>
      <c r="AM132" s="7">
        <f t="shared" si="55"/>
        <v>0.11178892294573317</v>
      </c>
      <c r="AN132" s="7">
        <f t="shared" si="56"/>
        <v>0.15584764048269473</v>
      </c>
      <c r="AO132" s="7">
        <f t="shared" si="57"/>
        <v>0.13841757090478679</v>
      </c>
      <c r="AP132" s="7">
        <f t="shared" si="58"/>
        <v>8.3732720052261067E-2</v>
      </c>
      <c r="AQ132" s="7">
        <f t="shared" si="59"/>
        <v>5.8080734446376292E-2</v>
      </c>
      <c r="AR132" s="7">
        <f t="shared" si="60"/>
        <v>4.5711574909944819E-2</v>
      </c>
      <c r="AS132" s="7">
        <f t="shared" si="61"/>
        <v>9.4512389260601459E-2</v>
      </c>
      <c r="AT132" s="68">
        <f t="shared" ref="AT132:AT195" si="63">IFERROR(AF132/D132,"")</f>
        <v>8.8601766024898804E-2</v>
      </c>
      <c r="AU132" s="68">
        <f t="shared" ref="AU132:AU195" si="64">IFERROR(AG132/E132,"")</f>
        <v>8.5698961041251007E-2</v>
      </c>
      <c r="AV132" s="68">
        <f t="shared" ref="AV132:AV195" si="65">IFERROR(AH132/F132,"")</f>
        <v>4.0395188677432553E-2</v>
      </c>
      <c r="AW132" s="68">
        <f t="shared" ref="AW132:AW195" si="66">IFERROR(AI132/G132,"")</f>
        <v>6.6981492414648389E-2</v>
      </c>
      <c r="AX132" s="68">
        <f t="shared" ref="AX132:AX195" si="67">IFERROR(AJ132/H132,"")</f>
        <v>-9.4999891590563379E-3</v>
      </c>
      <c r="AY132" s="68">
        <f t="shared" ref="AY132:AY195" si="68">IFERROR(AK132/I132,"")</f>
        <v>6.2946959673677277E-2</v>
      </c>
      <c r="AZ132" s="68">
        <f t="shared" ref="AZ132:AZ195" si="69">IFERROR(AL132/J132,"")</f>
        <v>0.15665490699818646</v>
      </c>
      <c r="BA132" s="68">
        <f t="shared" ref="BA132:BA195" si="70">IFERROR(AM132/K132,"")</f>
        <v>7.4188589845437886E-2</v>
      </c>
      <c r="BB132" s="68">
        <f t="shared" ref="BB132:BB195" si="71">IFERROR(AN132/L132,"")</f>
        <v>9.180052485204078E-2</v>
      </c>
      <c r="BC132" s="68">
        <f t="shared" ref="BC132:BC195" si="72">IFERROR(AO132/M132,"")</f>
        <v>9.7191580754940651E-2</v>
      </c>
      <c r="BD132" s="68">
        <f t="shared" ref="BD132:BD195" si="73">IFERROR(AP132/N132,"")</f>
        <v>5.7046959253036524E-2</v>
      </c>
      <c r="BE132" s="68">
        <f t="shared" ref="BE132:BE195" si="74">IFERROR(AQ132/O132,"")</f>
        <v>3.21492001877208E-2</v>
      </c>
      <c r="BF132" s="68">
        <f t="shared" ref="BF132:BF195" si="75">IFERROR(AR132/P132,"")</f>
        <v>1.7622922057144153E-2</v>
      </c>
      <c r="BG132" s="68">
        <f t="shared" ref="BG132:BG195" si="76">IFERROR(AS132/Q132,"")</f>
        <v>3.5941836535329043E-2</v>
      </c>
    </row>
    <row r="133" spans="1:59" x14ac:dyDescent="0.25">
      <c r="A133" s="1" t="str">
        <f>'[2]Discounts %'!$E136</f>
        <v>132kV/EHV</v>
      </c>
      <c r="B133" s="1" t="str">
        <f>'[2]Discounts per kWh'!$F136</f>
        <v>LV Network Non-Domestic Non-CT</v>
      </c>
      <c r="C133" s="1" t="str">
        <f t="shared" si="62"/>
        <v>132kV/EHVLV Network Non-Domestic Non-CT</v>
      </c>
      <c r="D133" s="7">
        <f>'[1]Discounts per kWh'!X136</f>
        <v>1.8210277851774908</v>
      </c>
      <c r="E133" s="7">
        <f>'[1]Discounts per kWh'!Y136</f>
        <v>2.276828986319428</v>
      </c>
      <c r="F133" s="7">
        <f>'[1]Discounts per kWh'!Z136</f>
        <v>2.0668771709648475</v>
      </c>
      <c r="G133" s="7">
        <f>'[1]Discounts per kWh'!AA136</f>
        <v>3.0461173647687385</v>
      </c>
      <c r="H133" s="7">
        <f>'[1]Discounts per kWh'!AB136</f>
        <v>1.816172381572162</v>
      </c>
      <c r="I133" s="7">
        <f>'[1]Discounts per kWh'!AC136</f>
        <v>2.420930816545837</v>
      </c>
      <c r="J133" s="7">
        <f>'[1]Discounts per kWh'!AD136</f>
        <v>2.4820369917832359</v>
      </c>
      <c r="K133" s="7">
        <f>'[1]Discounts per kWh'!AE136</f>
        <v>0.73974678547872308</v>
      </c>
      <c r="L133" s="7">
        <f>'[1]Discounts per kWh'!AF136</f>
        <v>1.5946089088288473</v>
      </c>
      <c r="M133" s="7">
        <f>'[1]Discounts per kWh'!AG136</f>
        <v>1.4241724419915913</v>
      </c>
      <c r="N133" s="7">
        <f>'[1]Discounts per kWh'!AH136</f>
        <v>1.4677858583287087</v>
      </c>
      <c r="O133" s="7">
        <f>'[1]Discounts per kWh'!AI136</f>
        <v>1.8065996698903843</v>
      </c>
      <c r="P133" s="7">
        <f>'[1]Discounts per kWh'!AJ136</f>
        <v>2.4834791684263751</v>
      </c>
      <c r="Q133" s="7">
        <f>'[1]Discounts per kWh'!AK136</f>
        <v>2.5080921808959125</v>
      </c>
      <c r="R133" s="2">
        <f>'[2]Discounts per kWh'!X136</f>
        <v>1.9823740629246265</v>
      </c>
      <c r="S133" s="2">
        <f>'[2]Discounts per kWh'!Y136</f>
        <v>2.3264791691619124</v>
      </c>
      <c r="T133" s="2">
        <f>'[2]Discounts per kWh'!Z136</f>
        <v>2.0281302160007657</v>
      </c>
      <c r="U133" s="2">
        <f>'[2]Discounts per kWh'!AA136</f>
        <v>3.3554756478934133</v>
      </c>
      <c r="V133" s="2">
        <f>'[2]Discounts per kWh'!AB136</f>
        <v>1.7989187636362489</v>
      </c>
      <c r="W133" s="2">
        <f>'[2]Discounts per kWh'!AC136</f>
        <v>2.5589765289580035</v>
      </c>
      <c r="X133" s="2">
        <f>'[2]Discounts per kWh'!AD136</f>
        <v>2.8708602658970972</v>
      </c>
      <c r="Y133" s="2">
        <f>'[2]Discounts per kWh'!AE136</f>
        <v>0.89311796293744794</v>
      </c>
      <c r="Z133" s="2">
        <f>'[2]Discounts per kWh'!AF136</f>
        <v>1.6742794997178574</v>
      </c>
      <c r="AA133" s="2">
        <f>'[2]Discounts per kWh'!AG136</f>
        <v>1.5571301221734484</v>
      </c>
      <c r="AB133" s="2">
        <f>'[2]Discounts per kWh'!AH136</f>
        <v>1.5515185783809697</v>
      </c>
      <c r="AC133" s="2">
        <f>'[2]Discounts per kWh'!AI136</f>
        <v>1.8646804043367611</v>
      </c>
      <c r="AD133" s="2">
        <f>'[2]Discounts per kWh'!AJ136</f>
        <v>2.5878388721581644</v>
      </c>
      <c r="AE133" s="2">
        <f>'[2]Discounts per kWh'!AK136</f>
        <v>2.5232664604080384</v>
      </c>
      <c r="AF133" s="7">
        <f t="shared" si="48"/>
        <v>0.16134627774713572</v>
      </c>
      <c r="AG133" s="7">
        <f t="shared" si="49"/>
        <v>4.9650182842484458E-2</v>
      </c>
      <c r="AH133" s="7">
        <f t="shared" si="50"/>
        <v>-3.8746954964081759E-2</v>
      </c>
      <c r="AI133" s="7">
        <f t="shared" si="51"/>
        <v>0.30935828312467484</v>
      </c>
      <c r="AJ133" s="7">
        <f t="shared" si="52"/>
        <v>-1.7253617935913068E-2</v>
      </c>
      <c r="AK133" s="7">
        <f t="shared" si="53"/>
        <v>0.13804571241216657</v>
      </c>
      <c r="AL133" s="7">
        <f t="shared" si="54"/>
        <v>0.38882327411386131</v>
      </c>
      <c r="AM133" s="7">
        <f t="shared" si="55"/>
        <v>0.15337117745872486</v>
      </c>
      <c r="AN133" s="7">
        <f t="shared" si="56"/>
        <v>7.9670590889010073E-2</v>
      </c>
      <c r="AO133" s="7">
        <f t="shared" si="57"/>
        <v>0.13295768018185705</v>
      </c>
      <c r="AP133" s="7">
        <f t="shared" si="58"/>
        <v>8.3732720052261067E-2</v>
      </c>
      <c r="AQ133" s="7">
        <f t="shared" si="59"/>
        <v>5.8080734446376736E-2</v>
      </c>
      <c r="AR133" s="7">
        <f t="shared" si="60"/>
        <v>0.10435970373178938</v>
      </c>
      <c r="AS133" s="7">
        <f t="shared" si="61"/>
        <v>1.517427951212591E-2</v>
      </c>
      <c r="AT133" s="68">
        <f t="shared" si="63"/>
        <v>8.8601766024898804E-2</v>
      </c>
      <c r="AU133" s="68">
        <f t="shared" si="64"/>
        <v>2.1806724677528672E-2</v>
      </c>
      <c r="AV133" s="68">
        <f t="shared" si="65"/>
        <v>-1.8746617122871474E-2</v>
      </c>
      <c r="AW133" s="68">
        <f t="shared" si="66"/>
        <v>0.10155822841979083</v>
      </c>
      <c r="AX133" s="68">
        <f t="shared" si="67"/>
        <v>-9.4999891590563379E-3</v>
      </c>
      <c r="AY133" s="68">
        <f t="shared" si="68"/>
        <v>5.7021750257667002E-2</v>
      </c>
      <c r="AZ133" s="68">
        <f t="shared" si="69"/>
        <v>0.15665490699818646</v>
      </c>
      <c r="BA133" s="68">
        <f t="shared" si="70"/>
        <v>0.20732929222459756</v>
      </c>
      <c r="BB133" s="68">
        <f t="shared" si="71"/>
        <v>4.9962464431183788E-2</v>
      </c>
      <c r="BC133" s="68">
        <f t="shared" si="72"/>
        <v>9.3357852084208548E-2</v>
      </c>
      <c r="BD133" s="68">
        <f t="shared" si="73"/>
        <v>5.704695925303651E-2</v>
      </c>
      <c r="BE133" s="68">
        <f t="shared" si="74"/>
        <v>3.214920018772105E-2</v>
      </c>
      <c r="BF133" s="68">
        <f t="shared" si="75"/>
        <v>4.2021574031529153E-2</v>
      </c>
      <c r="BG133" s="68">
        <f t="shared" si="76"/>
        <v>6.0501283117534877E-3</v>
      </c>
    </row>
    <row r="134" spans="1:59" x14ac:dyDescent="0.25">
      <c r="A134" s="1" t="str">
        <f>'[2]Discounts %'!$E137</f>
        <v>132kV/EHV</v>
      </c>
      <c r="B134" s="1" t="str">
        <f>'[2]Discounts per kWh'!$F137</f>
        <v>LV HH Metered</v>
      </c>
      <c r="C134" s="1" t="str">
        <f t="shared" si="62"/>
        <v>132kV/EHVLV HH Metered</v>
      </c>
      <c r="D134" s="7">
        <f>'[1]Discounts per kWh'!X137</f>
        <v>1.8210277851774905</v>
      </c>
      <c r="E134" s="7">
        <f>'[1]Discounts per kWh'!Y137</f>
        <v>2.2173720616077506</v>
      </c>
      <c r="F134" s="7">
        <f>'[1]Discounts per kWh'!Z137</f>
        <v>1.9294343470722253</v>
      </c>
      <c r="G134" s="7">
        <f>'[1]Discounts per kWh'!AA137</f>
        <v>3.2623697210406513</v>
      </c>
      <c r="H134" s="7">
        <f>'[1]Discounts per kWh'!AB137</f>
        <v>1.8161723815721618</v>
      </c>
      <c r="I134" s="7">
        <f>'[1]Discounts per kWh'!AC137</f>
        <v>2.431378547748722</v>
      </c>
      <c r="J134" s="7">
        <f>'[1]Discounts per kWh'!AD137</f>
        <v>2.4820369917832359</v>
      </c>
      <c r="K134" s="7">
        <f>'[1]Discounts per kWh'!AE137</f>
        <v>1.5068209704299627</v>
      </c>
      <c r="L134" s="7">
        <f>'[1]Discounts per kWh'!AF137</f>
        <v>1.6976770092968607</v>
      </c>
      <c r="M134" s="7">
        <f>'[1]Discounts per kWh'!AG137</f>
        <v>1.4241724419915913</v>
      </c>
      <c r="N134" s="7">
        <f>'[1]Discounts per kWh'!AH137</f>
        <v>1.4677858583287087</v>
      </c>
      <c r="O134" s="7">
        <f>'[1]Discounts per kWh'!AI137</f>
        <v>1.8065996698903843</v>
      </c>
      <c r="P134" s="7">
        <f>'[1]Discounts per kWh'!AJ137</f>
        <v>2.5938703446409335</v>
      </c>
      <c r="Q134" s="7">
        <f>'[1]Discounts per kWh'!AK137</f>
        <v>2.6295926522202193</v>
      </c>
      <c r="R134" s="2">
        <f>'[2]Discounts per kWh'!X137</f>
        <v>1.9823740629246265</v>
      </c>
      <c r="S134" s="2">
        <f>'[2]Discounts per kWh'!Y137</f>
        <v>2.4263823855267446</v>
      </c>
      <c r="T134" s="2">
        <f>'[2]Discounts per kWh'!Z137</f>
        <v>2.0896789643802927</v>
      </c>
      <c r="U134" s="2">
        <f>'[2]Discounts per kWh'!AA137</f>
        <v>3.4808881137643128</v>
      </c>
      <c r="V134" s="2">
        <f>'[2]Discounts per kWh'!AB137</f>
        <v>1.7989187636362487</v>
      </c>
      <c r="W134" s="2">
        <f>'[2]Discounts per kWh'!AC137</f>
        <v>2.6078692597837443</v>
      </c>
      <c r="X134" s="2">
        <f>'[2]Discounts per kWh'!AD137</f>
        <v>2.8708602658970972</v>
      </c>
      <c r="Y134" s="2">
        <f>'[2]Discounts per kWh'!AE137</f>
        <v>1.6186098933756954</v>
      </c>
      <c r="Z134" s="2">
        <f>'[2]Discounts per kWh'!AF137</f>
        <v>1.8535246497795554</v>
      </c>
      <c r="AA134" s="2">
        <f>'[2]Discounts per kWh'!AG137</f>
        <v>1.5625900128963779</v>
      </c>
      <c r="AB134" s="2">
        <f>'[2]Discounts per kWh'!AH137</f>
        <v>1.5515185783809695</v>
      </c>
      <c r="AC134" s="2">
        <f>'[2]Discounts per kWh'!AI137</f>
        <v>1.8646804043367611</v>
      </c>
      <c r="AD134" s="2">
        <f>'[2]Discounts per kWh'!AJ137</f>
        <v>2.6395819195508787</v>
      </c>
      <c r="AE134" s="2">
        <f>'[2]Discounts per kWh'!AK137</f>
        <v>2.7241050414808203</v>
      </c>
      <c r="AF134" s="7">
        <f t="shared" si="48"/>
        <v>0.16134627774713595</v>
      </c>
      <c r="AG134" s="7">
        <f t="shared" si="49"/>
        <v>0.20901032391899399</v>
      </c>
      <c r="AH134" s="7">
        <f t="shared" si="50"/>
        <v>0.16024461730806738</v>
      </c>
      <c r="AI134" s="7">
        <f t="shared" si="51"/>
        <v>0.21851839272366158</v>
      </c>
      <c r="AJ134" s="7">
        <f t="shared" si="52"/>
        <v>-1.7253617935913068E-2</v>
      </c>
      <c r="AK134" s="7">
        <f t="shared" si="53"/>
        <v>0.17649071203502231</v>
      </c>
      <c r="AL134" s="7">
        <f t="shared" si="54"/>
        <v>0.38882327411386131</v>
      </c>
      <c r="AM134" s="7">
        <f t="shared" si="55"/>
        <v>0.11178892294573273</v>
      </c>
      <c r="AN134" s="7">
        <f t="shared" si="56"/>
        <v>0.15584764048269473</v>
      </c>
      <c r="AO134" s="7">
        <f t="shared" si="57"/>
        <v>0.13841757090478657</v>
      </c>
      <c r="AP134" s="7">
        <f t="shared" si="58"/>
        <v>8.3732720052260845E-2</v>
      </c>
      <c r="AQ134" s="7">
        <f t="shared" si="59"/>
        <v>5.8080734446376736E-2</v>
      </c>
      <c r="AR134" s="7">
        <f t="shared" si="60"/>
        <v>4.5711574909945263E-2</v>
      </c>
      <c r="AS134" s="7">
        <f t="shared" si="61"/>
        <v>9.4512389260601015E-2</v>
      </c>
      <c r="AT134" s="68">
        <f t="shared" si="63"/>
        <v>8.8601766024898942E-2</v>
      </c>
      <c r="AU134" s="68">
        <f t="shared" si="64"/>
        <v>9.4260375846643804E-2</v>
      </c>
      <c r="AV134" s="68">
        <f t="shared" si="65"/>
        <v>8.3052640558216873E-2</v>
      </c>
      <c r="AW134" s="68">
        <f t="shared" si="66"/>
        <v>6.6981492414647958E-2</v>
      </c>
      <c r="AX134" s="68">
        <f t="shared" si="67"/>
        <v>-9.4999891590563379E-3</v>
      </c>
      <c r="AY134" s="68">
        <f t="shared" si="68"/>
        <v>7.2588742793029806E-2</v>
      </c>
      <c r="AZ134" s="68">
        <f t="shared" si="69"/>
        <v>0.15665490699818646</v>
      </c>
      <c r="BA134" s="68">
        <f t="shared" si="70"/>
        <v>7.418858984543758E-2</v>
      </c>
      <c r="BB134" s="68">
        <f t="shared" si="71"/>
        <v>9.180052485204078E-2</v>
      </c>
      <c r="BC134" s="68">
        <f t="shared" si="72"/>
        <v>9.7191580754940499E-2</v>
      </c>
      <c r="BD134" s="68">
        <f t="shared" si="73"/>
        <v>5.7046959253036364E-2</v>
      </c>
      <c r="BE134" s="68">
        <f t="shared" si="74"/>
        <v>3.214920018772105E-2</v>
      </c>
      <c r="BF134" s="68">
        <f t="shared" si="75"/>
        <v>1.7622922057144327E-2</v>
      </c>
      <c r="BG134" s="68">
        <f t="shared" si="76"/>
        <v>3.5941836535328869E-2</v>
      </c>
    </row>
    <row r="135" spans="1:59" x14ac:dyDescent="0.25">
      <c r="A135" s="1" t="str">
        <f>'[2]Discounts %'!$E138</f>
        <v>132kV/EHV</v>
      </c>
      <c r="B135" s="1" t="str">
        <f>'[2]Discounts per kWh'!$F138</f>
        <v>LV Sub HH Metered</v>
      </c>
      <c r="C135" s="1" t="str">
        <f t="shared" si="62"/>
        <v>132kV/EHVLV Sub HH Metered</v>
      </c>
      <c r="D135" s="7">
        <f>'[1]Discounts per kWh'!X138</f>
        <v>0.97606935747735324</v>
      </c>
      <c r="E135" s="7">
        <f>'[1]Discounts per kWh'!Y138</f>
        <v>1.2405759522403121</v>
      </c>
      <c r="F135" s="7">
        <f>'[1]Discounts per kWh'!Z138</f>
        <v>1.132252182306303</v>
      </c>
      <c r="G135" s="7">
        <f>'[1]Discounts per kWh'!AA138</f>
        <v>2.2622279381804962</v>
      </c>
      <c r="H135" s="7">
        <f>'[1]Discounts per kWh'!AB138</f>
        <v>1.0104336247291912</v>
      </c>
      <c r="I135" s="7">
        <f>'[1]Discounts per kWh'!AC138</f>
        <v>1.6950465491523616</v>
      </c>
      <c r="J135" s="7">
        <f>'[1]Discounts per kWh'!AD138</f>
        <v>1.4164725571045016</v>
      </c>
      <c r="K135" s="7">
        <f>'[1]Discounts per kWh'!AE138</f>
        <v>0.96381019981279314</v>
      </c>
      <c r="L135" s="7">
        <f>'[1]Discounts per kWh'!AF138</f>
        <v>0.96137654802469052</v>
      </c>
      <c r="M135" s="7">
        <f>'[1]Discounts per kWh'!AG138</f>
        <v>0.80728239542542513</v>
      </c>
      <c r="N135" s="7">
        <f>'[1]Discounts per kWh'!AH138</f>
        <v>0.79197084814304874</v>
      </c>
      <c r="O135" s="7">
        <f>'[1]Discounts per kWh'!AI138</f>
        <v>0.90742454614327961</v>
      </c>
      <c r="P135" s="7">
        <f>'[1]Discounts per kWh'!AJ138</f>
        <v>1.3998175891481703</v>
      </c>
      <c r="Q135" s="7">
        <f>'[1]Discounts per kWh'!AK138</f>
        <v>1.5728648225595956</v>
      </c>
      <c r="R135" s="2">
        <f>'[2]Discounts per kWh'!X138</f>
        <v>1.0625508263126353</v>
      </c>
      <c r="S135" s="2">
        <f>'[2]Discounts per kWh'!Y138</f>
        <v>1.3468920224400667</v>
      </c>
      <c r="T135" s="2">
        <f>'[2]Discounts per kWh'!Z138</f>
        <v>1.1779897228410006</v>
      </c>
      <c r="U135" s="2">
        <f>'[2]Discounts per kWh'!AA138</f>
        <v>2.4137553416619388</v>
      </c>
      <c r="V135" s="2">
        <f>'[2]Discounts per kWh'!AB138</f>
        <v>1.0008345162483179</v>
      </c>
      <c r="W135" s="2">
        <f>'[2]Discounts per kWh'!AC138</f>
        <v>1.8017445759268607</v>
      </c>
      <c r="X135" s="2">
        <f>'[2]Discounts per kWh'!AD138</f>
        <v>1.6383699338031905</v>
      </c>
      <c r="Y135" s="2">
        <f>'[2]Discounts per kWh'!AE138</f>
        <v>1.0353139194155541</v>
      </c>
      <c r="Z135" s="2">
        <f>'[2]Discounts per kWh'!AF138</f>
        <v>1.0496314197138004</v>
      </c>
      <c r="AA135" s="2">
        <f>'[2]Discounts per kWh'!AG138</f>
        <v>0.88574344755245737</v>
      </c>
      <c r="AB135" s="2">
        <f>'[2]Discounts per kWh'!AH138</f>
        <v>0.83715037684665794</v>
      </c>
      <c r="AC135" s="2">
        <f>'[2]Discounts per kWh'!AI138</f>
        <v>0.93659751953249193</v>
      </c>
      <c r="AD135" s="2">
        <f>'[2]Discounts per kWh'!AJ138</f>
        <v>1.4244864654159484</v>
      </c>
      <c r="AE135" s="2">
        <f>'[2]Discounts per kWh'!AK138</f>
        <v>1.6293964729042014</v>
      </c>
      <c r="AF135" s="7">
        <f t="shared" si="48"/>
        <v>8.6481468835282072E-2</v>
      </c>
      <c r="AG135" s="7">
        <f t="shared" si="49"/>
        <v>0.10631607019975453</v>
      </c>
      <c r="AH135" s="7">
        <f t="shared" si="50"/>
        <v>4.5737540534697585E-2</v>
      </c>
      <c r="AI135" s="7">
        <f t="shared" si="51"/>
        <v>0.15152740348144267</v>
      </c>
      <c r="AJ135" s="7">
        <f t="shared" si="52"/>
        <v>-9.5991084808733085E-3</v>
      </c>
      <c r="AK135" s="7">
        <f t="shared" si="53"/>
        <v>0.10669802677449902</v>
      </c>
      <c r="AL135" s="7">
        <f t="shared" si="54"/>
        <v>0.22189737669868892</v>
      </c>
      <c r="AM135" s="7">
        <f t="shared" si="55"/>
        <v>7.1503719602760918E-2</v>
      </c>
      <c r="AN135" s="7">
        <f t="shared" si="56"/>
        <v>8.8254871689109837E-2</v>
      </c>
      <c r="AO135" s="7">
        <f t="shared" si="57"/>
        <v>7.8461052127032249E-2</v>
      </c>
      <c r="AP135" s="7">
        <f t="shared" si="58"/>
        <v>4.5179528703609195E-2</v>
      </c>
      <c r="AQ135" s="7">
        <f t="shared" si="59"/>
        <v>2.917297338921232E-2</v>
      </c>
      <c r="AR135" s="7">
        <f t="shared" si="60"/>
        <v>2.4668876267778028E-2</v>
      </c>
      <c r="AS135" s="7">
        <f t="shared" si="61"/>
        <v>5.6531650344605833E-2</v>
      </c>
      <c r="AT135" s="68">
        <f t="shared" si="63"/>
        <v>8.8601766024899123E-2</v>
      </c>
      <c r="AU135" s="68">
        <f t="shared" si="64"/>
        <v>8.5698961041250327E-2</v>
      </c>
      <c r="AV135" s="68">
        <f t="shared" si="65"/>
        <v>4.0395188677432303E-2</v>
      </c>
      <c r="AW135" s="68">
        <f t="shared" si="66"/>
        <v>6.698149241464843E-2</v>
      </c>
      <c r="AX135" s="68">
        <f t="shared" si="67"/>
        <v>-9.499989159056331E-3</v>
      </c>
      <c r="AY135" s="68">
        <f t="shared" si="68"/>
        <v>6.2946959673676972E-2</v>
      </c>
      <c r="AZ135" s="68">
        <f t="shared" si="69"/>
        <v>0.15665490699818635</v>
      </c>
      <c r="BA135" s="68">
        <f t="shared" si="70"/>
        <v>7.4188589845437955E-2</v>
      </c>
      <c r="BB135" s="68">
        <f t="shared" si="71"/>
        <v>9.1800524852040835E-2</v>
      </c>
      <c r="BC135" s="68">
        <f t="shared" si="72"/>
        <v>9.719158075494079E-2</v>
      </c>
      <c r="BD135" s="68">
        <f t="shared" si="73"/>
        <v>5.7046959253036419E-2</v>
      </c>
      <c r="BE135" s="68">
        <f t="shared" si="74"/>
        <v>3.2149200187721168E-2</v>
      </c>
      <c r="BF135" s="68">
        <f t="shared" si="75"/>
        <v>1.7622922057144427E-2</v>
      </c>
      <c r="BG135" s="68">
        <f t="shared" si="76"/>
        <v>3.5941836535328744E-2</v>
      </c>
    </row>
    <row r="136" spans="1:59" x14ac:dyDescent="0.25">
      <c r="A136" s="1" t="str">
        <f>'[2]Discounts %'!$E139</f>
        <v>132kV/EHV</v>
      </c>
      <c r="B136" s="1" t="str">
        <f>'[2]Discounts per kWh'!$F139</f>
        <v>HV HH Metered</v>
      </c>
      <c r="C136" s="1" t="str">
        <f t="shared" si="62"/>
        <v>132kV/EHVHV HH Metered</v>
      </c>
      <c r="D136" s="7">
        <f>'[1]Discounts per kWh'!X139</f>
        <v>0.74865187206042405</v>
      </c>
      <c r="E136" s="7">
        <f>'[1]Discounts per kWh'!Y139</f>
        <v>0.96001874614651839</v>
      </c>
      <c r="F136" s="7">
        <f>'[1]Discounts per kWh'!Z139</f>
        <v>0.85169808840888295</v>
      </c>
      <c r="G136" s="7">
        <f>'[1]Discounts per kWh'!AA139</f>
        <v>2.0665713637649628</v>
      </c>
      <c r="H136" s="7">
        <f>'[1]Discounts per kWh'!AB139</f>
        <v>0.83740039228422092</v>
      </c>
      <c r="I136" s="7">
        <f>'[1]Discounts per kWh'!AC139</f>
        <v>1.4836724230226519</v>
      </c>
      <c r="J136" s="7">
        <f>'[1]Discounts per kWh'!AD139</f>
        <v>1.2131604310551922</v>
      </c>
      <c r="K136" s="7">
        <f>'[1]Discounts per kWh'!AE139</f>
        <v>0.82249490974132311</v>
      </c>
      <c r="L136" s="7">
        <f>'[1]Discounts per kWh'!AF139</f>
        <v>0.80433446502661843</v>
      </c>
      <c r="M136" s="7">
        <f>'[1]Discounts per kWh'!AG139</f>
        <v>0.68101461219139392</v>
      </c>
      <c r="N136" s="7">
        <f>'[1]Discounts per kWh'!AH139</f>
        <v>0.61555856074369575</v>
      </c>
      <c r="O136" s="7">
        <f>'[1]Discounts per kWh'!AI139</f>
        <v>0.69108216886214235</v>
      </c>
      <c r="P136" s="7">
        <f>'[1]Discounts per kWh'!AJ139</f>
        <v>1.1073802904070817</v>
      </c>
      <c r="Q136" s="7">
        <f>'[1]Discounts per kWh'!AK139</f>
        <v>1.2366373744681114</v>
      </c>
      <c r="R136" s="2">
        <f>'[2]Discounts per kWh'!X139</f>
        <v>0.81498375006282431</v>
      </c>
      <c r="S136" s="2">
        <f>'[2]Discounts per kWh'!Y139</f>
        <v>1.042291355271399</v>
      </c>
      <c r="T136" s="2">
        <f>'[2]Discounts per kWh'!Z139</f>
        <v>0.88610259338636821</v>
      </c>
      <c r="U136" s="2">
        <f>'[2]Discounts per kWh'!AA139</f>
        <v>2.2049933978913159</v>
      </c>
      <c r="V136" s="2">
        <f>'[2]Discounts per kWh'!AB139</f>
        <v>0.82944509763573093</v>
      </c>
      <c r="W136" s="2">
        <f>'[2]Discounts per kWh'!AC139</f>
        <v>1.5770650912036048</v>
      </c>
      <c r="X136" s="2">
        <f>'[2]Discounts per kWh'!AD139</f>
        <v>1.403207965556023</v>
      </c>
      <c r="Y136" s="2">
        <f>'[2]Discounts per kWh'!AE139</f>
        <v>0.88351464725008289</v>
      </c>
      <c r="Z136" s="2">
        <f>'[2]Discounts per kWh'!AF139</f>
        <v>0.87817279107264734</v>
      </c>
      <c r="AA136" s="2">
        <f>'[2]Discounts per kWh'!AG139</f>
        <v>0.74720349886748849</v>
      </c>
      <c r="AB136" s="2">
        <f>'[2]Discounts per kWh'!AH139</f>
        <v>0.65067430487629907</v>
      </c>
      <c r="AC136" s="2">
        <f>'[2]Discounts per kWh'!AI139</f>
        <v>0.71329990785505581</v>
      </c>
      <c r="AD136" s="2">
        <f>'[2]Discounts per kWh'!AJ139</f>
        <v>1.1268955669525431</v>
      </c>
      <c r="AE136" s="2">
        <f>'[2]Discounts per kWh'!AK139</f>
        <v>1.2810843928347226</v>
      </c>
      <c r="AF136" s="7">
        <f t="shared" si="48"/>
        <v>6.6331878002400257E-2</v>
      </c>
      <c r="AG136" s="7">
        <f t="shared" si="49"/>
        <v>8.2272609124880658E-2</v>
      </c>
      <c r="AH136" s="7">
        <f t="shared" si="50"/>
        <v>3.4404504977485262E-2</v>
      </c>
      <c r="AI136" s="7">
        <f t="shared" si="51"/>
        <v>0.13842203412635312</v>
      </c>
      <c r="AJ136" s="7">
        <f t="shared" si="52"/>
        <v>-7.9552946484899856E-3</v>
      </c>
      <c r="AK136" s="7">
        <f t="shared" si="53"/>
        <v>9.3392668180952931E-2</v>
      </c>
      <c r="AL136" s="7">
        <f t="shared" si="54"/>
        <v>0.19004753450083078</v>
      </c>
      <c r="AM136" s="7">
        <f t="shared" si="55"/>
        <v>6.1019737508759775E-2</v>
      </c>
      <c r="AN136" s="7">
        <f t="shared" si="56"/>
        <v>7.3838326046028913E-2</v>
      </c>
      <c r="AO136" s="7">
        <f t="shared" si="57"/>
        <v>6.6188886676094572E-2</v>
      </c>
      <c r="AP136" s="7">
        <f t="shared" si="58"/>
        <v>3.5115744132603322E-2</v>
      </c>
      <c r="AQ136" s="7">
        <f t="shared" si="59"/>
        <v>2.2217738992913461E-2</v>
      </c>
      <c r="AR136" s="7">
        <f t="shared" si="60"/>
        <v>1.9515276545461369E-2</v>
      </c>
      <c r="AS136" s="7">
        <f t="shared" si="61"/>
        <v>4.4447018366611246E-2</v>
      </c>
      <c r="AT136" s="68">
        <f t="shared" si="63"/>
        <v>8.8601766024898929E-2</v>
      </c>
      <c r="AU136" s="68">
        <f t="shared" si="64"/>
        <v>8.5698961041250521E-2</v>
      </c>
      <c r="AV136" s="68">
        <f t="shared" si="65"/>
        <v>4.0395188677432324E-2</v>
      </c>
      <c r="AW136" s="68">
        <f t="shared" si="66"/>
        <v>6.6981492414648722E-2</v>
      </c>
      <c r="AX136" s="68">
        <f t="shared" si="67"/>
        <v>-9.4999891590567698E-3</v>
      </c>
      <c r="AY136" s="68">
        <f t="shared" si="68"/>
        <v>6.2946959673676611E-2</v>
      </c>
      <c r="AZ136" s="68">
        <f t="shared" si="69"/>
        <v>0.15665490699818632</v>
      </c>
      <c r="BA136" s="68">
        <f t="shared" si="70"/>
        <v>7.4188589845438246E-2</v>
      </c>
      <c r="BB136" s="68">
        <f t="shared" si="71"/>
        <v>9.1800524852040655E-2</v>
      </c>
      <c r="BC136" s="68">
        <f t="shared" si="72"/>
        <v>9.7191580754940832E-2</v>
      </c>
      <c r="BD136" s="68">
        <f t="shared" si="73"/>
        <v>5.7046959253036364E-2</v>
      </c>
      <c r="BE136" s="68">
        <f t="shared" si="74"/>
        <v>3.2149200187721057E-2</v>
      </c>
      <c r="BF136" s="68">
        <f t="shared" si="75"/>
        <v>1.762292205714389E-2</v>
      </c>
      <c r="BG136" s="68">
        <f t="shared" si="76"/>
        <v>3.594183653532896E-2</v>
      </c>
    </row>
    <row r="137" spans="1:59" x14ac:dyDescent="0.25">
      <c r="A137" s="1" t="str">
        <f>'[2]Discounts %'!$E140</f>
        <v>132kV/EHV</v>
      </c>
      <c r="B137" s="1" t="str">
        <f>'[2]Discounts per kWh'!$F140</f>
        <v>NHH UMS category A</v>
      </c>
      <c r="C137" s="1" t="str">
        <f t="shared" si="62"/>
        <v>132kV/EHVNHH UMS category A</v>
      </c>
      <c r="D137" s="7">
        <f>'[1]Discounts per kWh'!X140</f>
        <v>1.821027785177491</v>
      </c>
      <c r="E137" s="7">
        <f>'[1]Discounts per kWh'!Y140</f>
        <v>1.877</v>
      </c>
      <c r="F137" s="7">
        <f>'[1]Discounts per kWh'!Z140</f>
        <v>1.5649999999999997</v>
      </c>
      <c r="G137" s="7">
        <f>'[1]Discounts per kWh'!AA140</f>
        <v>3.2623697210406513</v>
      </c>
      <c r="H137" s="7">
        <f>'[1]Discounts per kWh'!AB140</f>
        <v>1.8161723815721615</v>
      </c>
      <c r="I137" s="7">
        <f>'[1]Discounts per kWh'!AC140</f>
        <v>2.1480000000000006</v>
      </c>
      <c r="J137" s="7">
        <f>'[1]Discounts per kWh'!AD140</f>
        <v>2.3359999999999999</v>
      </c>
      <c r="K137" s="7">
        <f>'[1]Discounts per kWh'!AE140</f>
        <v>1.5068209704299627</v>
      </c>
      <c r="L137" s="7">
        <f>'[1]Discounts per kWh'!AF140</f>
        <v>1.6976770092968609</v>
      </c>
      <c r="M137" s="7">
        <f>'[1]Discounts per kWh'!AG140</f>
        <v>1.4241724419915913</v>
      </c>
      <c r="N137" s="7">
        <f>'[1]Discounts per kWh'!AH140</f>
        <v>1.4677858583287087</v>
      </c>
      <c r="O137" s="7">
        <f>'[1]Discounts per kWh'!AI140</f>
        <v>1.8065996698903846</v>
      </c>
      <c r="P137" s="7">
        <f>'[1]Discounts per kWh'!AJ140</f>
        <v>2.5938703446409335</v>
      </c>
      <c r="Q137" s="7">
        <f>'[1]Discounts per kWh'!AK140</f>
        <v>2.6295926522202189</v>
      </c>
      <c r="R137" s="2">
        <f>'[2]Discounts per kWh'!X140</f>
        <v>1.9823740629246269</v>
      </c>
      <c r="S137" s="2">
        <f>'[2]Discounts per kWh'!Y140</f>
        <v>1.972</v>
      </c>
      <c r="T137" s="2">
        <f>'[2]Discounts per kWh'!Z140</f>
        <v>1.6020000000000001</v>
      </c>
      <c r="U137" s="2">
        <f>'[2]Discounts per kWh'!AA140</f>
        <v>3.4808881137643133</v>
      </c>
      <c r="V137" s="2">
        <f>'[2]Discounts per kWh'!AB140</f>
        <v>1.7989187636362487</v>
      </c>
      <c r="W137" s="2">
        <f>'[2]Discounts per kWh'!AC140</f>
        <v>2.2869999999999999</v>
      </c>
      <c r="X137" s="2">
        <f>'[2]Discounts per kWh'!AD140</f>
        <v>2.706</v>
      </c>
      <c r="Y137" s="2">
        <f>'[2]Discounts per kWh'!AE140</f>
        <v>1.6186098933756958</v>
      </c>
      <c r="Z137" s="2">
        <f>'[2]Discounts per kWh'!AF140</f>
        <v>1.8535246497795554</v>
      </c>
      <c r="AA137" s="2">
        <f>'[2]Discounts per kWh'!AG140</f>
        <v>1.5625900128963779</v>
      </c>
      <c r="AB137" s="2">
        <f>'[2]Discounts per kWh'!AH140</f>
        <v>1.5515185783809695</v>
      </c>
      <c r="AC137" s="2">
        <f>'[2]Discounts per kWh'!AI140</f>
        <v>1.8646804043367611</v>
      </c>
      <c r="AD137" s="2">
        <f>'[2]Discounts per kWh'!AJ140</f>
        <v>2.6395819195508787</v>
      </c>
      <c r="AE137" s="2">
        <f>'[2]Discounts per kWh'!AK140</f>
        <v>2.7241050414808203</v>
      </c>
      <c r="AF137" s="7">
        <f t="shared" si="48"/>
        <v>0.16134627774713595</v>
      </c>
      <c r="AG137" s="7">
        <f t="shared" si="49"/>
        <v>9.4999999999999973E-2</v>
      </c>
      <c r="AH137" s="7">
        <f t="shared" si="50"/>
        <v>3.7000000000000366E-2</v>
      </c>
      <c r="AI137" s="7">
        <f t="shared" si="51"/>
        <v>0.21851839272366202</v>
      </c>
      <c r="AJ137" s="7">
        <f t="shared" si="52"/>
        <v>-1.7253617935912846E-2</v>
      </c>
      <c r="AK137" s="7">
        <f t="shared" si="53"/>
        <v>0.13899999999999935</v>
      </c>
      <c r="AL137" s="7">
        <f t="shared" si="54"/>
        <v>0.37000000000000011</v>
      </c>
      <c r="AM137" s="7">
        <f t="shared" si="55"/>
        <v>0.11178892294573317</v>
      </c>
      <c r="AN137" s="7">
        <f t="shared" si="56"/>
        <v>0.1558476404826945</v>
      </c>
      <c r="AO137" s="7">
        <f t="shared" si="57"/>
        <v>0.13841757090478657</v>
      </c>
      <c r="AP137" s="7">
        <f t="shared" si="58"/>
        <v>8.3732720052260845E-2</v>
      </c>
      <c r="AQ137" s="7">
        <f t="shared" si="59"/>
        <v>5.8080734446376514E-2</v>
      </c>
      <c r="AR137" s="7">
        <f t="shared" si="60"/>
        <v>4.5711574909945263E-2</v>
      </c>
      <c r="AS137" s="7">
        <f t="shared" si="61"/>
        <v>9.4512389260601459E-2</v>
      </c>
      <c r="AT137" s="68">
        <f t="shared" si="63"/>
        <v>8.8601766024898915E-2</v>
      </c>
      <c r="AU137" s="68">
        <f t="shared" si="64"/>
        <v>5.0612679808204566E-2</v>
      </c>
      <c r="AV137" s="68">
        <f t="shared" si="65"/>
        <v>2.3642172523961898E-2</v>
      </c>
      <c r="AW137" s="68">
        <f t="shared" si="66"/>
        <v>6.6981492414648097E-2</v>
      </c>
      <c r="AX137" s="68">
        <f t="shared" si="67"/>
        <v>-9.4999891590562165E-3</v>
      </c>
      <c r="AY137" s="68">
        <f t="shared" si="68"/>
        <v>6.4711359404096516E-2</v>
      </c>
      <c r="AZ137" s="68">
        <f t="shared" si="69"/>
        <v>0.15839041095890416</v>
      </c>
      <c r="BA137" s="68">
        <f t="shared" si="70"/>
        <v>7.4188589845437872E-2</v>
      </c>
      <c r="BB137" s="68">
        <f t="shared" si="71"/>
        <v>9.1800524852040641E-2</v>
      </c>
      <c r="BC137" s="68">
        <f t="shared" si="72"/>
        <v>9.7191580754940499E-2</v>
      </c>
      <c r="BD137" s="68">
        <f t="shared" si="73"/>
        <v>5.7046959253036364E-2</v>
      </c>
      <c r="BE137" s="68">
        <f t="shared" si="74"/>
        <v>3.2149200187720925E-2</v>
      </c>
      <c r="BF137" s="68">
        <f t="shared" si="75"/>
        <v>1.7622922057144327E-2</v>
      </c>
      <c r="BG137" s="68">
        <f t="shared" si="76"/>
        <v>3.5941836535329043E-2</v>
      </c>
    </row>
    <row r="138" spans="1:59" x14ac:dyDescent="0.25">
      <c r="A138" s="1" t="str">
        <f>'[2]Discounts %'!$E141</f>
        <v>132kV/EHV</v>
      </c>
      <c r="B138" s="1" t="str">
        <f>'[2]Discounts per kWh'!$F141</f>
        <v>NHH UMS category B</v>
      </c>
      <c r="C138" s="1" t="str">
        <f t="shared" si="62"/>
        <v>132kV/EHVNHH UMS category B</v>
      </c>
      <c r="D138" s="7">
        <f>'[1]Discounts per kWh'!X141</f>
        <v>1.8210277851774912</v>
      </c>
      <c r="E138" s="7">
        <f>'[1]Discounts per kWh'!Y141</f>
        <v>2.1760000000000002</v>
      </c>
      <c r="F138" s="7">
        <f>'[1]Discounts per kWh'!Z141</f>
        <v>1.6630000000000003</v>
      </c>
      <c r="G138" s="7">
        <f>'[1]Discounts per kWh'!AA141</f>
        <v>3.2623697210406513</v>
      </c>
      <c r="H138" s="7">
        <f>'[1]Discounts per kWh'!AB141</f>
        <v>1.8161723815721622</v>
      </c>
      <c r="I138" s="7">
        <f>'[1]Discounts per kWh'!AC141</f>
        <v>2.3719999999999999</v>
      </c>
      <c r="J138" s="7">
        <f>'[1]Discounts per kWh'!AD141</f>
        <v>2.4820369917832359</v>
      </c>
      <c r="K138" s="7">
        <f>'[1]Discounts per kWh'!AE141</f>
        <v>1.5068209704299624</v>
      </c>
      <c r="L138" s="7">
        <f>'[1]Discounts per kWh'!AF141</f>
        <v>1.6976770092968612</v>
      </c>
      <c r="M138" s="7">
        <f>'[1]Discounts per kWh'!AG141</f>
        <v>1.4241724419915911</v>
      </c>
      <c r="N138" s="7">
        <f>'[1]Discounts per kWh'!AH141</f>
        <v>1.4677858583287087</v>
      </c>
      <c r="O138" s="7">
        <f>'[1]Discounts per kWh'!AI141</f>
        <v>1.806599669890385</v>
      </c>
      <c r="P138" s="7">
        <f>'[1]Discounts per kWh'!AJ141</f>
        <v>2.5938703446409326</v>
      </c>
      <c r="Q138" s="7">
        <f>'[1]Discounts per kWh'!AK141</f>
        <v>2.6295926522202193</v>
      </c>
      <c r="R138" s="2">
        <f>'[2]Discounts per kWh'!X141</f>
        <v>1.9823740629246269</v>
      </c>
      <c r="S138" s="2">
        <f>'[2]Discounts per kWh'!Y141</f>
        <v>2.2829999999999999</v>
      </c>
      <c r="T138" s="2">
        <f>'[2]Discounts per kWh'!Z141</f>
        <v>1.7070000000000001</v>
      </c>
      <c r="U138" s="2">
        <f>'[2]Discounts per kWh'!AA141</f>
        <v>3.4808881137643133</v>
      </c>
      <c r="V138" s="2">
        <f>'[2]Discounts per kWh'!AB141</f>
        <v>1.7989187636362487</v>
      </c>
      <c r="W138" s="2">
        <f>'[2]Discounts per kWh'!AC141</f>
        <v>2.5390000000000006</v>
      </c>
      <c r="X138" s="2">
        <f>'[2]Discounts per kWh'!AD141</f>
        <v>2.8708602658970968</v>
      </c>
      <c r="Y138" s="2">
        <f>'[2]Discounts per kWh'!AE141</f>
        <v>1.6186098933756963</v>
      </c>
      <c r="Z138" s="2">
        <f>'[2]Discounts per kWh'!AF141</f>
        <v>1.8535246497795554</v>
      </c>
      <c r="AA138" s="2">
        <f>'[2]Discounts per kWh'!AG141</f>
        <v>1.5625900128963786</v>
      </c>
      <c r="AB138" s="2">
        <f>'[2]Discounts per kWh'!AH141</f>
        <v>1.55151857838097</v>
      </c>
      <c r="AC138" s="2">
        <f>'[2]Discounts per kWh'!AI141</f>
        <v>1.8646804043367613</v>
      </c>
      <c r="AD138" s="2">
        <f>'[2]Discounts per kWh'!AJ141</f>
        <v>2.6395819195508787</v>
      </c>
      <c r="AE138" s="2">
        <f>'[2]Discounts per kWh'!AK141</f>
        <v>2.7241050414808203</v>
      </c>
      <c r="AF138" s="7">
        <f t="shared" si="48"/>
        <v>0.16134627774713572</v>
      </c>
      <c r="AG138" s="7">
        <f t="shared" si="49"/>
        <v>0.10699999999999976</v>
      </c>
      <c r="AH138" s="7">
        <f t="shared" si="50"/>
        <v>4.3999999999999817E-2</v>
      </c>
      <c r="AI138" s="7">
        <f t="shared" si="51"/>
        <v>0.21851839272366202</v>
      </c>
      <c r="AJ138" s="7">
        <f t="shared" si="52"/>
        <v>-1.7253617935913512E-2</v>
      </c>
      <c r="AK138" s="7">
        <f t="shared" si="53"/>
        <v>0.1670000000000007</v>
      </c>
      <c r="AL138" s="7">
        <f t="shared" si="54"/>
        <v>0.38882327411386086</v>
      </c>
      <c r="AM138" s="7">
        <f t="shared" si="55"/>
        <v>0.11178892294573384</v>
      </c>
      <c r="AN138" s="7">
        <f t="shared" si="56"/>
        <v>0.15584764048269428</v>
      </c>
      <c r="AO138" s="7">
        <f t="shared" si="57"/>
        <v>0.13841757090478746</v>
      </c>
      <c r="AP138" s="7">
        <f t="shared" si="58"/>
        <v>8.3732720052261289E-2</v>
      </c>
      <c r="AQ138" s="7">
        <f t="shared" si="59"/>
        <v>5.8080734446376292E-2</v>
      </c>
      <c r="AR138" s="7">
        <f t="shared" si="60"/>
        <v>4.5711574909946151E-2</v>
      </c>
      <c r="AS138" s="7">
        <f t="shared" si="61"/>
        <v>9.4512389260601015E-2</v>
      </c>
      <c r="AT138" s="68">
        <f t="shared" si="63"/>
        <v>8.860176602489879E-2</v>
      </c>
      <c r="AU138" s="68">
        <f t="shared" si="64"/>
        <v>4.9172794117646947E-2</v>
      </c>
      <c r="AV138" s="68">
        <f t="shared" si="65"/>
        <v>2.6458208057726886E-2</v>
      </c>
      <c r="AW138" s="68">
        <f t="shared" si="66"/>
        <v>6.6981492414648097E-2</v>
      </c>
      <c r="AX138" s="68">
        <f t="shared" si="67"/>
        <v>-9.4999891590565808E-3</v>
      </c>
      <c r="AY138" s="68">
        <f t="shared" si="68"/>
        <v>7.0404721753794572E-2</v>
      </c>
      <c r="AZ138" s="68">
        <f t="shared" si="69"/>
        <v>0.15665490699818627</v>
      </c>
      <c r="BA138" s="68">
        <f t="shared" si="70"/>
        <v>7.418858984543833E-2</v>
      </c>
      <c r="BB138" s="68">
        <f t="shared" si="71"/>
        <v>9.1800524852040488E-2</v>
      </c>
      <c r="BC138" s="68">
        <f t="shared" si="72"/>
        <v>9.7191580754941137E-2</v>
      </c>
      <c r="BD138" s="68">
        <f t="shared" si="73"/>
        <v>5.7046959253036662E-2</v>
      </c>
      <c r="BE138" s="68">
        <f t="shared" si="74"/>
        <v>3.2149200187720793E-2</v>
      </c>
      <c r="BF138" s="68">
        <f t="shared" si="75"/>
        <v>1.7622922057144674E-2</v>
      </c>
      <c r="BG138" s="68">
        <f t="shared" si="76"/>
        <v>3.5941836535328869E-2</v>
      </c>
    </row>
    <row r="139" spans="1:59" x14ac:dyDescent="0.25">
      <c r="A139" s="1" t="str">
        <f>'[2]Discounts %'!$E142</f>
        <v>132kV/EHV</v>
      </c>
      <c r="B139" s="1" t="str">
        <f>'[2]Discounts per kWh'!$F142</f>
        <v>NHH UMS category C</v>
      </c>
      <c r="C139" s="1" t="str">
        <f t="shared" si="62"/>
        <v>132kV/EHVNHH UMS category C</v>
      </c>
      <c r="D139" s="7">
        <f>'[1]Discounts per kWh'!X142</f>
        <v>1.8210277851774905</v>
      </c>
      <c r="E139" s="7">
        <f>'[1]Discounts per kWh'!Y142</f>
        <v>2.276828986319428</v>
      </c>
      <c r="F139" s="7">
        <f>'[1]Discounts per kWh'!Z142</f>
        <v>2.0668771709648475</v>
      </c>
      <c r="G139" s="7">
        <f>'[1]Discounts per kWh'!AA142</f>
        <v>3.2623697210406504</v>
      </c>
      <c r="H139" s="7">
        <f>'[1]Discounts per kWh'!AB142</f>
        <v>1.8161723815721615</v>
      </c>
      <c r="I139" s="7">
        <f>'[1]Discounts per kWh'!AC142</f>
        <v>2.7319551523052441</v>
      </c>
      <c r="J139" s="7">
        <f>'[1]Discounts per kWh'!AD142</f>
        <v>2.4820369917832354</v>
      </c>
      <c r="K139" s="7">
        <f>'[1]Discounts per kWh'!AE142</f>
        <v>1.5068209704299627</v>
      </c>
      <c r="L139" s="7">
        <f>'[1]Discounts per kWh'!AF142</f>
        <v>1.6976770092968609</v>
      </c>
      <c r="M139" s="7">
        <f>'[1]Discounts per kWh'!AG142</f>
        <v>1.4241724419915913</v>
      </c>
      <c r="N139" s="7">
        <f>'[1]Discounts per kWh'!AH142</f>
        <v>1.4677858583287087</v>
      </c>
      <c r="O139" s="7">
        <f>'[1]Discounts per kWh'!AI142</f>
        <v>1.8065996698903848</v>
      </c>
      <c r="P139" s="7">
        <f>'[1]Discounts per kWh'!AJ142</f>
        <v>2.593870344640933</v>
      </c>
      <c r="Q139" s="7">
        <f>'[1]Discounts per kWh'!AK142</f>
        <v>2.6295926522202184</v>
      </c>
      <c r="R139" s="2">
        <f>'[2]Discounts per kWh'!X142</f>
        <v>1.9823740629246269</v>
      </c>
      <c r="S139" s="2">
        <f>'[2]Discounts per kWh'!Y142</f>
        <v>2.4719508649156068</v>
      </c>
      <c r="T139" s="2">
        <f>'[2]Discounts per kWh'!Z142</f>
        <v>2.1503690642590509</v>
      </c>
      <c r="U139" s="2">
        <f>'[2]Discounts per kWh'!AA142</f>
        <v>3.4808881137643133</v>
      </c>
      <c r="V139" s="2">
        <f>'[2]Discounts per kWh'!AB142</f>
        <v>1.7989187636362485</v>
      </c>
      <c r="W139" s="2">
        <f>'[2]Discounts per kWh'!AC142</f>
        <v>2.9039234231076971</v>
      </c>
      <c r="X139" s="2">
        <f>'[2]Discounts per kWh'!AD142</f>
        <v>2.8708602658970976</v>
      </c>
      <c r="Y139" s="2">
        <f>'[2]Discounts per kWh'!AE142</f>
        <v>1.6186098933756961</v>
      </c>
      <c r="Z139" s="2">
        <f>'[2]Discounts per kWh'!AF142</f>
        <v>1.8535246497795554</v>
      </c>
      <c r="AA139" s="2">
        <f>'[2]Discounts per kWh'!AG142</f>
        <v>1.5625900128963779</v>
      </c>
      <c r="AB139" s="2">
        <f>'[2]Discounts per kWh'!AH142</f>
        <v>1.5515185783809695</v>
      </c>
      <c r="AC139" s="2">
        <f>'[2]Discounts per kWh'!AI142</f>
        <v>1.8646804043367615</v>
      </c>
      <c r="AD139" s="2">
        <f>'[2]Discounts per kWh'!AJ142</f>
        <v>2.6395819195508783</v>
      </c>
      <c r="AE139" s="2">
        <f>'[2]Discounts per kWh'!AK142</f>
        <v>2.7241050414808203</v>
      </c>
      <c r="AF139" s="7">
        <f t="shared" si="48"/>
        <v>0.16134627774713639</v>
      </c>
      <c r="AG139" s="7">
        <f t="shared" si="49"/>
        <v>0.1951218785961788</v>
      </c>
      <c r="AH139" s="7">
        <f t="shared" si="50"/>
        <v>8.3491893294203479E-2</v>
      </c>
      <c r="AI139" s="7">
        <f t="shared" si="51"/>
        <v>0.21851839272366291</v>
      </c>
      <c r="AJ139" s="7">
        <f t="shared" si="52"/>
        <v>-1.7253617935913068E-2</v>
      </c>
      <c r="AK139" s="7">
        <f t="shared" si="53"/>
        <v>0.17196827080245303</v>
      </c>
      <c r="AL139" s="7">
        <f t="shared" si="54"/>
        <v>0.38882327411386219</v>
      </c>
      <c r="AM139" s="7">
        <f t="shared" si="55"/>
        <v>0.11178892294573339</v>
      </c>
      <c r="AN139" s="7">
        <f t="shared" si="56"/>
        <v>0.1558476404826945</v>
      </c>
      <c r="AO139" s="7">
        <f t="shared" si="57"/>
        <v>0.13841757090478657</v>
      </c>
      <c r="AP139" s="7">
        <f t="shared" si="58"/>
        <v>8.3732720052260845E-2</v>
      </c>
      <c r="AQ139" s="7">
        <f t="shared" si="59"/>
        <v>5.8080734446376736E-2</v>
      </c>
      <c r="AR139" s="7">
        <f t="shared" si="60"/>
        <v>4.5711574909945263E-2</v>
      </c>
      <c r="AS139" s="7">
        <f t="shared" si="61"/>
        <v>9.4512389260601903E-2</v>
      </c>
      <c r="AT139" s="68">
        <f t="shared" si="63"/>
        <v>8.8601766024899178E-2</v>
      </c>
      <c r="AU139" s="68">
        <f t="shared" si="64"/>
        <v>8.5698961041250618E-2</v>
      </c>
      <c r="AV139" s="68">
        <f t="shared" si="65"/>
        <v>4.0395188677432768E-2</v>
      </c>
      <c r="AW139" s="68">
        <f t="shared" si="66"/>
        <v>6.6981492414648389E-2</v>
      </c>
      <c r="AX139" s="68">
        <f t="shared" si="67"/>
        <v>-9.4999891590563396E-3</v>
      </c>
      <c r="AY139" s="68">
        <f t="shared" si="68"/>
        <v>6.2946959673677264E-2</v>
      </c>
      <c r="AZ139" s="68">
        <f t="shared" si="69"/>
        <v>0.15665490699818685</v>
      </c>
      <c r="BA139" s="68">
        <f t="shared" si="70"/>
        <v>7.4188589845438024E-2</v>
      </c>
      <c r="BB139" s="68">
        <f t="shared" si="71"/>
        <v>9.1800524852040641E-2</v>
      </c>
      <c r="BC139" s="68">
        <f t="shared" si="72"/>
        <v>9.7191580754940499E-2</v>
      </c>
      <c r="BD139" s="68">
        <f t="shared" si="73"/>
        <v>5.7046959253036364E-2</v>
      </c>
      <c r="BE139" s="68">
        <f t="shared" si="74"/>
        <v>3.2149200187721043E-2</v>
      </c>
      <c r="BF139" s="68">
        <f t="shared" si="75"/>
        <v>1.762292205714433E-2</v>
      </c>
      <c r="BG139" s="68">
        <f t="shared" si="76"/>
        <v>3.5941836535329216E-2</v>
      </c>
    </row>
    <row r="140" spans="1:59" x14ac:dyDescent="0.25">
      <c r="A140" s="1" t="str">
        <f>'[2]Discounts %'!$E143</f>
        <v>132kV/EHV</v>
      </c>
      <c r="B140" s="1" t="str">
        <f>'[2]Discounts per kWh'!$F143</f>
        <v>NHH UMS category D</v>
      </c>
      <c r="C140" s="1" t="str">
        <f t="shared" si="62"/>
        <v>132kV/EHVNHH UMS category D</v>
      </c>
      <c r="D140" s="7">
        <f>'[1]Discounts per kWh'!X143</f>
        <v>1.8210277851774908</v>
      </c>
      <c r="E140" s="7">
        <f>'[1]Discounts per kWh'!Y143</f>
        <v>1.679</v>
      </c>
      <c r="F140" s="7">
        <f>'[1]Discounts per kWh'!Z143</f>
        <v>1.5140000000000002</v>
      </c>
      <c r="G140" s="7">
        <f>'[1]Discounts per kWh'!AA143</f>
        <v>3.2623697210406504</v>
      </c>
      <c r="H140" s="7">
        <f>'[1]Discounts per kWh'!AB143</f>
        <v>1.8040000000000003</v>
      </c>
      <c r="I140" s="7">
        <f>'[1]Discounts per kWh'!AC143</f>
        <v>1.986</v>
      </c>
      <c r="J140" s="7">
        <f>'[1]Discounts per kWh'!AD143</f>
        <v>2.1049999999999995</v>
      </c>
      <c r="K140" s="7">
        <f>'[1]Discounts per kWh'!AE143</f>
        <v>1.5068209704299624</v>
      </c>
      <c r="L140" s="7">
        <f>'[1]Discounts per kWh'!AF143</f>
        <v>1.6719999999999999</v>
      </c>
      <c r="M140" s="7">
        <f>'[1]Discounts per kWh'!AG143</f>
        <v>1.238</v>
      </c>
      <c r="N140" s="7">
        <f>'[1]Discounts per kWh'!AH143</f>
        <v>1.4677858583287087</v>
      </c>
      <c r="O140" s="7">
        <f>'[1]Discounts per kWh'!AI143</f>
        <v>1.8065996698903843</v>
      </c>
      <c r="P140" s="7">
        <f>'[1]Discounts per kWh'!AJ143</f>
        <v>2.593870344640933</v>
      </c>
      <c r="Q140" s="7">
        <f>'[1]Discounts per kWh'!AK143</f>
        <v>2.6295926522202189</v>
      </c>
      <c r="R140" s="2">
        <f>'[2]Discounts per kWh'!X143</f>
        <v>1.9823740629246267</v>
      </c>
      <c r="S140" s="2">
        <f>'[2]Discounts per kWh'!Y143</f>
        <v>1.762</v>
      </c>
      <c r="T140" s="2">
        <f>'[2]Discounts per kWh'!Z143</f>
        <v>1.5469999999999999</v>
      </c>
      <c r="U140" s="2">
        <f>'[2]Discounts per kWh'!AA143</f>
        <v>3.4808881137643133</v>
      </c>
      <c r="V140" s="2">
        <f>'[2]Discounts per kWh'!AB143</f>
        <v>1.7989187636362487</v>
      </c>
      <c r="W140" s="2">
        <f>'[2]Discounts per kWh'!AC143</f>
        <v>2.1040000000000001</v>
      </c>
      <c r="X140" s="2">
        <f>'[2]Discounts per kWh'!AD143</f>
        <v>2.52</v>
      </c>
      <c r="Y140" s="2">
        <f>'[2]Discounts per kWh'!AE143</f>
        <v>1.6186098933756961</v>
      </c>
      <c r="Z140" s="2">
        <f>'[2]Discounts per kWh'!AF143</f>
        <v>1.83</v>
      </c>
      <c r="AA140" s="2">
        <f>'[2]Discounts per kWh'!AG143</f>
        <v>1.4610000000000001</v>
      </c>
      <c r="AB140" s="2">
        <f>'[2]Discounts per kWh'!AH143</f>
        <v>1.55151857838097</v>
      </c>
      <c r="AC140" s="2">
        <f>'[2]Discounts per kWh'!AI143</f>
        <v>1.8646804043367606</v>
      </c>
      <c r="AD140" s="2">
        <f>'[2]Discounts per kWh'!AJ143</f>
        <v>2.6395819195508783</v>
      </c>
      <c r="AE140" s="2">
        <f>'[2]Discounts per kWh'!AK143</f>
        <v>2.7241050414808203</v>
      </c>
      <c r="AF140" s="7">
        <f t="shared" si="48"/>
        <v>0.16134627774713595</v>
      </c>
      <c r="AG140" s="7">
        <f t="shared" si="49"/>
        <v>8.2999999999999963E-2</v>
      </c>
      <c r="AH140" s="7">
        <f t="shared" si="50"/>
        <v>3.2999999999999696E-2</v>
      </c>
      <c r="AI140" s="7">
        <f t="shared" si="51"/>
        <v>0.21851839272366291</v>
      </c>
      <c r="AJ140" s="7">
        <f t="shared" si="52"/>
        <v>-5.0812363637515734E-3</v>
      </c>
      <c r="AK140" s="7">
        <f t="shared" si="53"/>
        <v>0.1180000000000001</v>
      </c>
      <c r="AL140" s="7">
        <f t="shared" si="54"/>
        <v>0.41500000000000048</v>
      </c>
      <c r="AM140" s="7">
        <f t="shared" si="55"/>
        <v>0.11178892294573362</v>
      </c>
      <c r="AN140" s="7">
        <f t="shared" si="56"/>
        <v>0.15800000000000014</v>
      </c>
      <c r="AO140" s="7">
        <f t="shared" si="57"/>
        <v>0.22300000000000009</v>
      </c>
      <c r="AP140" s="7">
        <f t="shared" si="58"/>
        <v>8.3732720052261289E-2</v>
      </c>
      <c r="AQ140" s="7">
        <f t="shared" si="59"/>
        <v>5.8080734446376292E-2</v>
      </c>
      <c r="AR140" s="7">
        <f t="shared" si="60"/>
        <v>4.5711574909945263E-2</v>
      </c>
      <c r="AS140" s="7">
        <f t="shared" si="61"/>
        <v>9.4512389260601459E-2</v>
      </c>
      <c r="AT140" s="68">
        <f t="shared" si="63"/>
        <v>8.8601766024898929E-2</v>
      </c>
      <c r="AU140" s="68">
        <f t="shared" si="64"/>
        <v>4.9434187016080974E-2</v>
      </c>
      <c r="AV140" s="68">
        <f t="shared" si="65"/>
        <v>2.1796565389695963E-2</v>
      </c>
      <c r="AW140" s="68">
        <f t="shared" si="66"/>
        <v>6.6981492414648389E-2</v>
      </c>
      <c r="AX140" s="68">
        <f t="shared" si="67"/>
        <v>-2.8166498690418919E-3</v>
      </c>
      <c r="AY140" s="68">
        <f t="shared" si="68"/>
        <v>5.9415911379657654E-2</v>
      </c>
      <c r="AZ140" s="68">
        <f t="shared" si="69"/>
        <v>0.19714964370546345</v>
      </c>
      <c r="BA140" s="68">
        <f t="shared" si="70"/>
        <v>7.4188589845438177E-2</v>
      </c>
      <c r="BB140" s="68">
        <f t="shared" si="71"/>
        <v>9.4497607655502483E-2</v>
      </c>
      <c r="BC140" s="68">
        <f t="shared" si="72"/>
        <v>0.18012924071082398</v>
      </c>
      <c r="BD140" s="68">
        <f t="shared" si="73"/>
        <v>5.7046959253036662E-2</v>
      </c>
      <c r="BE140" s="68">
        <f t="shared" si="74"/>
        <v>3.2149200187720807E-2</v>
      </c>
      <c r="BF140" s="68">
        <f t="shared" si="75"/>
        <v>1.762292205714433E-2</v>
      </c>
      <c r="BG140" s="68">
        <f t="shared" si="76"/>
        <v>3.5941836535329043E-2</v>
      </c>
    </row>
    <row r="141" spans="1:59" x14ac:dyDescent="0.25">
      <c r="A141" s="1" t="str">
        <f>'[2]Discounts %'!$E144</f>
        <v>132kV/EHV</v>
      </c>
      <c r="B141" s="1" t="str">
        <f>'[2]Discounts per kWh'!$F144</f>
        <v>LV UMS (Pseudo HH Metered)</v>
      </c>
      <c r="C141" s="1" t="str">
        <f t="shared" si="62"/>
        <v>132kV/EHVLV UMS (Pseudo HH Metered)</v>
      </c>
      <c r="D141" s="7">
        <f>'[1]Discounts per kWh'!X144</f>
        <v>1.8210277851774908</v>
      </c>
      <c r="E141" s="7">
        <f>'[1]Discounts per kWh'!Y144</f>
        <v>2.1461321502604842</v>
      </c>
      <c r="F141" s="7">
        <f>'[1]Discounts per kWh'!Z144</f>
        <v>1.6450411501374784</v>
      </c>
      <c r="G141" s="7">
        <f>'[1]Discounts per kWh'!AA144</f>
        <v>3.2623697210406508</v>
      </c>
      <c r="H141" s="7">
        <f>'[1]Discounts per kWh'!AB144</f>
        <v>1.8161723815721618</v>
      </c>
      <c r="I141" s="7">
        <f>'[1]Discounts per kWh'!AC144</f>
        <v>2.3965071633485575</v>
      </c>
      <c r="J141" s="7">
        <f>'[1]Discounts per kWh'!AD144</f>
        <v>2.4820369917832359</v>
      </c>
      <c r="K141" s="7">
        <f>'[1]Discounts per kWh'!AE144</f>
        <v>1.5068209704299624</v>
      </c>
      <c r="L141" s="7">
        <f>'[1]Discounts per kWh'!AF144</f>
        <v>1.6976770092968605</v>
      </c>
      <c r="M141" s="7">
        <f>'[1]Discounts per kWh'!AG144</f>
        <v>1.4241724419915915</v>
      </c>
      <c r="N141" s="7">
        <f>'[1]Discounts per kWh'!AH144</f>
        <v>1.4677858583287087</v>
      </c>
      <c r="O141" s="7">
        <f>'[1]Discounts per kWh'!AI144</f>
        <v>1.8065996698903846</v>
      </c>
      <c r="P141" s="7">
        <f>'[1]Discounts per kWh'!AJ144</f>
        <v>2.593870344640933</v>
      </c>
      <c r="Q141" s="7">
        <f>'[1]Discounts per kWh'!AK144</f>
        <v>2.6295926522202189</v>
      </c>
      <c r="R141" s="2">
        <f>'[2]Discounts per kWh'!X144</f>
        <v>1.982374062924626</v>
      </c>
      <c r="S141" s="2">
        <f>'[2]Discounts per kWh'!Y144</f>
        <v>2.2552871157135637</v>
      </c>
      <c r="T141" s="2">
        <f>'[2]Discounts per kWh'!Z144</f>
        <v>1.6846131692879953</v>
      </c>
      <c r="U141" s="2">
        <f>'[2]Discounts per kWh'!AA144</f>
        <v>3.4808881137643133</v>
      </c>
      <c r="V141" s="2">
        <f>'[2]Discounts per kWh'!AB144</f>
        <v>1.7989187636362489</v>
      </c>
      <c r="W141" s="2">
        <f>'[2]Discounts per kWh'!AC144</f>
        <v>2.5642351367312171</v>
      </c>
      <c r="X141" s="2">
        <f>'[2]Discounts per kWh'!AD144</f>
        <v>2.8708602658970968</v>
      </c>
      <c r="Y141" s="2">
        <f>'[2]Discounts per kWh'!AE144</f>
        <v>1.6186098933756961</v>
      </c>
      <c r="Z141" s="2">
        <f>'[2]Discounts per kWh'!AF144</f>
        <v>1.8535246497795552</v>
      </c>
      <c r="AA141" s="2">
        <f>'[2]Discounts per kWh'!AG144</f>
        <v>1.5625900128963783</v>
      </c>
      <c r="AB141" s="2">
        <f>'[2]Discounts per kWh'!AH144</f>
        <v>1.5515185783809691</v>
      </c>
      <c r="AC141" s="2">
        <f>'[2]Discounts per kWh'!AI144</f>
        <v>1.8646804043367613</v>
      </c>
      <c r="AD141" s="2">
        <f>'[2]Discounts per kWh'!AJ144</f>
        <v>2.6395819195508792</v>
      </c>
      <c r="AE141" s="2">
        <f>'[2]Discounts per kWh'!AK144</f>
        <v>2.7241050414808208</v>
      </c>
      <c r="AF141" s="7">
        <f t="shared" si="48"/>
        <v>0.16134627774713528</v>
      </c>
      <c r="AG141" s="7">
        <f t="shared" si="49"/>
        <v>0.10915496545307946</v>
      </c>
      <c r="AH141" s="7">
        <f t="shared" si="50"/>
        <v>3.9572019150516891E-2</v>
      </c>
      <c r="AI141" s="7">
        <f t="shared" si="51"/>
        <v>0.21851839272366247</v>
      </c>
      <c r="AJ141" s="7">
        <f t="shared" si="52"/>
        <v>-1.7253617935912846E-2</v>
      </c>
      <c r="AK141" s="7">
        <f t="shared" si="53"/>
        <v>0.16772797338265955</v>
      </c>
      <c r="AL141" s="7">
        <f t="shared" si="54"/>
        <v>0.38882327411386086</v>
      </c>
      <c r="AM141" s="7">
        <f t="shared" si="55"/>
        <v>0.11178892294573362</v>
      </c>
      <c r="AN141" s="7">
        <f t="shared" si="56"/>
        <v>0.15584764048269473</v>
      </c>
      <c r="AO141" s="7">
        <f t="shared" si="57"/>
        <v>0.13841757090478679</v>
      </c>
      <c r="AP141" s="7">
        <f t="shared" si="58"/>
        <v>8.3732720052260401E-2</v>
      </c>
      <c r="AQ141" s="7">
        <f t="shared" si="59"/>
        <v>5.8080734446376736E-2</v>
      </c>
      <c r="AR141" s="7">
        <f t="shared" si="60"/>
        <v>4.5711574909946151E-2</v>
      </c>
      <c r="AS141" s="7">
        <f t="shared" si="61"/>
        <v>9.4512389260601903E-2</v>
      </c>
      <c r="AT141" s="68">
        <f t="shared" si="63"/>
        <v>8.8601766024898568E-2</v>
      </c>
      <c r="AU141" s="68">
        <f t="shared" si="64"/>
        <v>5.0861250757475912E-2</v>
      </c>
      <c r="AV141" s="68">
        <f t="shared" si="65"/>
        <v>2.4055336942306764E-2</v>
      </c>
      <c r="AW141" s="68">
        <f t="shared" si="66"/>
        <v>6.698149241464825E-2</v>
      </c>
      <c r="AX141" s="68">
        <f t="shared" si="67"/>
        <v>-9.4999891590562165E-3</v>
      </c>
      <c r="AY141" s="68">
        <f t="shared" si="68"/>
        <v>6.9988513261232649E-2</v>
      </c>
      <c r="AZ141" s="68">
        <f t="shared" si="69"/>
        <v>0.15665490699818627</v>
      </c>
      <c r="BA141" s="68">
        <f t="shared" si="70"/>
        <v>7.4188589845438177E-2</v>
      </c>
      <c r="BB141" s="68">
        <f t="shared" si="71"/>
        <v>9.1800524852040793E-2</v>
      </c>
      <c r="BC141" s="68">
        <f t="shared" si="72"/>
        <v>9.7191580754940651E-2</v>
      </c>
      <c r="BD141" s="68">
        <f t="shared" si="73"/>
        <v>5.7046959253036059E-2</v>
      </c>
      <c r="BE141" s="68">
        <f t="shared" si="74"/>
        <v>3.214920018772105E-2</v>
      </c>
      <c r="BF141" s="68">
        <f t="shared" si="75"/>
        <v>1.7622922057144674E-2</v>
      </c>
      <c r="BG141" s="68">
        <f t="shared" si="76"/>
        <v>3.5941836535329209E-2</v>
      </c>
    </row>
    <row r="142" spans="1:59" x14ac:dyDescent="0.25">
      <c r="A142" s="1" t="str">
        <f>'[2]Discounts %'!$E145</f>
        <v>132kV/EHV</v>
      </c>
      <c r="B142" s="1" t="str">
        <f>'[2]Discounts per kWh'!$F145</f>
        <v>LV Generation NHH or Aggregate HH</v>
      </c>
      <c r="C142" s="1" t="str">
        <f t="shared" si="62"/>
        <v>132kV/EHVLV Generation NHH or Aggregate HH</v>
      </c>
      <c r="D142" s="7">
        <f>'[1]Discounts per kWh'!X145</f>
        <v>-0.92200000000000015</v>
      </c>
      <c r="E142" s="7">
        <f>'[1]Discounts per kWh'!Y145</f>
        <v>-0.70099999999999996</v>
      </c>
      <c r="F142" s="7">
        <f>'[1]Discounts per kWh'!Z145</f>
        <v>-0.49799999999999994</v>
      </c>
      <c r="G142" s="7">
        <f>'[1]Discounts per kWh'!AA145</f>
        <v>-1.2150000000000001</v>
      </c>
      <c r="H142" s="7">
        <f>'[1]Discounts per kWh'!AB145</f>
        <v>-0.80800000000000005</v>
      </c>
      <c r="I142" s="7">
        <f>'[1]Discounts per kWh'!AC145</f>
        <v>-0.7619999999999999</v>
      </c>
      <c r="J142" s="7">
        <f>'[1]Discounts per kWh'!AD145</f>
        <v>-1.1919999999999997</v>
      </c>
      <c r="K142" s="7">
        <f>'[1]Discounts per kWh'!AE145</f>
        <v>-0.96381019981279348</v>
      </c>
      <c r="L142" s="7">
        <f>'[1]Discounts per kWh'!AF145</f>
        <v>-0.88800000000000012</v>
      </c>
      <c r="M142" s="7">
        <f>'[1]Discounts per kWh'!AG145</f>
        <v>-0.80728239542542501</v>
      </c>
      <c r="N142" s="7">
        <f>'[1]Discounts per kWh'!AH145</f>
        <v>-0.6329999999999999</v>
      </c>
      <c r="O142" s="7">
        <f>'[1]Discounts per kWh'!AI145</f>
        <v>-0.59599999999999986</v>
      </c>
      <c r="P142" s="7">
        <f>'[1]Discounts per kWh'!AJ145</f>
        <v>-0.69600000000000006</v>
      </c>
      <c r="Q142" s="7">
        <f>'[1]Discounts per kWh'!AK145</f>
        <v>-0.83099999999999996</v>
      </c>
      <c r="R142" s="2">
        <f>'[2]Discounts per kWh'!X145</f>
        <v>-0.97599999999999998</v>
      </c>
      <c r="S142" s="2">
        <f>'[2]Discounts per kWh'!Y145</f>
        <v>-0.67100000000000015</v>
      </c>
      <c r="T142" s="2">
        <f>'[2]Discounts per kWh'!Z145</f>
        <v>-0.51100000000000012</v>
      </c>
      <c r="U142" s="2">
        <f>'[2]Discounts per kWh'!AA145</f>
        <v>-1.2110000000000003</v>
      </c>
      <c r="V142" s="2">
        <f>'[2]Discounts per kWh'!AB145</f>
        <v>-0.80800000000000005</v>
      </c>
      <c r="W142" s="2">
        <f>'[2]Discounts per kWh'!AC145</f>
        <v>-0.753</v>
      </c>
      <c r="X142" s="2">
        <f>'[2]Discounts per kWh'!AD145</f>
        <v>-1.228</v>
      </c>
      <c r="Y142" s="2">
        <f>'[2]Discounts per kWh'!AE145</f>
        <v>-1.0353139194155543</v>
      </c>
      <c r="Z142" s="2">
        <f>'[2]Discounts per kWh'!AF145</f>
        <v>-0.94399999999999995</v>
      </c>
      <c r="AA142" s="2">
        <f>'[2]Discounts per kWh'!AG145</f>
        <v>-0.88574344755245749</v>
      </c>
      <c r="AB142" s="2">
        <f>'[2]Discounts per kWh'!AH145</f>
        <v>-0.62499999999999989</v>
      </c>
      <c r="AC142" s="2">
        <f>'[2]Discounts per kWh'!AI145</f>
        <v>-0.59599999999999997</v>
      </c>
      <c r="AD142" s="2">
        <f>'[2]Discounts per kWh'!AJ145</f>
        <v>-0.69299999999999995</v>
      </c>
      <c r="AE142" s="2">
        <f>'[2]Discounts per kWh'!AK145</f>
        <v>-0.83199999999999996</v>
      </c>
      <c r="AF142" s="7">
        <f t="shared" si="48"/>
        <v>-5.3999999999999826E-2</v>
      </c>
      <c r="AG142" s="7">
        <f t="shared" si="49"/>
        <v>2.9999999999999805E-2</v>
      </c>
      <c r="AH142" s="7">
        <f t="shared" si="50"/>
        <v>-1.3000000000000178E-2</v>
      </c>
      <c r="AI142" s="7">
        <f t="shared" si="51"/>
        <v>3.9999999999997815E-3</v>
      </c>
      <c r="AJ142" s="7">
        <f t="shared" si="52"/>
        <v>0</v>
      </c>
      <c r="AK142" s="7">
        <f t="shared" si="53"/>
        <v>8.999999999999897E-3</v>
      </c>
      <c r="AL142" s="7">
        <f t="shared" si="54"/>
        <v>-3.6000000000000254E-2</v>
      </c>
      <c r="AM142" s="7">
        <f t="shared" si="55"/>
        <v>-7.1503719602760807E-2</v>
      </c>
      <c r="AN142" s="7">
        <f t="shared" si="56"/>
        <v>-5.5999999999999828E-2</v>
      </c>
      <c r="AO142" s="7">
        <f t="shared" si="57"/>
        <v>-7.8461052127032471E-2</v>
      </c>
      <c r="AP142" s="7">
        <f t="shared" si="58"/>
        <v>8.0000000000000071E-3</v>
      </c>
      <c r="AQ142" s="7">
        <f t="shared" si="59"/>
        <v>0</v>
      </c>
      <c r="AR142" s="7">
        <f t="shared" si="60"/>
        <v>3.0000000000001137E-3</v>
      </c>
      <c r="AS142" s="7">
        <f t="shared" si="61"/>
        <v>-1.0000000000000009E-3</v>
      </c>
      <c r="AT142" s="68">
        <f t="shared" si="63"/>
        <v>5.8568329718004138E-2</v>
      </c>
      <c r="AU142" s="68">
        <f t="shared" si="64"/>
        <v>-4.2796005706133816E-2</v>
      </c>
      <c r="AV142" s="68">
        <f t="shared" si="65"/>
        <v>2.610441767068309E-2</v>
      </c>
      <c r="AW142" s="68">
        <f t="shared" si="66"/>
        <v>-3.2921810699586677E-3</v>
      </c>
      <c r="AX142" s="68">
        <f t="shared" si="67"/>
        <v>0</v>
      </c>
      <c r="AY142" s="68">
        <f t="shared" si="68"/>
        <v>-1.181102362204711E-2</v>
      </c>
      <c r="AZ142" s="68">
        <f t="shared" si="69"/>
        <v>3.0201342281879415E-2</v>
      </c>
      <c r="BA142" s="68">
        <f t="shared" si="70"/>
        <v>7.4188589845437816E-2</v>
      </c>
      <c r="BB142" s="68">
        <f t="shared" si="71"/>
        <v>6.3063063063062863E-2</v>
      </c>
      <c r="BC142" s="68">
        <f t="shared" si="72"/>
        <v>9.7191580754941082E-2</v>
      </c>
      <c r="BD142" s="68">
        <f t="shared" si="73"/>
        <v>-1.2638230647709334E-2</v>
      </c>
      <c r="BE142" s="68">
        <f t="shared" si="74"/>
        <v>0</v>
      </c>
      <c r="BF142" s="68">
        <f t="shared" si="75"/>
        <v>-4.3103448275863699E-3</v>
      </c>
      <c r="BG142" s="68">
        <f t="shared" si="76"/>
        <v>1.203369434416367E-3</v>
      </c>
    </row>
    <row r="143" spans="1:59" x14ac:dyDescent="0.25">
      <c r="A143" s="1" t="str">
        <f>'[2]Discounts %'!$E146</f>
        <v>132kV/EHV</v>
      </c>
      <c r="B143" s="1" t="str">
        <f>'[2]Discounts per kWh'!$F146</f>
        <v>LV Sub Generation NHH</v>
      </c>
      <c r="C143" s="1" t="str">
        <f t="shared" si="62"/>
        <v>132kV/EHVLV Sub Generation NHH</v>
      </c>
      <c r="D143" s="7">
        <f>'[1]Discounts per kWh'!X146</f>
        <v>-0.74</v>
      </c>
      <c r="E143" s="7">
        <f>'[1]Discounts per kWh'!Y146</f>
        <v>-0.59299999999999997</v>
      </c>
      <c r="F143" s="7">
        <f>'[1]Discounts per kWh'!Z146</f>
        <v>-0.43600000000000005</v>
      </c>
      <c r="G143" s="7">
        <f>'[1]Discounts per kWh'!AA146</f>
        <v>-1.0600000000000003</v>
      </c>
      <c r="H143" s="7">
        <f>'[1]Discounts per kWh'!AB146</f>
        <v>-0.70799999999999985</v>
      </c>
      <c r="I143" s="7">
        <f>'[1]Discounts per kWh'!AC146</f>
        <v>-0.67300000000000004</v>
      </c>
      <c r="J143" s="7">
        <f>'[1]Discounts per kWh'!AD146</f>
        <v>-1.075</v>
      </c>
      <c r="K143" s="7">
        <f>'[1]Discounts per kWh'!AE146</f>
        <v>-0.822494909741323</v>
      </c>
      <c r="L143" s="7">
        <f>'[1]Discounts per kWh'!AF146</f>
        <v>-0.79300000000000004</v>
      </c>
      <c r="M143" s="7">
        <f>'[1]Discounts per kWh'!AG146</f>
        <v>-0.68101461219139381</v>
      </c>
      <c r="N143" s="7">
        <f>'[1]Discounts per kWh'!AH146</f>
        <v>-0.55700000000000005</v>
      </c>
      <c r="O143" s="7">
        <f>'[1]Discounts per kWh'!AI146</f>
        <v>-0.50800000000000001</v>
      </c>
      <c r="P143" s="7">
        <f>'[1]Discounts per kWh'!AJ146</f>
        <v>-0.629</v>
      </c>
      <c r="Q143" s="7">
        <f>'[1]Discounts per kWh'!AK146</f>
        <v>-0.75700000000000001</v>
      </c>
      <c r="R143" s="2">
        <f>'[2]Discounts per kWh'!X146</f>
        <v>-0.78100000000000014</v>
      </c>
      <c r="S143" s="2">
        <f>'[2]Discounts per kWh'!Y146</f>
        <v>-0.59499999999999986</v>
      </c>
      <c r="T143" s="2">
        <f>'[2]Discounts per kWh'!Z146</f>
        <v>-0.45400000000000001</v>
      </c>
      <c r="U143" s="2">
        <f>'[2]Discounts per kWh'!AA146</f>
        <v>-1.0780000000000001</v>
      </c>
      <c r="V143" s="2">
        <f>'[2]Discounts per kWh'!AB146</f>
        <v>-0.71399999999999997</v>
      </c>
      <c r="W143" s="2">
        <f>'[2]Discounts per kWh'!AC146</f>
        <v>-0.65800000000000003</v>
      </c>
      <c r="X143" s="2">
        <f>'[2]Discounts per kWh'!AD146</f>
        <v>-1.0980000000000001</v>
      </c>
      <c r="Y143" s="2">
        <f>'[2]Discounts per kWh'!AE146</f>
        <v>-0.88351464725008277</v>
      </c>
      <c r="Z143" s="2">
        <f>'[2]Discounts per kWh'!AF146</f>
        <v>-0.84099999999999986</v>
      </c>
      <c r="AA143" s="2">
        <f>'[2]Discounts per kWh'!AG146</f>
        <v>-0.74720349886748838</v>
      </c>
      <c r="AB143" s="2">
        <f>'[2]Discounts per kWh'!AH146</f>
        <v>-0.54800000000000004</v>
      </c>
      <c r="AC143" s="2">
        <f>'[2]Discounts per kWh'!AI146</f>
        <v>-0.50299999999999989</v>
      </c>
      <c r="AD143" s="2">
        <f>'[2]Discounts per kWh'!AJ146</f>
        <v>-0.625</v>
      </c>
      <c r="AE143" s="2">
        <f>'[2]Discounts per kWh'!AK146</f>
        <v>-0.75800000000000001</v>
      </c>
      <c r="AF143" s="7">
        <f t="shared" si="48"/>
        <v>-4.1000000000000147E-2</v>
      </c>
      <c r="AG143" s="7">
        <f t="shared" si="49"/>
        <v>-1.9999999999998908E-3</v>
      </c>
      <c r="AH143" s="7">
        <f t="shared" si="50"/>
        <v>-1.799999999999996E-2</v>
      </c>
      <c r="AI143" s="7">
        <f t="shared" si="51"/>
        <v>-1.7999999999999794E-2</v>
      </c>
      <c r="AJ143" s="7">
        <f t="shared" si="52"/>
        <v>-6.0000000000001164E-3</v>
      </c>
      <c r="AK143" s="7">
        <f t="shared" si="53"/>
        <v>1.5000000000000013E-2</v>
      </c>
      <c r="AL143" s="7">
        <f t="shared" si="54"/>
        <v>-2.3000000000000131E-2</v>
      </c>
      <c r="AM143" s="7">
        <f t="shared" si="55"/>
        <v>-6.1019737508759775E-2</v>
      </c>
      <c r="AN143" s="7">
        <f t="shared" si="56"/>
        <v>-4.7999999999999821E-2</v>
      </c>
      <c r="AO143" s="7">
        <f t="shared" si="57"/>
        <v>-6.6188886676094572E-2</v>
      </c>
      <c r="AP143" s="7">
        <f t="shared" si="58"/>
        <v>9.000000000000008E-3</v>
      </c>
      <c r="AQ143" s="7">
        <f t="shared" si="59"/>
        <v>5.0000000000001155E-3</v>
      </c>
      <c r="AR143" s="7">
        <f t="shared" si="60"/>
        <v>4.0000000000000036E-3</v>
      </c>
      <c r="AS143" s="7">
        <f t="shared" si="61"/>
        <v>-1.0000000000000009E-3</v>
      </c>
      <c r="AT143" s="68">
        <f t="shared" si="63"/>
        <v>5.5405405405405603E-2</v>
      </c>
      <c r="AU143" s="68">
        <f t="shared" si="64"/>
        <v>3.372681281618703E-3</v>
      </c>
      <c r="AV143" s="68">
        <f t="shared" si="65"/>
        <v>4.1284403669724676E-2</v>
      </c>
      <c r="AW143" s="68">
        <f t="shared" si="66"/>
        <v>1.69811320754715E-2</v>
      </c>
      <c r="AX143" s="68">
        <f t="shared" si="67"/>
        <v>8.4745762711866072E-3</v>
      </c>
      <c r="AY143" s="68">
        <f t="shared" si="68"/>
        <v>-2.2288261515601801E-2</v>
      </c>
      <c r="AZ143" s="68">
        <f t="shared" si="69"/>
        <v>2.1395348837209425E-2</v>
      </c>
      <c r="BA143" s="68">
        <f t="shared" si="70"/>
        <v>7.418858984543826E-2</v>
      </c>
      <c r="BB143" s="68">
        <f t="shared" si="71"/>
        <v>6.0529634300125874E-2</v>
      </c>
      <c r="BC143" s="68">
        <f t="shared" si="72"/>
        <v>9.7191580754940846E-2</v>
      </c>
      <c r="BD143" s="68">
        <f t="shared" si="73"/>
        <v>-1.6157989228007194E-2</v>
      </c>
      <c r="BE143" s="68">
        <f t="shared" si="74"/>
        <v>-9.8425196850395972E-3</v>
      </c>
      <c r="BF143" s="68">
        <f t="shared" si="75"/>
        <v>-6.3593004769475414E-3</v>
      </c>
      <c r="BG143" s="68">
        <f t="shared" si="76"/>
        <v>1.3210039630118901E-3</v>
      </c>
    </row>
    <row r="144" spans="1:59" x14ac:dyDescent="0.25">
      <c r="A144" s="1" t="str">
        <f>'[2]Discounts %'!$E147</f>
        <v>132kV/EHV</v>
      </c>
      <c r="B144" s="1" t="str">
        <f>'[2]Discounts per kWh'!$F147</f>
        <v>LV Generation Intermittent</v>
      </c>
      <c r="C144" s="1" t="str">
        <f t="shared" si="62"/>
        <v>132kV/EHVLV Generation Intermittent</v>
      </c>
      <c r="D144" s="7">
        <f>'[1]Discounts per kWh'!X147</f>
        <v>-0.91060773362879133</v>
      </c>
      <c r="E144" s="7">
        <f>'[1]Discounts per kWh'!Y147</f>
        <v>-0.69285606114192166</v>
      </c>
      <c r="F144" s="7">
        <f>'[1]Discounts per kWh'!Z147</f>
        <v>-0.48843246343731339</v>
      </c>
      <c r="G144" s="7">
        <f>'[1]Discounts per kWh'!AA147</f>
        <v>-1.2143921973310865</v>
      </c>
      <c r="H144" s="7">
        <f>'[1]Discounts per kWh'!AB147</f>
        <v>-0.75815541085144489</v>
      </c>
      <c r="I144" s="7">
        <f>'[1]Discounts per kWh'!AC147</f>
        <v>-0.74849243327540183</v>
      </c>
      <c r="J144" s="7">
        <f>'[1]Discounts per kWh'!AD147</f>
        <v>-1.1696814002505584</v>
      </c>
      <c r="K144" s="7">
        <f>'[1]Discounts per kWh'!AE147</f>
        <v>-0.96381019981279348</v>
      </c>
      <c r="L144" s="7">
        <f>'[1]Discounts per kWh'!AF147</f>
        <v>-0.87261960641101899</v>
      </c>
      <c r="M144" s="7">
        <f>'[1]Discounts per kWh'!AG147</f>
        <v>-0.80728239542542524</v>
      </c>
      <c r="N144" s="7">
        <f>'[1]Discounts per kWh'!AH147</f>
        <v>-0.62039637161718042</v>
      </c>
      <c r="O144" s="7">
        <f>'[1]Discounts per kWh'!AI147</f>
        <v>-0.58167635387643057</v>
      </c>
      <c r="P144" s="7">
        <f>'[1]Discounts per kWh'!AJ147</f>
        <v>-0.6840362718816112</v>
      </c>
      <c r="Q144" s="7">
        <f>'[1]Discounts per kWh'!AK147</f>
        <v>-0.80581866666069946</v>
      </c>
      <c r="R144" s="2">
        <f>'[2]Discounts per kWh'!X147</f>
        <v>-0.96495691489880142</v>
      </c>
      <c r="S144" s="2">
        <f>'[2]Discounts per kWh'!Y147</f>
        <v>-0.66538240920711222</v>
      </c>
      <c r="T144" s="2">
        <f>'[2]Discounts per kWh'!Z147</f>
        <v>-0.49995749213575608</v>
      </c>
      <c r="U144" s="2">
        <f>'[2]Discounts per kWh'!AA147</f>
        <v>-1.1939461316142814</v>
      </c>
      <c r="V144" s="2">
        <f>'[2]Discounts per kWh'!AB147</f>
        <v>-0.78695396380942695</v>
      </c>
      <c r="W144" s="2">
        <f>'[2]Discounts per kWh'!AC147</f>
        <v>-0.74116547039098923</v>
      </c>
      <c r="X144" s="2">
        <f>'[2]Discounts per kWh'!AD147</f>
        <v>-1.2082950434055113</v>
      </c>
      <c r="Y144" s="2">
        <f>'[2]Discounts per kWh'!AE147</f>
        <v>-1.0353139194155545</v>
      </c>
      <c r="Z144" s="2">
        <f>'[2]Discounts per kWh'!AF147</f>
        <v>-0.92935548899920251</v>
      </c>
      <c r="AA144" s="2">
        <f>'[2]Discounts per kWh'!AG147</f>
        <v>-0.88574344755245737</v>
      </c>
      <c r="AB144" s="2">
        <f>'[2]Discounts per kWh'!AH147</f>
        <v>-0.61240848268000259</v>
      </c>
      <c r="AC144" s="2">
        <f>'[2]Discounts per kWh'!AI147</f>
        <v>-0.57174728834632216</v>
      </c>
      <c r="AD144" s="2">
        <f>'[2]Discounts per kWh'!AJ147</f>
        <v>-0.6786868404270866</v>
      </c>
      <c r="AE144" s="2">
        <f>'[2]Discounts per kWh'!AK147</f>
        <v>-0.80946170682847896</v>
      </c>
      <c r="AF144" s="7">
        <f t="shared" si="48"/>
        <v>-5.4349181270010094E-2</v>
      </c>
      <c r="AG144" s="7">
        <f t="shared" si="49"/>
        <v>2.747365193480944E-2</v>
      </c>
      <c r="AH144" s="7">
        <f t="shared" si="50"/>
        <v>-1.1525028698442685E-2</v>
      </c>
      <c r="AI144" s="7">
        <f t="shared" si="51"/>
        <v>2.0446065716805073E-2</v>
      </c>
      <c r="AJ144" s="7">
        <f t="shared" si="52"/>
        <v>-2.879855295798206E-2</v>
      </c>
      <c r="AK144" s="7">
        <f t="shared" si="53"/>
        <v>7.3269628844125911E-3</v>
      </c>
      <c r="AL144" s="7">
        <f t="shared" si="54"/>
        <v>-3.8613643154952859E-2</v>
      </c>
      <c r="AM144" s="7">
        <f t="shared" si="55"/>
        <v>-7.1503719602761029E-2</v>
      </c>
      <c r="AN144" s="7">
        <f t="shared" si="56"/>
        <v>-5.6735882588183517E-2</v>
      </c>
      <c r="AO144" s="7">
        <f t="shared" si="57"/>
        <v>-7.8461052127032138E-2</v>
      </c>
      <c r="AP144" s="7">
        <f t="shared" si="58"/>
        <v>7.9878889371778339E-3</v>
      </c>
      <c r="AQ144" s="7">
        <f t="shared" si="59"/>
        <v>9.9290655301084163E-3</v>
      </c>
      <c r="AR144" s="7">
        <f t="shared" si="60"/>
        <v>5.3494314545246002E-3</v>
      </c>
      <c r="AS144" s="7">
        <f t="shared" si="61"/>
        <v>-3.6430401677794988E-3</v>
      </c>
      <c r="AT144" s="68">
        <f t="shared" si="63"/>
        <v>5.9684515365828757E-2</v>
      </c>
      <c r="AU144" s="68">
        <f t="shared" si="64"/>
        <v>-3.9652755421564906E-2</v>
      </c>
      <c r="AV144" s="68">
        <f t="shared" si="65"/>
        <v>2.3595951459360432E-2</v>
      </c>
      <c r="AW144" s="68">
        <f t="shared" si="66"/>
        <v>-1.6836460051159855E-2</v>
      </c>
      <c r="AX144" s="68">
        <f t="shared" si="67"/>
        <v>3.7985025953504579E-2</v>
      </c>
      <c r="AY144" s="68">
        <f t="shared" si="68"/>
        <v>-9.7889605274295317E-3</v>
      </c>
      <c r="AZ144" s="68">
        <f t="shared" si="69"/>
        <v>3.3012103250236687E-2</v>
      </c>
      <c r="BA144" s="68">
        <f t="shared" si="70"/>
        <v>7.4188589845438052E-2</v>
      </c>
      <c r="BB144" s="68">
        <f t="shared" si="71"/>
        <v>6.5017886569763747E-2</v>
      </c>
      <c r="BC144" s="68">
        <f t="shared" si="72"/>
        <v>9.7191580754940637E-2</v>
      </c>
      <c r="BD144" s="68">
        <f t="shared" si="73"/>
        <v>-1.2875460435650021E-2</v>
      </c>
      <c r="BE144" s="68">
        <f t="shared" si="74"/>
        <v>-1.7069742415930688E-2</v>
      </c>
      <c r="BF144" s="68">
        <f t="shared" si="75"/>
        <v>-7.8203915120022283E-3</v>
      </c>
      <c r="BG144" s="68">
        <f t="shared" si="76"/>
        <v>4.5209180656936169E-3</v>
      </c>
    </row>
    <row r="145" spans="1:59" x14ac:dyDescent="0.25">
      <c r="A145" s="1" t="str">
        <f>'[2]Discounts %'!$E148</f>
        <v>132kV/EHV</v>
      </c>
      <c r="B145" s="1" t="str">
        <f>'[2]Discounts per kWh'!$F148</f>
        <v>LV Generation Non-Intermittent</v>
      </c>
      <c r="C145" s="1" t="str">
        <f t="shared" si="62"/>
        <v>132kV/EHVLV Generation Non-Intermittent</v>
      </c>
      <c r="D145" s="7">
        <f>'[1]Discounts per kWh'!X148</f>
        <v>-0.88958133773287817</v>
      </c>
      <c r="E145" s="7">
        <f>'[1]Discounts per kWh'!Y148</f>
        <v>-0.70587560530084559</v>
      </c>
      <c r="F145" s="7">
        <f>'[1]Discounts per kWh'!Z148</f>
        <v>-0.48725427286165685</v>
      </c>
      <c r="G145" s="7">
        <f>'[1]Discounts per kWh'!AA148</f>
        <v>-1.2815695054332588</v>
      </c>
      <c r="H145" s="7">
        <f>'[1]Discounts per kWh'!AB148</f>
        <v>-0.8118128311110161</v>
      </c>
      <c r="I145" s="7">
        <f>'[1]Discounts per kWh'!AC148</f>
        <v>-0.75820832842080199</v>
      </c>
      <c r="J145" s="7">
        <f>'[1]Discounts per kWh'!AD148</f>
        <v>-1.2269768165409074</v>
      </c>
      <c r="K145" s="7">
        <f>'[1]Discounts per kWh'!AE148</f>
        <v>-0.96381019981279348</v>
      </c>
      <c r="L145" s="7">
        <f>'[1]Discounts per kWh'!AF148</f>
        <v>-0.84232978055374652</v>
      </c>
      <c r="M145" s="7">
        <f>'[1]Discounts per kWh'!AG148</f>
        <v>-0.80728239542542524</v>
      </c>
      <c r="N145" s="7">
        <f>'[1]Discounts per kWh'!AH148</f>
        <v>-0.66581489935219629</v>
      </c>
      <c r="O145" s="7">
        <f>'[1]Discounts per kWh'!AI148</f>
        <v>-0.61143835389785595</v>
      </c>
      <c r="P145" s="7">
        <f>'[1]Discounts per kWh'!AJ148</f>
        <v>-0.70893988484795634</v>
      </c>
      <c r="Q145" s="7">
        <f>'[1]Discounts per kWh'!AK148</f>
        <v>-0.75303106262261621</v>
      </c>
      <c r="R145" s="2">
        <f>'[2]Discounts per kWh'!X148</f>
        <v>-0.91680240653927858</v>
      </c>
      <c r="S145" s="2">
        <f>'[2]Discounts per kWh'!Y148</f>
        <v>-0.67897113989029945</v>
      </c>
      <c r="T145" s="2">
        <f>'[2]Discounts per kWh'!Z148</f>
        <v>-0.50528854444602522</v>
      </c>
      <c r="U145" s="2">
        <f>'[2]Discounts per kWh'!AA148</f>
        <v>-1.2333964323446225</v>
      </c>
      <c r="V145" s="2">
        <f>'[2]Discounts per kWh'!AB148</f>
        <v>-0.87344522783507628</v>
      </c>
      <c r="W145" s="2">
        <f>'[2]Discounts per kWh'!AC148</f>
        <v>-0.85633975815130858</v>
      </c>
      <c r="X145" s="2">
        <f>'[2]Discounts per kWh'!AD148</f>
        <v>-1.2420261709296985</v>
      </c>
      <c r="Y145" s="2">
        <f>'[2]Discounts per kWh'!AE148</f>
        <v>-1.0353139194155541</v>
      </c>
      <c r="Z145" s="2">
        <f>'[2]Discounts per kWh'!AF148</f>
        <v>-0.96896978765865827</v>
      </c>
      <c r="AA145" s="2">
        <f>'[2]Discounts per kWh'!AG148</f>
        <v>-0.88574344755245749</v>
      </c>
      <c r="AB145" s="2">
        <f>'[2]Discounts per kWh'!AH148</f>
        <v>-0.65388047881184297</v>
      </c>
      <c r="AC145" s="2">
        <f>'[2]Discounts per kWh'!AI148</f>
        <v>-0.59906470764525521</v>
      </c>
      <c r="AD145" s="2">
        <f>'[2]Discounts per kWh'!AJ148</f>
        <v>-0.68638861681420915</v>
      </c>
      <c r="AE145" s="2">
        <f>'[2]Discounts per kWh'!AK148</f>
        <v>-0.7637004492911833</v>
      </c>
      <c r="AF145" s="7">
        <f t="shared" si="48"/>
        <v>-2.7221068806400406E-2</v>
      </c>
      <c r="AG145" s="7">
        <f t="shared" si="49"/>
        <v>2.6904465410546141E-2</v>
      </c>
      <c r="AH145" s="7">
        <f t="shared" si="50"/>
        <v>-1.8034271584368378E-2</v>
      </c>
      <c r="AI145" s="7">
        <f t="shared" si="51"/>
        <v>4.8173073088636276E-2</v>
      </c>
      <c r="AJ145" s="7">
        <f t="shared" si="52"/>
        <v>-6.1632396724060179E-2</v>
      </c>
      <c r="AK145" s="7">
        <f t="shared" si="53"/>
        <v>-9.8131429730506592E-2</v>
      </c>
      <c r="AL145" s="7">
        <f t="shared" si="54"/>
        <v>-1.504935438879107E-2</v>
      </c>
      <c r="AM145" s="7">
        <f t="shared" si="55"/>
        <v>-7.1503719602760585E-2</v>
      </c>
      <c r="AN145" s="7">
        <f t="shared" si="56"/>
        <v>-0.12664000710491174</v>
      </c>
      <c r="AO145" s="7">
        <f t="shared" si="57"/>
        <v>-7.8461052127032249E-2</v>
      </c>
      <c r="AP145" s="7">
        <f t="shared" si="58"/>
        <v>1.1934420540353319E-2</v>
      </c>
      <c r="AQ145" s="7">
        <f t="shared" si="59"/>
        <v>1.2373646252600734E-2</v>
      </c>
      <c r="AR145" s="7">
        <f t="shared" si="60"/>
        <v>2.2551268033747185E-2</v>
      </c>
      <c r="AS145" s="7">
        <f t="shared" si="61"/>
        <v>-1.0669386668567094E-2</v>
      </c>
      <c r="AT145" s="68">
        <f t="shared" si="63"/>
        <v>3.0599864960942219E-2</v>
      </c>
      <c r="AU145" s="68">
        <f t="shared" si="64"/>
        <v>-3.8115023679107601E-2</v>
      </c>
      <c r="AV145" s="68">
        <f t="shared" si="65"/>
        <v>3.7012033734363452E-2</v>
      </c>
      <c r="AW145" s="68">
        <f t="shared" si="66"/>
        <v>-3.7589122466167343E-2</v>
      </c>
      <c r="AX145" s="68">
        <f t="shared" si="67"/>
        <v>7.5919466115991818E-2</v>
      </c>
      <c r="AY145" s="68">
        <f t="shared" si="68"/>
        <v>0.12942541785962039</v>
      </c>
      <c r="AZ145" s="68">
        <f t="shared" si="69"/>
        <v>1.226539424862012E-2</v>
      </c>
      <c r="BA145" s="68">
        <f t="shared" si="70"/>
        <v>7.4188589845437594E-2</v>
      </c>
      <c r="BB145" s="68">
        <f t="shared" si="71"/>
        <v>0.15034492431415492</v>
      </c>
      <c r="BC145" s="68">
        <f t="shared" si="72"/>
        <v>9.7191580754940776E-2</v>
      </c>
      <c r="BD145" s="68">
        <f t="shared" si="73"/>
        <v>-1.7924532106393078E-2</v>
      </c>
      <c r="BE145" s="68">
        <f t="shared" si="74"/>
        <v>-2.0236948130126324E-2</v>
      </c>
      <c r="BF145" s="68">
        <f t="shared" si="75"/>
        <v>-3.1809845257307914E-2</v>
      </c>
      <c r="BG145" s="68">
        <f t="shared" si="76"/>
        <v>1.4168587722541386E-2</v>
      </c>
    </row>
    <row r="146" spans="1:59" x14ac:dyDescent="0.25">
      <c r="A146" s="1" t="str">
        <f>'[2]Discounts %'!$E149</f>
        <v>132kV/EHV</v>
      </c>
      <c r="B146" s="1" t="str">
        <f>'[2]Discounts per kWh'!$F149</f>
        <v>LV Sub Generation Intermittent</v>
      </c>
      <c r="C146" s="1" t="str">
        <f t="shared" si="62"/>
        <v>132kV/EHVLV Sub Generation Intermittent</v>
      </c>
      <c r="D146" s="7">
        <f>'[1]Discounts per kWh'!X149</f>
        <v>-0.7320247191672884</v>
      </c>
      <c r="E146" s="7">
        <f>'[1]Discounts per kWh'!Y149</f>
        <v>-0.58941154347821856</v>
      </c>
      <c r="F146" s="7">
        <f>'[1]Discounts per kWh'!Z149</f>
        <v>-0.43410131999916801</v>
      </c>
      <c r="G146" s="7">
        <f>'[1]Discounts per kWh'!AA149</f>
        <v>-1.0594927001346077</v>
      </c>
      <c r="H146" s="7">
        <f>'[1]Discounts per kWh'!AB149</f>
        <v>-0.66266263433828221</v>
      </c>
      <c r="I146" s="7">
        <f>'[1]Discounts per kWh'!AC149</f>
        <v>-0.62405502362666498</v>
      </c>
      <c r="J146" s="7">
        <f>'[1]Discounts per kWh'!AD149</f>
        <v>-1.0714997249269103</v>
      </c>
      <c r="K146" s="7">
        <f>'[1]Discounts per kWh'!AE149</f>
        <v>-0.82249490974132311</v>
      </c>
      <c r="L146" s="7">
        <f>'[1]Discounts per kWh'!AF149</f>
        <v>-0.79235311143648623</v>
      </c>
      <c r="M146" s="7">
        <f>'[1]Discounts per kWh'!AG149</f>
        <v>-0.4132594195110979</v>
      </c>
      <c r="N146" s="7">
        <f>'[1]Discounts per kWh'!AH149</f>
        <v>-0.5378208789510257</v>
      </c>
      <c r="O146" s="7">
        <f>'[1]Discounts per kWh'!AI149</f>
        <v>-0.4935204242275586</v>
      </c>
      <c r="P146" s="7">
        <f>'[1]Discounts per kWh'!AJ149</f>
        <v>-0.6132255609342887</v>
      </c>
      <c r="Q146" s="7">
        <f>'[1]Discounts per kWh'!AK149</f>
        <v>-0.7569999999999999</v>
      </c>
      <c r="R146" s="2">
        <f>'[2]Discounts per kWh'!X149</f>
        <v>-0.77515553337867771</v>
      </c>
      <c r="S146" s="2">
        <f>'[2]Discounts per kWh'!Y149</f>
        <v>-0.59022583286737995</v>
      </c>
      <c r="T146" s="2">
        <f>'[2]Discounts per kWh'!Z149</f>
        <v>-0.45179759280631221</v>
      </c>
      <c r="U146" s="2">
        <f>'[2]Discounts per kWh'!AA149</f>
        <v>-1.0780000000000001</v>
      </c>
      <c r="V146" s="2">
        <f>'[2]Discounts per kWh'!AB149</f>
        <v>-0.69495834820852909</v>
      </c>
      <c r="W146" s="2">
        <f>'[2]Discounts per kWh'!AC149</f>
        <v>-0.62109308668859231</v>
      </c>
      <c r="X146" s="2">
        <f>'[2]Discounts per kWh'!AD149</f>
        <v>-1.0958851665378959</v>
      </c>
      <c r="Y146" s="2">
        <f>'[2]Discounts per kWh'!AE149</f>
        <v>-0.88351464725008277</v>
      </c>
      <c r="Z146" s="2">
        <f>'[2]Discounts per kWh'!AF149</f>
        <v>-0.84032075328756528</v>
      </c>
      <c r="AA146" s="2">
        <f>'[2]Discounts per kWh'!AG149</f>
        <v>-0.63611287365221925</v>
      </c>
      <c r="AB146" s="2">
        <f>'[2]Discounts per kWh'!AH149</f>
        <v>-0.53840190885454042</v>
      </c>
      <c r="AC146" s="2">
        <f>'[2]Discounts per kWh'!AI149</f>
        <v>-0.48957065817621875</v>
      </c>
      <c r="AD146" s="2">
        <f>'[2]Discounts per kWh'!AJ149</f>
        <v>-0.60927385670359202</v>
      </c>
      <c r="AE146" s="2">
        <f>'[2]Discounts per kWh'!AK149</f>
        <v>-0.75717785648827995</v>
      </c>
      <c r="AF146" s="7">
        <f t="shared" si="48"/>
        <v>-4.3130814211389312E-2</v>
      </c>
      <c r="AG146" s="7">
        <f t="shared" si="49"/>
        <v>-8.1428938916139337E-4</v>
      </c>
      <c r="AH146" s="7">
        <f t="shared" si="50"/>
        <v>-1.7696272807144198E-2</v>
      </c>
      <c r="AI146" s="7">
        <f t="shared" si="51"/>
        <v>-1.8507299865392346E-2</v>
      </c>
      <c r="AJ146" s="7">
        <f t="shared" si="52"/>
        <v>-3.2295713870246878E-2</v>
      </c>
      <c r="AK146" s="7">
        <f t="shared" si="53"/>
        <v>2.9619369380726734E-3</v>
      </c>
      <c r="AL146" s="7">
        <f t="shared" si="54"/>
        <v>-2.4385441610985659E-2</v>
      </c>
      <c r="AM146" s="7">
        <f t="shared" si="55"/>
        <v>-6.1019737508759664E-2</v>
      </c>
      <c r="AN146" s="7">
        <f t="shared" si="56"/>
        <v>-4.7967641851079046E-2</v>
      </c>
      <c r="AO146" s="7">
        <f t="shared" si="57"/>
        <v>-0.22285345414112134</v>
      </c>
      <c r="AP146" s="7">
        <f t="shared" si="58"/>
        <v>-5.8102990351471817E-4</v>
      </c>
      <c r="AQ146" s="7">
        <f t="shared" si="59"/>
        <v>3.9497660513398425E-3</v>
      </c>
      <c r="AR146" s="7">
        <f t="shared" si="60"/>
        <v>3.9517042306966843E-3</v>
      </c>
      <c r="AS146" s="7">
        <f t="shared" si="61"/>
        <v>-1.7785648828005929E-4</v>
      </c>
      <c r="AT146" s="68">
        <f t="shared" si="63"/>
        <v>5.8919887651406891E-2</v>
      </c>
      <c r="AU146" s="68">
        <f t="shared" si="64"/>
        <v>1.3815294223050538E-3</v>
      </c>
      <c r="AV146" s="68">
        <f t="shared" si="65"/>
        <v>4.0765305222241928E-2</v>
      </c>
      <c r="AW146" s="68">
        <f t="shared" si="66"/>
        <v>1.7468076809817573E-2</v>
      </c>
      <c r="AX146" s="68">
        <f t="shared" si="67"/>
        <v>4.8736283286134795E-2</v>
      </c>
      <c r="AY146" s="68">
        <f t="shared" si="68"/>
        <v>-4.7462752897325031E-3</v>
      </c>
      <c r="AZ146" s="68">
        <f t="shared" si="69"/>
        <v>2.275823413081049E-2</v>
      </c>
      <c r="BA146" s="68">
        <f t="shared" si="70"/>
        <v>7.4188589845438122E-2</v>
      </c>
      <c r="BB146" s="68">
        <f t="shared" si="71"/>
        <v>6.0538213529718755E-2</v>
      </c>
      <c r="BC146" s="68">
        <f t="shared" si="72"/>
        <v>0.53925801474716706</v>
      </c>
      <c r="BD146" s="68">
        <f t="shared" si="73"/>
        <v>1.0803409206573908E-3</v>
      </c>
      <c r="BE146" s="68">
        <f t="shared" si="74"/>
        <v>-8.0032473985689294E-3</v>
      </c>
      <c r="BF146" s="68">
        <f t="shared" si="75"/>
        <v>-6.4441283639188295E-3</v>
      </c>
      <c r="BG146" s="68">
        <f t="shared" si="76"/>
        <v>2.3494912586533595E-4</v>
      </c>
    </row>
    <row r="147" spans="1:59" x14ac:dyDescent="0.25">
      <c r="A147" s="1" t="str">
        <f>'[2]Discounts %'!$E150</f>
        <v>132kV/EHV</v>
      </c>
      <c r="B147" s="1" t="str">
        <f>'[2]Discounts per kWh'!$F150</f>
        <v>LV Sub Generation Non-Intermittent</v>
      </c>
      <c r="C147" s="1" t="str">
        <f t="shared" si="62"/>
        <v>132kV/EHVLV Sub Generation Non-Intermittent</v>
      </c>
      <c r="D147" s="7">
        <f>'[1]Discounts per kWh'!X150</f>
        <v>-0.69640121813663736</v>
      </c>
      <c r="E147" s="7">
        <f>'[1]Discounts per kWh'!Y150</f>
        <v>-0.59651423565048634</v>
      </c>
      <c r="F147" s="7">
        <f>'[1]Discounts per kWh'!Z150</f>
        <v>-0.44145054938565476</v>
      </c>
      <c r="G147" s="7">
        <f>'[1]Discounts per kWh'!AA150</f>
        <v>-1.1167645195860516</v>
      </c>
      <c r="H147" s="7">
        <f>'[1]Discounts per kWh'!AB150</f>
        <v>-0.71128243118166878</v>
      </c>
      <c r="I147" s="7">
        <f>'[1]Discounts per kWh'!AC150</f>
        <v>-0.70879929946703257</v>
      </c>
      <c r="J147" s="7">
        <f>'[1]Discounts per kWh'!AD150</f>
        <v>-1.0700541228552241</v>
      </c>
      <c r="K147" s="7">
        <f>'[1]Discounts per kWh'!AE150</f>
        <v>-0.82249490974132311</v>
      </c>
      <c r="L147" s="7">
        <f>'[1]Discounts per kWh'!AF150</f>
        <v>-0.75050271245502365</v>
      </c>
      <c r="M147" s="7">
        <f>'[1]Discounts per kWh'!AG150</f>
        <v>-0.68101461219139392</v>
      </c>
      <c r="N147" s="7">
        <f>'[1]Discounts per kWh'!AH150</f>
        <v>-0.56707782998920364</v>
      </c>
      <c r="O147" s="7">
        <f>'[1]Discounts per kWh'!AI150</f>
        <v>-0.50615819443871479</v>
      </c>
      <c r="P147" s="7">
        <f>'[1]Discounts per kWh'!AJ150</f>
        <v>-0.63813463549838456</v>
      </c>
      <c r="Q147" s="7">
        <f>'[1]Discounts per kWh'!AK150</f>
        <v>-0.68916309126139585</v>
      </c>
      <c r="R147" s="2">
        <f>'[2]Discounts per kWh'!X150</f>
        <v>-0.80577533182188699</v>
      </c>
      <c r="S147" s="2">
        <f>'[2]Discounts per kWh'!Y150</f>
        <v>-0.59523499530054136</v>
      </c>
      <c r="T147" s="2">
        <f>'[2]Discounts per kWh'!Z150</f>
        <v>-0.44792490529766948</v>
      </c>
      <c r="U147" s="2">
        <f>'[2]Discounts per kWh'!AA150</f>
        <v>-1.0981683612420061</v>
      </c>
      <c r="V147" s="2">
        <f>'[2]Discounts per kWh'!AB150</f>
        <v>-0.77242260235117077</v>
      </c>
      <c r="W147" s="2">
        <f>'[2]Discounts per kWh'!AC150</f>
        <v>-0.67238316721912494</v>
      </c>
      <c r="X147" s="2">
        <f>'[2]Discounts per kWh'!AD150</f>
        <v>-1.0810208352958648</v>
      </c>
      <c r="Y147" s="2">
        <f>'[2]Discounts per kWh'!AE150</f>
        <v>-0.88351464725008277</v>
      </c>
      <c r="Z147" s="2">
        <f>'[2]Discounts per kWh'!AF150</f>
        <v>-0.8608887160189943</v>
      </c>
      <c r="AA147" s="2">
        <f>'[2]Discounts per kWh'!AG150</f>
        <v>-0.74720349886748838</v>
      </c>
      <c r="AB147" s="2">
        <f>'[2]Discounts per kWh'!AH150</f>
        <v>-0.51387042355208468</v>
      </c>
      <c r="AC147" s="2">
        <f>'[2]Discounts per kWh'!AI150</f>
        <v>-0.49805471672664303</v>
      </c>
      <c r="AD147" s="2">
        <f>'[2]Discounts per kWh'!AJ150</f>
        <v>-0.6306043327224794</v>
      </c>
      <c r="AE147" s="2">
        <f>'[2]Discounts per kWh'!AK150</f>
        <v>-0.68561271815999614</v>
      </c>
      <c r="AF147" s="7">
        <f t="shared" si="48"/>
        <v>-0.10937411368524963</v>
      </c>
      <c r="AG147" s="7">
        <f t="shared" si="49"/>
        <v>1.2792403499449767E-3</v>
      </c>
      <c r="AH147" s="7">
        <f t="shared" si="50"/>
        <v>-6.4743559120147287E-3</v>
      </c>
      <c r="AI147" s="7">
        <f t="shared" si="51"/>
        <v>1.8596158344045488E-2</v>
      </c>
      <c r="AJ147" s="7">
        <f t="shared" si="52"/>
        <v>-6.1140171169501989E-2</v>
      </c>
      <c r="AK147" s="7">
        <f t="shared" si="53"/>
        <v>3.6416132247907629E-2</v>
      </c>
      <c r="AL147" s="7">
        <f t="shared" si="54"/>
        <v>-1.0966712440640736E-2</v>
      </c>
      <c r="AM147" s="7">
        <f t="shared" si="55"/>
        <v>-6.1019737508759664E-2</v>
      </c>
      <c r="AN147" s="7">
        <f t="shared" si="56"/>
        <v>-0.11038600356397066</v>
      </c>
      <c r="AO147" s="7">
        <f t="shared" si="57"/>
        <v>-6.6188886676094461E-2</v>
      </c>
      <c r="AP147" s="7">
        <f t="shared" si="58"/>
        <v>5.3207406437118965E-2</v>
      </c>
      <c r="AQ147" s="7">
        <f t="shared" si="59"/>
        <v>8.1034777120717605E-3</v>
      </c>
      <c r="AR147" s="7">
        <f t="shared" si="60"/>
        <v>7.5303027759051622E-3</v>
      </c>
      <c r="AS147" s="7">
        <f t="shared" si="61"/>
        <v>3.5503731013997175E-3</v>
      </c>
      <c r="AT147" s="68">
        <f t="shared" si="63"/>
        <v>0.15705617801459659</v>
      </c>
      <c r="AU147" s="68">
        <f t="shared" si="64"/>
        <v>-2.1445261043099698E-3</v>
      </c>
      <c r="AV147" s="68">
        <f t="shared" si="65"/>
        <v>1.4666095491385785E-2</v>
      </c>
      <c r="AW147" s="68">
        <f t="shared" si="66"/>
        <v>-1.6651816938935776E-2</v>
      </c>
      <c r="AX147" s="68">
        <f t="shared" si="67"/>
        <v>8.5957656887333075E-2</v>
      </c>
      <c r="AY147" s="68">
        <f t="shared" si="68"/>
        <v>-5.1377212527283833E-2</v>
      </c>
      <c r="AZ147" s="68">
        <f t="shared" si="69"/>
        <v>1.0248745560064075E-2</v>
      </c>
      <c r="BA147" s="68">
        <f t="shared" si="70"/>
        <v>7.4188589845438122E-2</v>
      </c>
      <c r="BB147" s="68">
        <f t="shared" si="71"/>
        <v>0.1470827509775135</v>
      </c>
      <c r="BC147" s="68">
        <f t="shared" si="72"/>
        <v>9.7191580754940665E-2</v>
      </c>
      <c r="BD147" s="68">
        <f t="shared" si="73"/>
        <v>-9.3827343661331206E-2</v>
      </c>
      <c r="BE147" s="68">
        <f t="shared" si="74"/>
        <v>-1.6009772836055355E-2</v>
      </c>
      <c r="BF147" s="68">
        <f t="shared" si="75"/>
        <v>-1.1800492179873577E-2</v>
      </c>
      <c r="BG147" s="68">
        <f t="shared" si="76"/>
        <v>-5.1517168380293887E-3</v>
      </c>
    </row>
    <row r="148" spans="1:59" x14ac:dyDescent="0.25">
      <c r="A148" s="1" t="str">
        <f>'[2]Discounts %'!$E151</f>
        <v>132kV/EHV</v>
      </c>
      <c r="B148" s="1" t="str">
        <f>'[2]Discounts per kWh'!$F151</f>
        <v>HV Generation Intermittent</v>
      </c>
      <c r="C148" s="1" t="str">
        <f t="shared" si="62"/>
        <v>132kV/EHVHV Generation Intermittent</v>
      </c>
      <c r="D148" s="7">
        <f>'[1]Discounts per kWh'!X151</f>
        <v>-0.29924949564501735</v>
      </c>
      <c r="E148" s="7">
        <f>'[1]Discounts per kWh'!Y151</f>
        <v>-0.39041821686500766</v>
      </c>
      <c r="F148" s="7">
        <f>'[1]Discounts per kWh'!Z151</f>
        <v>-0.30570792110037759</v>
      </c>
      <c r="G148" s="7">
        <f>'[1]Discounts per kWh'!AA151</f>
        <v>-0.49099343115223304</v>
      </c>
      <c r="H148" s="7">
        <f>'[1]Discounts per kWh'!AB151</f>
        <v>-0.31714391506732648</v>
      </c>
      <c r="I148" s="7">
        <f>'[1]Discounts per kWh'!AC151</f>
        <v>-0.39524990326845216</v>
      </c>
      <c r="J148" s="7">
        <f>'[1]Discounts per kWh'!AD151</f>
        <v>-0.43365556138231376</v>
      </c>
      <c r="K148" s="7">
        <f>'[1]Discounts per kWh'!AE151</f>
        <v>-0.51420761817800309</v>
      </c>
      <c r="L148" s="7">
        <f>'[1]Discounts per kWh'!AF151</f>
        <v>-0.28055044380558386</v>
      </c>
      <c r="M148" s="7">
        <f>'[1]Discounts per kWh'!AG151</f>
        <v>-0.35859995582376542</v>
      </c>
      <c r="N148" s="7">
        <f>'[1]Discounts per kWh'!AH151</f>
        <v>-0.18243601885284602</v>
      </c>
      <c r="O148" s="7">
        <f>'[1]Discounts per kWh'!AI151</f>
        <v>-0.24315752090128398</v>
      </c>
      <c r="P148" s="7">
        <f>'[1]Discounts per kWh'!AJ151</f>
        <v>-0.36806972506963981</v>
      </c>
      <c r="Q148" s="7">
        <f>'[1]Discounts per kWh'!AK151</f>
        <v>-0.26989517526850559</v>
      </c>
      <c r="R148" s="2">
        <f>'[2]Discounts per kWh'!X151</f>
        <v>-0.32576352944122616</v>
      </c>
      <c r="S148" s="2">
        <f>'[2]Discounts per kWh'!Y151</f>
        <v>-0.37298829139776213</v>
      </c>
      <c r="T148" s="2">
        <f>'[2]Discounts per kWh'!Z151</f>
        <v>-0.30140179438738451</v>
      </c>
      <c r="U148" s="2">
        <f>'[2]Discounts per kWh'!AA151</f>
        <v>-0.46752598922835598</v>
      </c>
      <c r="V148" s="2">
        <f>'[2]Discounts per kWh'!AB151</f>
        <v>-0.31413105131232616</v>
      </c>
      <c r="W148" s="2">
        <f>'[2]Discounts per kWh'!AC151</f>
        <v>-0.38585648076215101</v>
      </c>
      <c r="X148" s="2">
        <f>'[2]Discounts per kWh'!AD151</f>
        <v>-0.50158983301990645</v>
      </c>
      <c r="Y148" s="2">
        <f>'[2]Discounts per kWh'!AE151</f>
        <v>-0.55235595625841061</v>
      </c>
      <c r="Z148" s="2">
        <f>'[2]Discounts per kWh'!AF151</f>
        <v>-0.30630512179440939</v>
      </c>
      <c r="AA148" s="2">
        <f>'[2]Discounts per kWh'!AG151</f>
        <v>-0.39345285238892913</v>
      </c>
      <c r="AB148" s="2">
        <f>'[2]Discounts per kWh'!AH151</f>
        <v>-0.19284343898663048</v>
      </c>
      <c r="AC148" s="2">
        <f>'[2]Discounts per kWh'!AI151</f>
        <v>-0.24783836709180984</v>
      </c>
      <c r="AD148" s="2">
        <f>'[2]Discounts per kWh'!AJ151</f>
        <v>-0.37455618914613659</v>
      </c>
      <c r="AE148" s="2">
        <f>'[2]Discounts per kWh'!AK151</f>
        <v>-0.27959570353968027</v>
      </c>
      <c r="AF148" s="7">
        <f t="shared" si="48"/>
        <v>-2.6514033796208814E-2</v>
      </c>
      <c r="AG148" s="7">
        <f t="shared" si="49"/>
        <v>1.7429925467245533E-2</v>
      </c>
      <c r="AH148" s="7">
        <f t="shared" si="50"/>
        <v>4.3061267129930747E-3</v>
      </c>
      <c r="AI148" s="7">
        <f t="shared" si="51"/>
        <v>2.3467441923877064E-2</v>
      </c>
      <c r="AJ148" s="7">
        <f t="shared" si="52"/>
        <v>3.0128637550003168E-3</v>
      </c>
      <c r="AK148" s="7">
        <f t="shared" si="53"/>
        <v>9.3934225063011523E-3</v>
      </c>
      <c r="AL148" s="7">
        <f t="shared" si="54"/>
        <v>-6.7934271637592691E-2</v>
      </c>
      <c r="AM148" s="7">
        <f t="shared" si="55"/>
        <v>-3.8148338080407518E-2</v>
      </c>
      <c r="AN148" s="7">
        <f t="shared" si="56"/>
        <v>-2.5754677988825525E-2</v>
      </c>
      <c r="AO148" s="7">
        <f t="shared" si="57"/>
        <v>-3.4852896565163716E-2</v>
      </c>
      <c r="AP148" s="7">
        <f t="shared" si="58"/>
        <v>-1.0407420133784456E-2</v>
      </c>
      <c r="AQ148" s="7">
        <f t="shared" si="59"/>
        <v>-4.6808461905258614E-3</v>
      </c>
      <c r="AR148" s="7">
        <f t="shared" si="60"/>
        <v>-6.4864640764967785E-3</v>
      </c>
      <c r="AS148" s="7">
        <f t="shared" si="61"/>
        <v>-9.7005282711746799E-3</v>
      </c>
      <c r="AT148" s="68">
        <f t="shared" si="63"/>
        <v>8.8601766024898845E-2</v>
      </c>
      <c r="AU148" s="68">
        <f t="shared" si="64"/>
        <v>-4.4644242287680352E-2</v>
      </c>
      <c r="AV148" s="68">
        <f t="shared" si="65"/>
        <v>-1.4085754459660142E-2</v>
      </c>
      <c r="AW148" s="68">
        <f t="shared" si="66"/>
        <v>-4.7795836837990116E-2</v>
      </c>
      <c r="AX148" s="68">
        <f t="shared" si="67"/>
        <v>-9.4999891590564368E-3</v>
      </c>
      <c r="AY148" s="68">
        <f t="shared" si="68"/>
        <v>-2.3765780658322331E-2</v>
      </c>
      <c r="AZ148" s="68">
        <f t="shared" si="69"/>
        <v>0.15665490699818643</v>
      </c>
      <c r="BA148" s="68">
        <f t="shared" si="70"/>
        <v>7.4188589845438108E-2</v>
      </c>
      <c r="BB148" s="68">
        <f t="shared" si="71"/>
        <v>9.1800524852040613E-2</v>
      </c>
      <c r="BC148" s="68">
        <f t="shared" si="72"/>
        <v>9.7191580754940846E-2</v>
      </c>
      <c r="BD148" s="68">
        <f t="shared" si="73"/>
        <v>5.7046959253036232E-2</v>
      </c>
      <c r="BE148" s="68">
        <f t="shared" si="74"/>
        <v>1.9250262846799506E-2</v>
      </c>
      <c r="BF148" s="68">
        <f t="shared" si="75"/>
        <v>1.7622922057144257E-2</v>
      </c>
      <c r="BG148" s="68">
        <f t="shared" si="76"/>
        <v>3.59418365353293E-2</v>
      </c>
    </row>
    <row r="149" spans="1:59" x14ac:dyDescent="0.25">
      <c r="A149" s="1" t="str">
        <f>'[2]Discounts %'!$E152</f>
        <v>132kV/EHV</v>
      </c>
      <c r="B149" s="1" t="str">
        <f>'[2]Discounts per kWh'!$F152</f>
        <v>HV Generation Non-Intermittent</v>
      </c>
      <c r="C149" s="1" t="str">
        <f t="shared" si="62"/>
        <v>132kV/EHVHV Generation Non-Intermittent</v>
      </c>
      <c r="D149" s="7">
        <f>'[1]Discounts per kWh'!X152</f>
        <v>-0.2992494956450174</v>
      </c>
      <c r="E149" s="7">
        <f>'[1]Discounts per kWh'!Y152</f>
        <v>-0.39041821686500761</v>
      </c>
      <c r="F149" s="7">
        <f>'[1]Discounts per kWh'!Z152</f>
        <v>-0.36244853247321451</v>
      </c>
      <c r="G149" s="7">
        <f>'[1]Discounts per kWh'!AA152</f>
        <v>-0.54056387241979031</v>
      </c>
      <c r="H149" s="7">
        <f>'[1]Discounts per kWh'!AB152</f>
        <v>-0.31714391506732648</v>
      </c>
      <c r="I149" s="7">
        <f>'[1]Discounts per kWh'!AC152</f>
        <v>-0.40596410846816694</v>
      </c>
      <c r="J149" s="7">
        <f>'[1]Discounts per kWh'!AD152</f>
        <v>-0.43365556138231381</v>
      </c>
      <c r="K149" s="7">
        <f>'[1]Discounts per kWh'!AE152</f>
        <v>-0.51420761817800309</v>
      </c>
      <c r="L149" s="7">
        <f>'[1]Discounts per kWh'!AF152</f>
        <v>-0.28055044380558386</v>
      </c>
      <c r="M149" s="7">
        <f>'[1]Discounts per kWh'!AG152</f>
        <v>-0.35859995582376547</v>
      </c>
      <c r="N149" s="7">
        <f>'[1]Discounts per kWh'!AH152</f>
        <v>-0.18243601885284602</v>
      </c>
      <c r="O149" s="7">
        <f>'[1]Discounts per kWh'!AI152</f>
        <v>-0.247054529013328</v>
      </c>
      <c r="P149" s="7">
        <f>'[1]Discounts per kWh'!AJ152</f>
        <v>-0.3680697250696397</v>
      </c>
      <c r="Q149" s="7">
        <f>'[1]Discounts per kWh'!AK152</f>
        <v>-0.26989517526850554</v>
      </c>
      <c r="R149" s="2">
        <f>'[2]Discounts per kWh'!X152</f>
        <v>-0.32576352944122627</v>
      </c>
      <c r="S149" s="2">
        <f>'[2]Discounts per kWh'!Y152</f>
        <v>-0.41522532294870979</v>
      </c>
      <c r="T149" s="2">
        <f>'[2]Discounts per kWh'!Z152</f>
        <v>-0.37708970932832853</v>
      </c>
      <c r="U149" s="2">
        <f>'[2]Discounts per kWh'!AA152</f>
        <v>-0.61317055481964811</v>
      </c>
      <c r="V149" s="2">
        <f>'[2]Discounts per kWh'!AB152</f>
        <v>-0.31413105131232621</v>
      </c>
      <c r="W149" s="2">
        <f>'[2]Discounts per kWh'!AC152</f>
        <v>-0.40088683721827273</v>
      </c>
      <c r="X149" s="2">
        <f>'[2]Discounts per kWh'!AD152</f>
        <v>-0.50158983301990656</v>
      </c>
      <c r="Y149" s="2">
        <f>'[2]Discounts per kWh'!AE152</f>
        <v>-0.5523559562584105</v>
      </c>
      <c r="Z149" s="2">
        <f>'[2]Discounts per kWh'!AF152</f>
        <v>-0.30630512179440939</v>
      </c>
      <c r="AA149" s="2">
        <f>'[2]Discounts per kWh'!AG152</f>
        <v>-0.39345285238892913</v>
      </c>
      <c r="AB149" s="2">
        <f>'[2]Discounts per kWh'!AH152</f>
        <v>-0.19284343898663048</v>
      </c>
      <c r="AC149" s="2">
        <f>'[2]Discounts per kWh'!AI152</f>
        <v>-0.25499713452386058</v>
      </c>
      <c r="AD149" s="2">
        <f>'[2]Discounts per kWh'!AJ152</f>
        <v>-0.37455618914613653</v>
      </c>
      <c r="AE149" s="2">
        <f>'[2]Discounts per kWh'!AK152</f>
        <v>-0.27959570353968022</v>
      </c>
      <c r="AF149" s="7">
        <f t="shared" si="48"/>
        <v>-2.6514033796208869E-2</v>
      </c>
      <c r="AG149" s="7">
        <f t="shared" si="49"/>
        <v>-2.480710608370218E-2</v>
      </c>
      <c r="AH149" s="7">
        <f t="shared" si="50"/>
        <v>-1.4641176855114013E-2</v>
      </c>
      <c r="AI149" s="7">
        <f t="shared" si="51"/>
        <v>-7.2606682399857791E-2</v>
      </c>
      <c r="AJ149" s="7">
        <f t="shared" si="52"/>
        <v>3.0128637550002613E-3</v>
      </c>
      <c r="AK149" s="7">
        <f t="shared" si="53"/>
        <v>5.0772712498942107E-3</v>
      </c>
      <c r="AL149" s="7">
        <f t="shared" si="54"/>
        <v>-6.7934271637592747E-2</v>
      </c>
      <c r="AM149" s="7">
        <f t="shared" si="55"/>
        <v>-3.8148338080407407E-2</v>
      </c>
      <c r="AN149" s="7">
        <f t="shared" si="56"/>
        <v>-2.5754677988825525E-2</v>
      </c>
      <c r="AO149" s="7">
        <f t="shared" si="57"/>
        <v>-3.485289656516366E-2</v>
      </c>
      <c r="AP149" s="7">
        <f t="shared" si="58"/>
        <v>-1.0407420133784456E-2</v>
      </c>
      <c r="AQ149" s="7">
        <f t="shared" si="59"/>
        <v>-7.9426055105325799E-3</v>
      </c>
      <c r="AR149" s="7">
        <f t="shared" si="60"/>
        <v>-6.486464076496834E-3</v>
      </c>
      <c r="AS149" s="7">
        <f t="shared" si="61"/>
        <v>-9.7005282711746799E-3</v>
      </c>
      <c r="AT149" s="68">
        <f t="shared" si="63"/>
        <v>8.8601766024899012E-2</v>
      </c>
      <c r="AU149" s="68">
        <f t="shared" si="64"/>
        <v>6.35398273238863E-2</v>
      </c>
      <c r="AV149" s="68">
        <f t="shared" si="65"/>
        <v>4.0395188677432477E-2</v>
      </c>
      <c r="AW149" s="68">
        <f t="shared" si="66"/>
        <v>0.13431656480267515</v>
      </c>
      <c r="AX149" s="68">
        <f t="shared" si="67"/>
        <v>-9.4999891590562616E-3</v>
      </c>
      <c r="AY149" s="68">
        <f t="shared" si="68"/>
        <v>-1.250669983869359E-2</v>
      </c>
      <c r="AZ149" s="68">
        <f t="shared" si="69"/>
        <v>0.15665490699818654</v>
      </c>
      <c r="BA149" s="68">
        <f t="shared" si="70"/>
        <v>7.4188589845437899E-2</v>
      </c>
      <c r="BB149" s="68">
        <f t="shared" si="71"/>
        <v>9.1800524852040613E-2</v>
      </c>
      <c r="BC149" s="68">
        <f t="shared" si="72"/>
        <v>9.7191580754940679E-2</v>
      </c>
      <c r="BD149" s="68">
        <f t="shared" si="73"/>
        <v>5.7046959253036232E-2</v>
      </c>
      <c r="BE149" s="68">
        <f t="shared" si="74"/>
        <v>3.214920018772089E-2</v>
      </c>
      <c r="BF149" s="68">
        <f t="shared" si="75"/>
        <v>1.7622922057144413E-2</v>
      </c>
      <c r="BG149" s="68">
        <f t="shared" si="76"/>
        <v>3.5941836535329307E-2</v>
      </c>
    </row>
    <row r="150" spans="1:59" x14ac:dyDescent="0.25">
      <c r="A150" s="1" t="str">
        <f>'[2]Discounts %'!$E153</f>
        <v>EHV</v>
      </c>
      <c r="B150" s="1" t="str">
        <f>'[2]Discounts per kWh'!$F153</f>
        <v>Domestic Unrestricted</v>
      </c>
      <c r="C150" s="1" t="str">
        <f t="shared" si="62"/>
        <v>EHVDomestic Unrestricted</v>
      </c>
      <c r="D150" s="7">
        <f>'[1]Discounts per kWh'!X153</f>
        <v>1.706079720123191</v>
      </c>
      <c r="E150" s="7">
        <f>'[1]Discounts per kWh'!Y153</f>
        <v>2.1069962338574477</v>
      </c>
      <c r="F150" s="7">
        <f>'[1]Discounts per kWh'!Z153</f>
        <v>1.9132560888977299</v>
      </c>
      <c r="G150" s="7">
        <f>'[1]Discounts per kWh'!AA153</f>
        <v>2.8527850369772318</v>
      </c>
      <c r="H150" s="7">
        <f>'[1]Discounts per kWh'!AB153</f>
        <v>1.6683605670038233</v>
      </c>
      <c r="I150" s="7">
        <f>'[1]Discounts per kWh'!AC153</f>
        <v>2.4678031400394018</v>
      </c>
      <c r="J150" s="7">
        <f>'[1]Discounts per kWh'!AD153</f>
        <v>2.3136458051805575</v>
      </c>
      <c r="K150" s="7">
        <f>'[1]Discounts per kWh'!AE153</f>
        <v>1.2207237828318389</v>
      </c>
      <c r="L150" s="7">
        <f>'[1]Discounts per kWh'!AF153</f>
        <v>1.5814239038744657</v>
      </c>
      <c r="M150" s="7">
        <f>'[1]Discounts per kWh'!AG153</f>
        <v>1.2636011286486182</v>
      </c>
      <c r="N150" s="7">
        <f>'[1]Discounts per kWh'!AH153</f>
        <v>1.4125492026701145</v>
      </c>
      <c r="O150" s="7">
        <f>'[1]Discounts per kWh'!AI153</f>
        <v>1.7698349789637622</v>
      </c>
      <c r="P150" s="7">
        <f>'[1]Discounts per kWh'!AJ153</f>
        <v>2.4271510296513776</v>
      </c>
      <c r="Q150" s="7">
        <f>'[1]Discounts per kWh'!AK153</f>
        <v>2.5244550449291516</v>
      </c>
      <c r="R150" s="2">
        <f>'[2]Discounts per kWh'!X153</f>
        <v>1.8572413963053709</v>
      </c>
      <c r="S150" s="2">
        <f>'[2]Discounts per kWh'!Y153</f>
        <v>2.287563622016858</v>
      </c>
      <c r="T150" s="2">
        <f>'[2]Discounts per kWh'!Z153</f>
        <v>1.9905424295970005</v>
      </c>
      <c r="U150" s="2">
        <f>'[2]Discounts per kWh'!AA153</f>
        <v>3.0438688362921447</v>
      </c>
      <c r="V150" s="2">
        <f>'[2]Discounts per kWh'!AB153</f>
        <v>1.65251115970389</v>
      </c>
      <c r="W150" s="2">
        <f>'[2]Discounts per kWh'!AC153</f>
        <v>2.6231438447780349</v>
      </c>
      <c r="X150" s="2">
        <f>'[2]Discounts per kWh'!AD153</f>
        <v>2.6760897736178615</v>
      </c>
      <c r="Y150" s="2">
        <f>'[2]Discounts per kWh'!AE153</f>
        <v>1.3112875588709219</v>
      </c>
      <c r="Z150" s="2">
        <f>'[2]Discounts per kWh'!AF153</f>
        <v>1.7265994482637053</v>
      </c>
      <c r="AA150" s="2">
        <f>'[2]Discounts per kWh'!AG153</f>
        <v>1.3864125197857042</v>
      </c>
      <c r="AB150" s="2">
        <f>'[2]Discounts per kWh'!AH153</f>
        <v>1.4931308394777461</v>
      </c>
      <c r="AC150" s="2">
        <f>'[2]Discounts per kWh'!AI153</f>
        <v>1.8267337580016985</v>
      </c>
      <c r="AD150" s="2">
        <f>'[2]Discounts per kWh'!AJ153</f>
        <v>2.4699245230678422</v>
      </c>
      <c r="AE150" s="2">
        <f>'[2]Discounts per kWh'!AK153</f>
        <v>2.6151885954947818</v>
      </c>
      <c r="AF150" s="7">
        <f t="shared" si="48"/>
        <v>0.1511616761821799</v>
      </c>
      <c r="AG150" s="7">
        <f t="shared" si="49"/>
        <v>0.18056738815941031</v>
      </c>
      <c r="AH150" s="7">
        <f t="shared" si="50"/>
        <v>7.7286340699270539E-2</v>
      </c>
      <c r="AI150" s="7">
        <f t="shared" si="51"/>
        <v>0.19108379931491282</v>
      </c>
      <c r="AJ150" s="7">
        <f t="shared" si="52"/>
        <v>-1.5849407299933338E-2</v>
      </c>
      <c r="AK150" s="7">
        <f t="shared" si="53"/>
        <v>0.15534070473863304</v>
      </c>
      <c r="AL150" s="7">
        <f t="shared" si="54"/>
        <v>0.36244396843730398</v>
      </c>
      <c r="AM150" s="7">
        <f t="shared" si="55"/>
        <v>9.0563776039082944E-2</v>
      </c>
      <c r="AN150" s="7">
        <f t="shared" si="56"/>
        <v>0.14517554438923952</v>
      </c>
      <c r="AO150" s="7">
        <f t="shared" si="57"/>
        <v>0.12281139113708606</v>
      </c>
      <c r="AP150" s="7">
        <f t="shared" si="58"/>
        <v>8.0581636807631529E-2</v>
      </c>
      <c r="AQ150" s="7">
        <f t="shared" si="59"/>
        <v>5.6898779037936276E-2</v>
      </c>
      <c r="AR150" s="7">
        <f t="shared" si="60"/>
        <v>4.2773493416464525E-2</v>
      </c>
      <c r="AS150" s="7">
        <f t="shared" si="61"/>
        <v>9.073355056563015E-2</v>
      </c>
      <c r="AT150" s="68">
        <f t="shared" si="63"/>
        <v>8.8601766024898859E-2</v>
      </c>
      <c r="AU150" s="68">
        <f t="shared" si="64"/>
        <v>8.5698961041250202E-2</v>
      </c>
      <c r="AV150" s="68">
        <f t="shared" si="65"/>
        <v>4.0395188677432588E-2</v>
      </c>
      <c r="AW150" s="68">
        <f t="shared" si="66"/>
        <v>6.6981492414648361E-2</v>
      </c>
      <c r="AX150" s="68">
        <f t="shared" si="67"/>
        <v>-9.4999891590562963E-3</v>
      </c>
      <c r="AY150" s="68">
        <f t="shared" si="68"/>
        <v>6.2946959673676736E-2</v>
      </c>
      <c r="AZ150" s="68">
        <f t="shared" si="69"/>
        <v>0.15665490699818624</v>
      </c>
      <c r="BA150" s="68">
        <f t="shared" si="70"/>
        <v>7.4188589845438094E-2</v>
      </c>
      <c r="BB150" s="68">
        <f t="shared" si="71"/>
        <v>9.180052485204096E-2</v>
      </c>
      <c r="BC150" s="68">
        <f t="shared" si="72"/>
        <v>9.7191580754940443E-2</v>
      </c>
      <c r="BD150" s="68">
        <f t="shared" si="73"/>
        <v>5.7046959253036718E-2</v>
      </c>
      <c r="BE150" s="68">
        <f t="shared" si="74"/>
        <v>3.2149200187720606E-2</v>
      </c>
      <c r="BF150" s="68">
        <f t="shared" si="75"/>
        <v>1.7622922057144615E-2</v>
      </c>
      <c r="BG150" s="68">
        <f t="shared" si="76"/>
        <v>3.594183653532898E-2</v>
      </c>
    </row>
    <row r="151" spans="1:59" x14ac:dyDescent="0.25">
      <c r="A151" s="1" t="str">
        <f>'[2]Discounts %'!$E154</f>
        <v>EHV</v>
      </c>
      <c r="B151" s="1" t="str">
        <f>'[2]Discounts per kWh'!$F154</f>
        <v>Domestic Two Rate</v>
      </c>
      <c r="C151" s="1" t="str">
        <f t="shared" si="62"/>
        <v>EHVDomestic Two Rate</v>
      </c>
      <c r="D151" s="7">
        <f>'[1]Discounts per kWh'!X154</f>
        <v>1.725766170961373</v>
      </c>
      <c r="E151" s="7">
        <f>'[1]Discounts per kWh'!Y154</f>
        <v>2.0888475439735794</v>
      </c>
      <c r="F151" s="7">
        <f>'[1]Discounts per kWh'!Z154</f>
        <v>1.8862073642463151</v>
      </c>
      <c r="G151" s="7">
        <f>'[1]Discounts per kWh'!AA154</f>
        <v>3.091207492358981</v>
      </c>
      <c r="H151" s="7">
        <f>'[1]Discounts per kWh'!AB154</f>
        <v>1.7859857306957969</v>
      </c>
      <c r="I151" s="7">
        <f>'[1]Discounts per kWh'!AC154</f>
        <v>2.3862588064390748</v>
      </c>
      <c r="J151" s="7">
        <f>'[1]Discounts per kWh'!AD154</f>
        <v>2.3499243508492116</v>
      </c>
      <c r="K151" s="7">
        <f>'[1]Discounts per kWh'!AE154</f>
        <v>1.3036961127714228</v>
      </c>
      <c r="L151" s="7">
        <f>'[1]Discounts per kWh'!AF154</f>
        <v>1.6081116659923069</v>
      </c>
      <c r="M151" s="7">
        <f>'[1]Discounts per kWh'!AG154</f>
        <v>1.284696352891606</v>
      </c>
      <c r="N151" s="7">
        <f>'[1]Discounts per kWh'!AH154</f>
        <v>1.4232865813014146</v>
      </c>
      <c r="O151" s="7">
        <f>'[1]Discounts per kWh'!AI154</f>
        <v>1.7824803480952316</v>
      </c>
      <c r="P151" s="7">
        <f>'[1]Discounts per kWh'!AJ154</f>
        <v>2.4645716648895606</v>
      </c>
      <c r="Q151" s="7">
        <f>'[1]Discounts per kWh'!AK154</f>
        <v>2.531912531489771</v>
      </c>
      <c r="R151" s="2">
        <f>'[2]Discounts per kWh'!X154</f>
        <v>1.874056613473301</v>
      </c>
      <c r="S151" s="2">
        <f>'[2]Discounts per kWh'!Y154</f>
        <v>2.277608409303689</v>
      </c>
      <c r="T151" s="2">
        <f>'[2]Discounts per kWh'!Z154</f>
        <v>1.97881812454309</v>
      </c>
      <c r="U151" s="2">
        <f>'[2]Discounts per kWh'!AA154</f>
        <v>3.3195116489178602</v>
      </c>
      <c r="V151" s="2">
        <f>'[2]Discounts per kWh'!AB154</f>
        <v>1.7853731948575629</v>
      </c>
      <c r="W151" s="2">
        <f>'[2]Discounts per kWh'!AC154</f>
        <v>2.5975530938835885</v>
      </c>
      <c r="X151" s="2">
        <f>'[2]Discounts per kWh'!AD154</f>
        <v>2.7075264833103567</v>
      </c>
      <c r="Y151" s="2">
        <f>'[2]Discounts per kWh'!AE154</f>
        <v>1.3899017769735207</v>
      </c>
      <c r="Z151" s="2">
        <f>'[2]Discounts per kWh'!AF154</f>
        <v>1.7553615965185743</v>
      </c>
      <c r="AA151" s="2">
        <f>'[2]Discounts per kWh'!AG154</f>
        <v>1.4048829604801487</v>
      </c>
      <c r="AB151" s="2">
        <f>'[2]Discounts per kWh'!AH154</f>
        <v>1.501587106540087</v>
      </c>
      <c r="AC151" s="2">
        <f>'[2]Discounts per kWh'!AI154</f>
        <v>1.8396962537582182</v>
      </c>
      <c r="AD151" s="2">
        <f>'[2]Discounts per kWh'!AJ154</f>
        <v>2.5122183844929098</v>
      </c>
      <c r="AE151" s="2">
        <f>'[2]Discounts per kWh'!AK154</f>
        <v>2.624110918272482</v>
      </c>
      <c r="AF151" s="7">
        <f t="shared" si="48"/>
        <v>0.14829044251192802</v>
      </c>
      <c r="AG151" s="7">
        <f t="shared" si="49"/>
        <v>0.18876086533010961</v>
      </c>
      <c r="AH151" s="7">
        <f t="shared" si="50"/>
        <v>9.2610760296774952E-2</v>
      </c>
      <c r="AI151" s="7">
        <f t="shared" si="51"/>
        <v>0.22830415655887926</v>
      </c>
      <c r="AJ151" s="7">
        <f t="shared" si="52"/>
        <v>-6.1253583823406288E-4</v>
      </c>
      <c r="AK151" s="7">
        <f t="shared" si="53"/>
        <v>0.21129428744451362</v>
      </c>
      <c r="AL151" s="7">
        <f t="shared" si="54"/>
        <v>0.35760213246114514</v>
      </c>
      <c r="AM151" s="7">
        <f t="shared" si="55"/>
        <v>8.6205664202097854E-2</v>
      </c>
      <c r="AN151" s="7">
        <f t="shared" si="56"/>
        <v>0.14724993052626734</v>
      </c>
      <c r="AO151" s="7">
        <f t="shared" si="57"/>
        <v>0.12018660758854272</v>
      </c>
      <c r="AP151" s="7">
        <f t="shared" si="58"/>
        <v>7.8300525238672369E-2</v>
      </c>
      <c r="AQ151" s="7">
        <f t="shared" si="59"/>
        <v>5.7215905662986621E-2</v>
      </c>
      <c r="AR151" s="7">
        <f t="shared" si="60"/>
        <v>4.7646719603349208E-2</v>
      </c>
      <c r="AS151" s="7">
        <f t="shared" si="61"/>
        <v>9.2198386782710973E-2</v>
      </c>
      <c r="AT151" s="68">
        <f t="shared" si="63"/>
        <v>8.5927308697515969E-2</v>
      </c>
      <c r="AU151" s="68">
        <f t="shared" si="64"/>
        <v>9.0366032635887342E-2</v>
      </c>
      <c r="AV151" s="68">
        <f t="shared" si="65"/>
        <v>4.9098928385204389E-2</v>
      </c>
      <c r="AW151" s="68">
        <f t="shared" si="66"/>
        <v>7.3855979297156274E-2</v>
      </c>
      <c r="AX151" s="68">
        <f t="shared" si="67"/>
        <v>-3.4296793513318097E-4</v>
      </c>
      <c r="AY151" s="68">
        <f t="shared" si="68"/>
        <v>8.8546257796663808E-2</v>
      </c>
      <c r="AZ151" s="68">
        <f t="shared" si="69"/>
        <v>0.15217601891393462</v>
      </c>
      <c r="BA151" s="68">
        <f t="shared" si="70"/>
        <v>6.6124047895517735E-2</v>
      </c>
      <c r="BB151" s="68">
        <f t="shared" si="71"/>
        <v>9.1566981099788725E-2</v>
      </c>
      <c r="BC151" s="68">
        <f t="shared" si="72"/>
        <v>9.355254050346265E-2</v>
      </c>
      <c r="BD151" s="68">
        <f t="shared" si="73"/>
        <v>5.5013885655464057E-2</v>
      </c>
      <c r="BE151" s="68">
        <f t="shared" si="74"/>
        <v>3.2099038692980746E-2</v>
      </c>
      <c r="BF151" s="68">
        <f t="shared" si="75"/>
        <v>1.9332657387134366E-2</v>
      </c>
      <c r="BG151" s="68">
        <f t="shared" si="76"/>
        <v>3.6414522869975159E-2</v>
      </c>
    </row>
    <row r="152" spans="1:59" x14ac:dyDescent="0.25">
      <c r="A152" s="1" t="str">
        <f>'[2]Discounts %'!$E155</f>
        <v>EHV</v>
      </c>
      <c r="B152" s="1" t="str">
        <f>'[2]Discounts per kWh'!$F155</f>
        <v>Domestic Off Peak (related MPAN)</v>
      </c>
      <c r="C152" s="1" t="str">
        <f t="shared" si="62"/>
        <v>EHVDomestic Off Peak (related MPAN)</v>
      </c>
      <c r="D152" s="7">
        <f>'[1]Discounts per kWh'!X155</f>
        <v>0.67822992325684395</v>
      </c>
      <c r="E152" s="7">
        <f>'[1]Discounts per kWh'!Y155</f>
        <v>1.099</v>
      </c>
      <c r="F152" s="7">
        <f>'[1]Discounts per kWh'!Z155</f>
        <v>1.1979999999999997</v>
      </c>
      <c r="G152" s="7">
        <f>'[1]Discounts per kWh'!AA155</f>
        <v>1.9359999999999999</v>
      </c>
      <c r="H152" s="7">
        <f>'[1]Discounts per kWh'!AB155</f>
        <v>0.80400079157509619</v>
      </c>
      <c r="I152" s="7">
        <f>'[1]Discounts per kWh'!AC155</f>
        <v>1.0980000000000001</v>
      </c>
      <c r="J152" s="7">
        <f>'[1]Discounts per kWh'!AD155</f>
        <v>1.1456456512825595</v>
      </c>
      <c r="K152" s="7">
        <f>'[1]Discounts per kWh'!AE155</f>
        <v>0</v>
      </c>
      <c r="L152" s="7">
        <f>'[1]Discounts per kWh'!AF155</f>
        <v>0.41546970180527787</v>
      </c>
      <c r="M152" s="7">
        <f>'[1]Discounts per kWh'!AG155</f>
        <v>0.14147112219618474</v>
      </c>
      <c r="N152" s="7">
        <f>'[1]Discounts per kWh'!AH155</f>
        <v>0.81906066122318422</v>
      </c>
      <c r="O152" s="7">
        <f>'[1]Discounts per kWh'!AI155</f>
        <v>0.94575830178059894</v>
      </c>
      <c r="P152" s="7">
        <f>'[1]Discounts per kWh'!AJ155</f>
        <v>1.3912687989712742</v>
      </c>
      <c r="Q152" s="7">
        <f>'[1]Discounts per kWh'!AK155</f>
        <v>1.48</v>
      </c>
      <c r="R152" s="2">
        <f>'[2]Discounts per kWh'!X155</f>
        <v>0.75697535970600893</v>
      </c>
      <c r="S152" s="2">
        <f>'[2]Discounts per kWh'!Y155</f>
        <v>1.2499999999999998</v>
      </c>
      <c r="T152" s="2">
        <f>'[2]Discounts per kWh'!Z155</f>
        <v>1.2130000000000001</v>
      </c>
      <c r="U152" s="2">
        <f>'[2]Discounts per kWh'!AA155</f>
        <v>2.1269999999999993</v>
      </c>
      <c r="V152" s="2">
        <f>'[2]Discounts per kWh'!AB155</f>
        <v>0.69454081259611644</v>
      </c>
      <c r="W152" s="2">
        <f>'[2]Discounts per kWh'!AC155</f>
        <v>1.2749999999999999</v>
      </c>
      <c r="X152" s="2">
        <f>'[2]Discounts per kWh'!AD155</f>
        <v>1.502456375159773</v>
      </c>
      <c r="Y152" s="2">
        <f>'[2]Discounts per kWh'!AE155</f>
        <v>0</v>
      </c>
      <c r="Z152" s="2">
        <f>'[2]Discounts per kWh'!AF155</f>
        <v>0.44881737762902596</v>
      </c>
      <c r="AA152" s="2">
        <f>'[2]Discounts per kWh'!AG155</f>
        <v>0.16959047970012334</v>
      </c>
      <c r="AB152" s="2">
        <f>'[2]Discounts per kWh'!AH155</f>
        <v>0.89731516710431714</v>
      </c>
      <c r="AC152" s="2">
        <f>'[2]Discounts per kWh'!AI155</f>
        <v>0.99793173973103089</v>
      </c>
      <c r="AD152" s="2">
        <f>'[2]Discounts per kWh'!AJ155</f>
        <v>1.4117006115659092</v>
      </c>
      <c r="AE152" s="2">
        <f>'[2]Discounts per kWh'!AK155</f>
        <v>1.5566199943702026</v>
      </c>
      <c r="AF152" s="7">
        <f t="shared" si="48"/>
        <v>7.8745436449164985E-2</v>
      </c>
      <c r="AG152" s="7">
        <f t="shared" si="49"/>
        <v>0.1509999999999998</v>
      </c>
      <c r="AH152" s="7">
        <f t="shared" si="50"/>
        <v>1.5000000000000346E-2</v>
      </c>
      <c r="AI152" s="7">
        <f t="shared" si="51"/>
        <v>0.19099999999999939</v>
      </c>
      <c r="AJ152" s="7">
        <f t="shared" si="52"/>
        <v>-0.10945997897897974</v>
      </c>
      <c r="AK152" s="7">
        <f t="shared" si="53"/>
        <v>0.17699999999999982</v>
      </c>
      <c r="AL152" s="7">
        <f t="shared" si="54"/>
        <v>0.35681072387721358</v>
      </c>
      <c r="AM152" s="7">
        <f t="shared" si="55"/>
        <v>0</v>
      </c>
      <c r="AN152" s="7">
        <f t="shared" si="56"/>
        <v>3.3347675823748091E-2</v>
      </c>
      <c r="AO152" s="7">
        <f t="shared" si="57"/>
        <v>2.8119357503938597E-2</v>
      </c>
      <c r="AP152" s="7">
        <f t="shared" si="58"/>
        <v>7.8254505881132919E-2</v>
      </c>
      <c r="AQ152" s="7">
        <f t="shared" si="59"/>
        <v>5.2173437950431945E-2</v>
      </c>
      <c r="AR152" s="7">
        <f t="shared" si="60"/>
        <v>2.0431812594635002E-2</v>
      </c>
      <c r="AS152" s="7">
        <f t="shared" si="61"/>
        <v>7.6619994370202615E-2</v>
      </c>
      <c r="AT152" s="68">
        <f t="shared" si="63"/>
        <v>0.11610433829140311</v>
      </c>
      <c r="AU152" s="68">
        <f t="shared" si="64"/>
        <v>0.13739763421292067</v>
      </c>
      <c r="AV152" s="68">
        <f t="shared" si="65"/>
        <v>1.2520868113522829E-2</v>
      </c>
      <c r="AW152" s="68">
        <f t="shared" si="66"/>
        <v>9.8657024793388115E-2</v>
      </c>
      <c r="AX152" s="68">
        <f t="shared" si="67"/>
        <v>-0.13614411842125138</v>
      </c>
      <c r="AY152" s="68">
        <f t="shared" si="68"/>
        <v>0.16120218579234954</v>
      </c>
      <c r="AZ152" s="68">
        <f t="shared" si="69"/>
        <v>0.31144946387022998</v>
      </c>
      <c r="BA152" s="68" t="str">
        <f t="shared" si="70"/>
        <v/>
      </c>
      <c r="BB152" s="68">
        <f t="shared" si="71"/>
        <v>8.0265000501474504E-2</v>
      </c>
      <c r="BC152" s="68">
        <f t="shared" si="72"/>
        <v>0.19876393901042325</v>
      </c>
      <c r="BD152" s="68">
        <f t="shared" si="73"/>
        <v>9.5541770696529041E-2</v>
      </c>
      <c r="BE152" s="68">
        <f t="shared" si="74"/>
        <v>5.5165720303172516E-2</v>
      </c>
      <c r="BF152" s="68">
        <f t="shared" si="75"/>
        <v>1.4685740533923138E-2</v>
      </c>
      <c r="BG152" s="68">
        <f t="shared" si="76"/>
        <v>5.1770266466353118E-2</v>
      </c>
    </row>
    <row r="153" spans="1:59" x14ac:dyDescent="0.25">
      <c r="A153" s="1" t="str">
        <f>'[2]Discounts %'!$E156</f>
        <v>EHV</v>
      </c>
      <c r="B153" s="1" t="str">
        <f>'[2]Discounts per kWh'!$F156</f>
        <v>Small Non Domestic Unrestricted</v>
      </c>
      <c r="C153" s="1" t="str">
        <f t="shared" si="62"/>
        <v>EHVSmall Non Domestic Unrestricted</v>
      </c>
      <c r="D153" s="7">
        <f>'[1]Discounts per kWh'!X156</f>
        <v>1.7060797201231912</v>
      </c>
      <c r="E153" s="7">
        <f>'[1]Discounts per kWh'!Y156</f>
        <v>2.1069962338574473</v>
      </c>
      <c r="F153" s="7">
        <f>'[1]Discounts per kWh'!Z156</f>
        <v>1.9132560888977299</v>
      </c>
      <c r="G153" s="7">
        <f>'[1]Discounts per kWh'!AA156</f>
        <v>2.8527850369772318</v>
      </c>
      <c r="H153" s="7">
        <f>'[1]Discounts per kWh'!AB156</f>
        <v>1.6683605670038231</v>
      </c>
      <c r="I153" s="7">
        <f>'[1]Discounts per kWh'!AC156</f>
        <v>2.4678031400394018</v>
      </c>
      <c r="J153" s="7">
        <f>'[1]Discounts per kWh'!AD156</f>
        <v>2.3136458051805566</v>
      </c>
      <c r="K153" s="7">
        <f>'[1]Discounts per kWh'!AE156</f>
        <v>1.2207237828318389</v>
      </c>
      <c r="L153" s="7">
        <f>'[1]Discounts per kWh'!AF156</f>
        <v>1.581423903874466</v>
      </c>
      <c r="M153" s="7">
        <f>'[1]Discounts per kWh'!AG156</f>
        <v>1.2636011286486175</v>
      </c>
      <c r="N153" s="7">
        <f>'[1]Discounts per kWh'!AH156</f>
        <v>1.4125492026701145</v>
      </c>
      <c r="O153" s="7">
        <f>'[1]Discounts per kWh'!AI156</f>
        <v>1.769834978963762</v>
      </c>
      <c r="P153" s="7">
        <f>'[1]Discounts per kWh'!AJ156</f>
        <v>2.4271510296513781</v>
      </c>
      <c r="Q153" s="7">
        <f>'[1]Discounts per kWh'!AK156</f>
        <v>2.5244550449291521</v>
      </c>
      <c r="R153" s="2">
        <f>'[2]Discounts per kWh'!X156</f>
        <v>1.8572413963053709</v>
      </c>
      <c r="S153" s="2">
        <f>'[2]Discounts per kWh'!Y156</f>
        <v>2.287563622016858</v>
      </c>
      <c r="T153" s="2">
        <f>'[2]Discounts per kWh'!Z156</f>
        <v>1.990542429597</v>
      </c>
      <c r="U153" s="2">
        <f>'[2]Discounts per kWh'!AA156</f>
        <v>3.0438688362921451</v>
      </c>
      <c r="V153" s="2">
        <f>'[2]Discounts per kWh'!AB156</f>
        <v>1.6525111597038902</v>
      </c>
      <c r="W153" s="2">
        <f>'[2]Discounts per kWh'!AC156</f>
        <v>2.6231438447780349</v>
      </c>
      <c r="X153" s="2">
        <f>'[2]Discounts per kWh'!AD156</f>
        <v>2.6760897736178615</v>
      </c>
      <c r="Y153" s="2">
        <f>'[2]Discounts per kWh'!AE156</f>
        <v>1.3112875588709219</v>
      </c>
      <c r="Z153" s="2">
        <f>'[2]Discounts per kWh'!AF156</f>
        <v>1.7265994482637048</v>
      </c>
      <c r="AA153" s="2">
        <f>'[2]Discounts per kWh'!AG156</f>
        <v>1.3864125197857045</v>
      </c>
      <c r="AB153" s="2">
        <f>'[2]Discounts per kWh'!AH156</f>
        <v>1.4931308394777458</v>
      </c>
      <c r="AC153" s="2">
        <f>'[2]Discounts per kWh'!AI156</f>
        <v>1.826733758001698</v>
      </c>
      <c r="AD153" s="2">
        <f>'[2]Discounts per kWh'!AJ156</f>
        <v>2.4699245230678422</v>
      </c>
      <c r="AE153" s="2">
        <f>'[2]Discounts per kWh'!AK156</f>
        <v>2.6151885954947818</v>
      </c>
      <c r="AF153" s="7">
        <f t="shared" si="48"/>
        <v>0.15116167618217968</v>
      </c>
      <c r="AG153" s="7">
        <f t="shared" si="49"/>
        <v>0.18056738815941076</v>
      </c>
      <c r="AH153" s="7">
        <f t="shared" si="50"/>
        <v>7.7286340699270095E-2</v>
      </c>
      <c r="AI153" s="7">
        <f t="shared" si="51"/>
        <v>0.19108379931491326</v>
      </c>
      <c r="AJ153" s="7">
        <f t="shared" si="52"/>
        <v>-1.5849407299932894E-2</v>
      </c>
      <c r="AK153" s="7">
        <f t="shared" si="53"/>
        <v>0.15534070473863304</v>
      </c>
      <c r="AL153" s="7">
        <f t="shared" si="54"/>
        <v>0.36244396843730486</v>
      </c>
      <c r="AM153" s="7">
        <f t="shared" si="55"/>
        <v>9.0563776039082944E-2</v>
      </c>
      <c r="AN153" s="7">
        <f t="shared" si="56"/>
        <v>0.14517554438923885</v>
      </c>
      <c r="AO153" s="7">
        <f t="shared" si="57"/>
        <v>0.12281139113708694</v>
      </c>
      <c r="AP153" s="7">
        <f t="shared" si="58"/>
        <v>8.0581636807631307E-2</v>
      </c>
      <c r="AQ153" s="7">
        <f t="shared" si="59"/>
        <v>5.6898779037936054E-2</v>
      </c>
      <c r="AR153" s="7">
        <f t="shared" si="60"/>
        <v>4.2773493416464081E-2</v>
      </c>
      <c r="AS153" s="7">
        <f t="shared" si="61"/>
        <v>9.0733550565629706E-2</v>
      </c>
      <c r="AT153" s="68">
        <f t="shared" si="63"/>
        <v>8.860176602489872E-2</v>
      </c>
      <c r="AU153" s="68">
        <f t="shared" si="64"/>
        <v>8.5698961041250438E-2</v>
      </c>
      <c r="AV153" s="68">
        <f t="shared" si="65"/>
        <v>4.0395188677432359E-2</v>
      </c>
      <c r="AW153" s="68">
        <f t="shared" si="66"/>
        <v>6.6981492414648527E-2</v>
      </c>
      <c r="AX153" s="68">
        <f t="shared" si="67"/>
        <v>-9.4999891590560326E-3</v>
      </c>
      <c r="AY153" s="68">
        <f t="shared" si="68"/>
        <v>6.2946959673676736E-2</v>
      </c>
      <c r="AZ153" s="68">
        <f t="shared" si="69"/>
        <v>0.15665490699818668</v>
      </c>
      <c r="BA153" s="68">
        <f t="shared" si="70"/>
        <v>7.4188589845438094E-2</v>
      </c>
      <c r="BB153" s="68">
        <f t="shared" si="71"/>
        <v>9.1800524852040516E-2</v>
      </c>
      <c r="BC153" s="68">
        <f t="shared" si="72"/>
        <v>9.7191580754941193E-2</v>
      </c>
      <c r="BD153" s="68">
        <f t="shared" si="73"/>
        <v>5.7046959253036558E-2</v>
      </c>
      <c r="BE153" s="68">
        <f t="shared" si="74"/>
        <v>3.2149200187720481E-2</v>
      </c>
      <c r="BF153" s="68">
        <f t="shared" si="75"/>
        <v>1.7622922057144427E-2</v>
      </c>
      <c r="BG153" s="68">
        <f t="shared" si="76"/>
        <v>3.59418365353288E-2</v>
      </c>
    </row>
    <row r="154" spans="1:59" x14ac:dyDescent="0.25">
      <c r="A154" s="1" t="str">
        <f>'[2]Discounts %'!$E157</f>
        <v>EHV</v>
      </c>
      <c r="B154" s="1" t="str">
        <f>'[2]Discounts per kWh'!$F157</f>
        <v>Small Non Domestic Two Rate</v>
      </c>
      <c r="C154" s="1" t="str">
        <f t="shared" si="62"/>
        <v>EHVSmall Non Domestic Two Rate</v>
      </c>
      <c r="D154" s="7">
        <f>'[1]Discounts per kWh'!X157</f>
        <v>1.7339260015780933</v>
      </c>
      <c r="E154" s="7">
        <f>'[1]Discounts per kWh'!Y157</f>
        <v>1.9781087529901793</v>
      </c>
      <c r="F154" s="7">
        <f>'[1]Discounts per kWh'!Z157</f>
        <v>1.8238600672523906</v>
      </c>
      <c r="G154" s="7">
        <f>'[1]Discounts per kWh'!AA157</f>
        <v>2.9323914285209516</v>
      </c>
      <c r="H154" s="7">
        <f>'[1]Discounts per kWh'!AB157</f>
        <v>1.7116822457698255</v>
      </c>
      <c r="I154" s="7">
        <f>'[1]Discounts per kWh'!AC157</f>
        <v>2.2118695839756883</v>
      </c>
      <c r="J154" s="7">
        <f>'[1]Discounts per kWh'!AD157</f>
        <v>2.3300686624209255</v>
      </c>
      <c r="K154" s="7">
        <f>'[1]Discounts per kWh'!AE157</f>
        <v>1.1840966047792991</v>
      </c>
      <c r="L154" s="7">
        <f>'[1]Discounts per kWh'!AF157</f>
        <v>1.5420861381628459</v>
      </c>
      <c r="M154" s="7">
        <f>'[1]Discounts per kWh'!AG157</f>
        <v>1.2731004750810535</v>
      </c>
      <c r="N154" s="7">
        <f>'[1]Discounts per kWh'!AH157</f>
        <v>1.4134607681317726</v>
      </c>
      <c r="O154" s="7">
        <f>'[1]Discounts per kWh'!AI157</f>
        <v>1.7738908115577536</v>
      </c>
      <c r="P154" s="7">
        <f>'[1]Discounts per kWh'!AJ157</f>
        <v>2.4251831625137648</v>
      </c>
      <c r="Q154" s="7">
        <f>'[1]Discounts per kWh'!AK157</f>
        <v>2.4817311427630768</v>
      </c>
      <c r="R154" s="2">
        <f>'[2]Discounts per kWh'!X157</f>
        <v>1.8888143756908213</v>
      </c>
      <c r="S154" s="2">
        <f>'[2]Discounts per kWh'!Y157</f>
        <v>2.1887085568621267</v>
      </c>
      <c r="T154" s="2">
        <f>'[2]Discounts per kWh'!Z157</f>
        <v>1.9063110442534266</v>
      </c>
      <c r="U154" s="2">
        <f>'[2]Discounts per kWh'!AA157</f>
        <v>3.152566841538389</v>
      </c>
      <c r="V154" s="2">
        <f>'[2]Discounts per kWh'!AB157</f>
        <v>1.7044567962617558</v>
      </c>
      <c r="W154" s="2">
        <f>'[2]Discounts per kWh'!AC157</f>
        <v>2.3492973899136684</v>
      </c>
      <c r="X154" s="2">
        <f>'[2]Discounts per kWh'!AD157</f>
        <v>2.6899273927590763</v>
      </c>
      <c r="Y154" s="2">
        <f>'[2]Discounts per kWh'!AE157</f>
        <v>1.2885727153945892</v>
      </c>
      <c r="Z154" s="2">
        <f>'[2]Discounts per kWh'!AF157</f>
        <v>1.7348397832453692</v>
      </c>
      <c r="AA154" s="2">
        <f>'[2]Discounts per kWh'!AG157</f>
        <v>1.3952473037366411</v>
      </c>
      <c r="AB154" s="2">
        <f>'[2]Discounts per kWh'!AH157</f>
        <v>1.4940510909487077</v>
      </c>
      <c r="AC154" s="2">
        <f>'[2]Discounts per kWh'!AI157</f>
        <v>1.8320577014981192</v>
      </c>
      <c r="AD154" s="2">
        <f>'[2]Discounts per kWh'!AJ157</f>
        <v>2.5033639815641417</v>
      </c>
      <c r="AE154" s="2">
        <f>'[2]Discounts per kWh'!AK157</f>
        <v>2.5790627346730055</v>
      </c>
      <c r="AF154" s="7">
        <f t="shared" si="48"/>
        <v>0.15488837411272804</v>
      </c>
      <c r="AG154" s="7">
        <f t="shared" si="49"/>
        <v>0.21059980387194743</v>
      </c>
      <c r="AH154" s="7">
        <f t="shared" si="50"/>
        <v>8.2450977001035985E-2</v>
      </c>
      <c r="AI154" s="7">
        <f t="shared" si="51"/>
        <v>0.22017541301743737</v>
      </c>
      <c r="AJ154" s="7">
        <f t="shared" si="52"/>
        <v>-7.2254495080696923E-3</v>
      </c>
      <c r="AK154" s="7">
        <f t="shared" si="53"/>
        <v>0.1374278059379801</v>
      </c>
      <c r="AL154" s="7">
        <f t="shared" si="54"/>
        <v>0.35985873033815086</v>
      </c>
      <c r="AM154" s="7">
        <f t="shared" si="55"/>
        <v>0.10447611061529005</v>
      </c>
      <c r="AN154" s="7">
        <f t="shared" si="56"/>
        <v>0.19275364508252335</v>
      </c>
      <c r="AO154" s="7">
        <f t="shared" si="57"/>
        <v>0.12214682865558757</v>
      </c>
      <c r="AP154" s="7">
        <f t="shared" si="58"/>
        <v>8.0590322816935123E-2</v>
      </c>
      <c r="AQ154" s="7">
        <f t="shared" si="59"/>
        <v>5.8166889940365563E-2</v>
      </c>
      <c r="AR154" s="7">
        <f t="shared" si="60"/>
        <v>7.8180819050376993E-2</v>
      </c>
      <c r="AS154" s="7">
        <f t="shared" si="61"/>
        <v>9.7331591909928683E-2</v>
      </c>
      <c r="AT154" s="68">
        <f t="shared" si="63"/>
        <v>8.9328133940987056E-2</v>
      </c>
      <c r="AU154" s="68">
        <f t="shared" si="64"/>
        <v>0.10646523026279385</v>
      </c>
      <c r="AV154" s="68">
        <f t="shared" si="65"/>
        <v>4.5206854671283395E-2</v>
      </c>
      <c r="AW154" s="68">
        <f t="shared" si="66"/>
        <v>7.5083909629516998E-2</v>
      </c>
      <c r="AX154" s="68">
        <f t="shared" si="67"/>
        <v>-4.2212563260069693E-3</v>
      </c>
      <c r="AY154" s="68">
        <f t="shared" si="68"/>
        <v>6.2131966067801685E-2</v>
      </c>
      <c r="AZ154" s="68">
        <f t="shared" si="69"/>
        <v>0.15444125580585255</v>
      </c>
      <c r="BA154" s="68">
        <f t="shared" si="70"/>
        <v>8.8232759213732484E-2</v>
      </c>
      <c r="BB154" s="68">
        <f t="shared" si="71"/>
        <v>0.12499538145914413</v>
      </c>
      <c r="BC154" s="68">
        <f t="shared" si="72"/>
        <v>9.5944374420102965E-2</v>
      </c>
      <c r="BD154" s="68">
        <f t="shared" si="73"/>
        <v>5.7016313882878096E-2</v>
      </c>
      <c r="BE154" s="68">
        <f t="shared" si="74"/>
        <v>3.2790569499193657E-2</v>
      </c>
      <c r="BF154" s="68">
        <f t="shared" si="75"/>
        <v>3.2237078113861124E-2</v>
      </c>
      <c r="BG154" s="68">
        <f t="shared" si="76"/>
        <v>3.9219232991355754E-2</v>
      </c>
    </row>
    <row r="155" spans="1:59" x14ac:dyDescent="0.25">
      <c r="A155" s="1" t="str">
        <f>'[2]Discounts %'!$E158</f>
        <v>EHV</v>
      </c>
      <c r="B155" s="1" t="str">
        <f>'[2]Discounts per kWh'!$F158</f>
        <v>Small Non Domestic Off Peak (related MPAN)</v>
      </c>
      <c r="C155" s="1" t="str">
        <f t="shared" si="62"/>
        <v>EHVSmall Non Domestic Off Peak (related MPAN)</v>
      </c>
      <c r="D155" s="7">
        <f>'[1]Discounts per kWh'!X158</f>
        <v>0.65355221980791423</v>
      </c>
      <c r="E155" s="7">
        <f>'[1]Discounts per kWh'!Y158</f>
        <v>1.0960000000000001</v>
      </c>
      <c r="F155" s="7">
        <f>'[1]Discounts per kWh'!Z158</f>
        <v>1.226</v>
      </c>
      <c r="G155" s="7">
        <f>'[1]Discounts per kWh'!AA158</f>
        <v>1.8349999999999997</v>
      </c>
      <c r="H155" s="7">
        <f>'[1]Discounts per kWh'!AB158</f>
        <v>0.85157065813203159</v>
      </c>
      <c r="I155" s="7">
        <f>'[1]Discounts per kWh'!AC158</f>
        <v>1.472</v>
      </c>
      <c r="J155" s="7">
        <f>'[1]Discounts per kWh'!AD158</f>
        <v>0.98362213025312062</v>
      </c>
      <c r="K155" s="7">
        <f>'[1]Discounts per kWh'!AE158</f>
        <v>0</v>
      </c>
      <c r="L155" s="7">
        <f>'[1]Discounts per kWh'!AF158</f>
        <v>0.75</v>
      </c>
      <c r="M155" s="7">
        <f>'[1]Discounts per kWh'!AG158</f>
        <v>0.25261001155162283</v>
      </c>
      <c r="N155" s="7">
        <f>'[1]Discounts per kWh'!AH158</f>
        <v>0.73690233471341671</v>
      </c>
      <c r="O155" s="7">
        <f>'[1]Discounts per kWh'!AI158</f>
        <v>1.0811063132134386</v>
      </c>
      <c r="P155" s="7">
        <f>'[1]Discounts per kWh'!AJ158</f>
        <v>1.4240000000000002</v>
      </c>
      <c r="Q155" s="7">
        <f>'[1]Discounts per kWh'!AK158</f>
        <v>1.4819999999999998</v>
      </c>
      <c r="R155" s="2">
        <f>'[2]Discounts per kWh'!X158</f>
        <v>0.72281096720180027</v>
      </c>
      <c r="S155" s="2">
        <f>'[2]Discounts per kWh'!Y158</f>
        <v>1.3109999999999999</v>
      </c>
      <c r="T155" s="2">
        <f>'[2]Discounts per kWh'!Z158</f>
        <v>1.2559999999999998</v>
      </c>
      <c r="U155" s="2">
        <f>'[2]Discounts per kWh'!AA158</f>
        <v>2.0329999999999999</v>
      </c>
      <c r="V155" s="2">
        <f>'[2]Discounts per kWh'!AB158</f>
        <v>0.73068150376042373</v>
      </c>
      <c r="W155" s="2">
        <f>'[2]Discounts per kWh'!AC158</f>
        <v>1.6489999999999998</v>
      </c>
      <c r="X155" s="2">
        <f>'[2]Discounts per kWh'!AD158</f>
        <v>1.3184605259205358</v>
      </c>
      <c r="Y155" s="2">
        <f>'[2]Discounts per kWh'!AE158</f>
        <v>0</v>
      </c>
      <c r="Z155" s="2">
        <f>'[2]Discounts per kWh'!AF158</f>
        <v>0.72820047511772734</v>
      </c>
      <c r="AA155" s="2">
        <f>'[2]Discounts per kWh'!AG158</f>
        <v>0.28782588750943905</v>
      </c>
      <c r="AB155" s="2">
        <f>'[2]Discounts per kWh'!AH158</f>
        <v>0.79304694738496584</v>
      </c>
      <c r="AC155" s="2">
        <f>'[2]Discounts per kWh'!AI158</f>
        <v>1.1034765152243153</v>
      </c>
      <c r="AD155" s="2">
        <f>'[2]Discounts per kWh'!AJ158</f>
        <v>1.4332497858926465</v>
      </c>
      <c r="AE155" s="2">
        <f>'[2]Discounts per kWh'!AK158</f>
        <v>1.581</v>
      </c>
      <c r="AF155" s="7">
        <f t="shared" si="48"/>
        <v>6.9258747393886044E-2</v>
      </c>
      <c r="AG155" s="7">
        <f t="shared" si="49"/>
        <v>0.21499999999999986</v>
      </c>
      <c r="AH155" s="7">
        <f t="shared" si="50"/>
        <v>2.9999999999999805E-2</v>
      </c>
      <c r="AI155" s="7">
        <f t="shared" si="51"/>
        <v>0.19800000000000018</v>
      </c>
      <c r="AJ155" s="7">
        <f t="shared" si="52"/>
        <v>-0.12088915437160785</v>
      </c>
      <c r="AK155" s="7">
        <f t="shared" si="53"/>
        <v>0.17699999999999982</v>
      </c>
      <c r="AL155" s="7">
        <f t="shared" si="54"/>
        <v>0.33483839566741513</v>
      </c>
      <c r="AM155" s="7">
        <f t="shared" si="55"/>
        <v>0</v>
      </c>
      <c r="AN155" s="7">
        <f t="shared" si="56"/>
        <v>-2.1799524882272658E-2</v>
      </c>
      <c r="AO155" s="7">
        <f t="shared" si="57"/>
        <v>3.5215875957816223E-2</v>
      </c>
      <c r="AP155" s="7">
        <f t="shared" si="58"/>
        <v>5.6144612671549132E-2</v>
      </c>
      <c r="AQ155" s="7">
        <f t="shared" si="59"/>
        <v>2.2370202010876694E-2</v>
      </c>
      <c r="AR155" s="7">
        <f t="shared" si="60"/>
        <v>9.2497858926463561E-3</v>
      </c>
      <c r="AS155" s="7">
        <f t="shared" si="61"/>
        <v>9.9000000000000199E-2</v>
      </c>
      <c r="AT155" s="68">
        <f t="shared" si="63"/>
        <v>0.10597278273225345</v>
      </c>
      <c r="AU155" s="68">
        <f t="shared" si="64"/>
        <v>0.19616788321167869</v>
      </c>
      <c r="AV155" s="68">
        <f t="shared" si="65"/>
        <v>2.4469820554649108E-2</v>
      </c>
      <c r="AW155" s="68">
        <f t="shared" si="66"/>
        <v>0.10790190735694834</v>
      </c>
      <c r="AX155" s="68">
        <f t="shared" si="67"/>
        <v>-0.14196021576974605</v>
      </c>
      <c r="AY155" s="68">
        <f t="shared" si="68"/>
        <v>0.12024456521739119</v>
      </c>
      <c r="AZ155" s="68">
        <f t="shared" si="69"/>
        <v>0.34041364602202417</v>
      </c>
      <c r="BA155" s="68" t="str">
        <f t="shared" si="70"/>
        <v/>
      </c>
      <c r="BB155" s="68">
        <f t="shared" si="71"/>
        <v>-2.9066033176363543E-2</v>
      </c>
      <c r="BC155" s="68">
        <f t="shared" si="72"/>
        <v>0.13940807706514666</v>
      </c>
      <c r="BD155" s="68">
        <f t="shared" si="73"/>
        <v>7.6190032283428605E-2</v>
      </c>
      <c r="BE155" s="68">
        <f t="shared" si="74"/>
        <v>2.0691953915600001E-2</v>
      </c>
      <c r="BF155" s="68">
        <f t="shared" si="75"/>
        <v>6.4956361605662608E-3</v>
      </c>
      <c r="BG155" s="68">
        <f t="shared" si="76"/>
        <v>6.6801619433198525E-2</v>
      </c>
    </row>
    <row r="156" spans="1:59" x14ac:dyDescent="0.25">
      <c r="A156" s="1" t="str">
        <f>'[2]Discounts %'!$E159</f>
        <v>EHV</v>
      </c>
      <c r="B156" s="1" t="str">
        <f>'[2]Discounts per kWh'!$F159</f>
        <v>LV Medium Non-Domestic</v>
      </c>
      <c r="C156" s="1" t="str">
        <f t="shared" si="62"/>
        <v>EHVLV Medium Non-Domestic</v>
      </c>
      <c r="D156" s="7">
        <f>'[1]Discounts per kWh'!X159</f>
        <v>1.7060797201231908</v>
      </c>
      <c r="E156" s="7">
        <f>'[1]Discounts per kWh'!Y159</f>
        <v>2.1069962338574473</v>
      </c>
      <c r="F156" s="7">
        <f>'[1]Discounts per kWh'!Z159</f>
        <v>1.9132560888977301</v>
      </c>
      <c r="G156" s="7">
        <f>'[1]Discounts per kWh'!AA159</f>
        <v>2.8527850369772318</v>
      </c>
      <c r="H156" s="7">
        <f>'[1]Discounts per kWh'!AB159</f>
        <v>1.6683605670038235</v>
      </c>
      <c r="I156" s="7">
        <f>'[1]Discounts per kWh'!AC159</f>
        <v>2.2932444999999997</v>
      </c>
      <c r="J156" s="7">
        <f>'[1]Discounts per kWh'!AD159</f>
        <v>2.3136458051805571</v>
      </c>
      <c r="K156" s="7">
        <f>'[1]Discounts per kWh'!AE159</f>
        <v>1.2207237828318387</v>
      </c>
      <c r="L156" s="7">
        <f>'[1]Discounts per kWh'!AF159</f>
        <v>1.581423903874466</v>
      </c>
      <c r="M156" s="7">
        <f>'[1]Discounts per kWh'!AG159</f>
        <v>1.2636011286486177</v>
      </c>
      <c r="N156" s="7">
        <f>'[1]Discounts per kWh'!AH159</f>
        <v>1.4125492026701143</v>
      </c>
      <c r="O156" s="7">
        <f>'[1]Discounts per kWh'!AI159</f>
        <v>1.7698349789637622</v>
      </c>
      <c r="P156" s="7">
        <f>'[1]Discounts per kWh'!AJ159</f>
        <v>2.4271510296513781</v>
      </c>
      <c r="Q156" s="7">
        <f>'[1]Discounts per kWh'!AK159</f>
        <v>2.5100672469737408</v>
      </c>
      <c r="R156" s="2">
        <f>'[2]Discounts per kWh'!X159</f>
        <v>1.8572413963053713</v>
      </c>
      <c r="S156" s="2">
        <f>'[2]Discounts per kWh'!Y159</f>
        <v>2.287563622016858</v>
      </c>
      <c r="T156" s="2">
        <f>'[2]Discounts per kWh'!Z159</f>
        <v>1.9905424295970005</v>
      </c>
      <c r="U156" s="2">
        <f>'[2]Discounts per kWh'!AA159</f>
        <v>3.0438688362921442</v>
      </c>
      <c r="V156" s="2">
        <f>'[2]Discounts per kWh'!AB159</f>
        <v>1.65251115970389</v>
      </c>
      <c r="W156" s="2">
        <f>'[2]Discounts per kWh'!AC159</f>
        <v>2.4657499999999994</v>
      </c>
      <c r="X156" s="2">
        <f>'[2]Discounts per kWh'!AD159</f>
        <v>2.6760897736178615</v>
      </c>
      <c r="Y156" s="2">
        <f>'[2]Discounts per kWh'!AE159</f>
        <v>1.3112875588709216</v>
      </c>
      <c r="Z156" s="2">
        <f>'[2]Discounts per kWh'!AF159</f>
        <v>1.726599448263705</v>
      </c>
      <c r="AA156" s="2">
        <f>'[2]Discounts per kWh'!AG159</f>
        <v>1.3864125197857045</v>
      </c>
      <c r="AB156" s="2">
        <f>'[2]Discounts per kWh'!AH159</f>
        <v>1.4931308394777458</v>
      </c>
      <c r="AC156" s="2">
        <f>'[2]Discounts per kWh'!AI159</f>
        <v>1.8267337580016985</v>
      </c>
      <c r="AD156" s="2">
        <f>'[2]Discounts per kWh'!AJ159</f>
        <v>2.4699245230678417</v>
      </c>
      <c r="AE156" s="2">
        <f>'[2]Discounts per kWh'!AK159</f>
        <v>2.6151885954947818</v>
      </c>
      <c r="AF156" s="7">
        <f t="shared" si="48"/>
        <v>0.15116167618218057</v>
      </c>
      <c r="AG156" s="7">
        <f t="shared" si="49"/>
        <v>0.18056738815941076</v>
      </c>
      <c r="AH156" s="7">
        <f t="shared" si="50"/>
        <v>7.7286340699270317E-2</v>
      </c>
      <c r="AI156" s="7">
        <f t="shared" si="51"/>
        <v>0.19108379931491237</v>
      </c>
      <c r="AJ156" s="7">
        <f t="shared" si="52"/>
        <v>-1.584940729993356E-2</v>
      </c>
      <c r="AK156" s="7">
        <f t="shared" si="53"/>
        <v>0.17250549999999976</v>
      </c>
      <c r="AL156" s="7">
        <f t="shared" si="54"/>
        <v>0.36244396843730442</v>
      </c>
      <c r="AM156" s="7">
        <f t="shared" si="55"/>
        <v>9.0563776039082944E-2</v>
      </c>
      <c r="AN156" s="7">
        <f t="shared" si="56"/>
        <v>0.14517554438923908</v>
      </c>
      <c r="AO156" s="7">
        <f t="shared" si="57"/>
        <v>0.12281139113708672</v>
      </c>
      <c r="AP156" s="7">
        <f t="shared" si="58"/>
        <v>8.0581636807631529E-2</v>
      </c>
      <c r="AQ156" s="7">
        <f t="shared" si="59"/>
        <v>5.6898779037936276E-2</v>
      </c>
      <c r="AR156" s="7">
        <f t="shared" si="60"/>
        <v>4.2773493416463637E-2</v>
      </c>
      <c r="AS156" s="7">
        <f t="shared" si="61"/>
        <v>0.10512134852104094</v>
      </c>
      <c r="AT156" s="68">
        <f t="shared" si="63"/>
        <v>8.8601766024899262E-2</v>
      </c>
      <c r="AU156" s="68">
        <f t="shared" si="64"/>
        <v>8.5698961041250438E-2</v>
      </c>
      <c r="AV156" s="68">
        <f t="shared" si="65"/>
        <v>4.039518867743247E-2</v>
      </c>
      <c r="AW156" s="68">
        <f t="shared" si="66"/>
        <v>6.6981492414648208E-2</v>
      </c>
      <c r="AX156" s="68">
        <f t="shared" si="67"/>
        <v>-9.4999891590564281E-3</v>
      </c>
      <c r="AY156" s="68">
        <f t="shared" si="68"/>
        <v>7.5223335322509133E-2</v>
      </c>
      <c r="AZ156" s="68">
        <f t="shared" si="69"/>
        <v>0.15665490699818646</v>
      </c>
      <c r="BA156" s="68">
        <f t="shared" si="70"/>
        <v>7.4188589845438108E-2</v>
      </c>
      <c r="BB156" s="68">
        <f t="shared" si="71"/>
        <v>9.1800524852040669E-2</v>
      </c>
      <c r="BC156" s="68">
        <f t="shared" si="72"/>
        <v>9.7191580754940998E-2</v>
      </c>
      <c r="BD156" s="68">
        <f t="shared" si="73"/>
        <v>5.7046959253036725E-2</v>
      </c>
      <c r="BE156" s="68">
        <f t="shared" si="74"/>
        <v>3.2149200187720606E-2</v>
      </c>
      <c r="BF156" s="68">
        <f t="shared" si="75"/>
        <v>1.7622922057144247E-2</v>
      </c>
      <c r="BG156" s="68">
        <f t="shared" si="76"/>
        <v>4.1879893316715058E-2</v>
      </c>
    </row>
    <row r="157" spans="1:59" x14ac:dyDescent="0.25">
      <c r="A157" s="1" t="str">
        <f>'[2]Discounts %'!$E160</f>
        <v>EHV</v>
      </c>
      <c r="B157" s="1" t="str">
        <f>'[2]Discounts per kWh'!$F160</f>
        <v>LV Sub Medium Non-Domestic</v>
      </c>
      <c r="C157" s="1" t="str">
        <f t="shared" si="62"/>
        <v>EHVLV Sub Medium Non-Domestic</v>
      </c>
      <c r="D157" s="7">
        <f>'[1]Discounts per kWh'!X160</f>
        <v>0.86112129242305346</v>
      </c>
      <c r="E157" s="7">
        <f>'[1]Discounts per kWh'!Y160</f>
        <v>1.070743199778331</v>
      </c>
      <c r="F157" s="7">
        <f>'[1]Discounts per kWh'!Z160</f>
        <v>0.97863110023918543</v>
      </c>
      <c r="G157" s="7">
        <f>'[1]Discounts per kWh'!AA160</f>
        <v>1.8526432541170772</v>
      </c>
      <c r="H157" s="7">
        <f>'[1]Discounts per kWh'!AB160</f>
        <v>0.8626218101608526</v>
      </c>
      <c r="I157" s="7">
        <f>'[1]Discounts per kWh'!AC160</f>
        <v>1.4308945368865191</v>
      </c>
      <c r="J157" s="7">
        <f>'[1]Discounts per kWh'!AD160</f>
        <v>1.2480813705018226</v>
      </c>
      <c r="K157" s="7">
        <f>'[1]Discounts per kWh'!AE160</f>
        <v>0.67771301221466973</v>
      </c>
      <c r="L157" s="7">
        <f>'[1]Discounts per kWh'!AF160</f>
        <v>0.84512344260229544</v>
      </c>
      <c r="M157" s="7">
        <f>'[1]Discounts per kWh'!AG160</f>
        <v>0.64671108208245165</v>
      </c>
      <c r="N157" s="7">
        <f>'[1]Discounts per kWh'!AH160</f>
        <v>0.73673419248445471</v>
      </c>
      <c r="O157" s="7">
        <f>'[1]Discounts per kWh'!AI160</f>
        <v>0.87065985521665679</v>
      </c>
      <c r="P157" s="7">
        <f>'[1]Discounts per kWh'!AJ160</f>
        <v>1.2330982741586154</v>
      </c>
      <c r="Q157" s="7">
        <f>'[1]Discounts per kWh'!AK160</f>
        <v>1.4677272152685286</v>
      </c>
      <c r="R157" s="2">
        <f>'[2]Discounts per kWh'!X160</f>
        <v>0.9374181596933796</v>
      </c>
      <c r="S157" s="2">
        <f>'[2]Discounts per kWh'!Y160</f>
        <v>1.1625047795413181</v>
      </c>
      <c r="T157" s="2">
        <f>'[2]Discounts per kWh'!Z160</f>
        <v>1.018163088178951</v>
      </c>
      <c r="U157" s="2">
        <f>'[2]Discounts per kWh'!AA160</f>
        <v>1.9767360641897698</v>
      </c>
      <c r="V157" s="2">
        <f>'[2]Discounts per kWh'!AB160</f>
        <v>0.85442691231595869</v>
      </c>
      <c r="W157" s="2">
        <f>'[2]Discounts per kWh'!AC160</f>
        <v>1.5209649975971993</v>
      </c>
      <c r="X157" s="2">
        <f>'[2]Discounts per kWh'!AD160</f>
        <v>1.4435994415239546</v>
      </c>
      <c r="Y157" s="2">
        <f>'[2]Discounts per kWh'!AE160</f>
        <v>0.72799158491078042</v>
      </c>
      <c r="Z157" s="2">
        <f>'[2]Discounts per kWh'!AF160</f>
        <v>0.92270621819794973</v>
      </c>
      <c r="AA157" s="2">
        <f>'[2]Discounts per kWh'!AG160</f>
        <v>0.70956595444178328</v>
      </c>
      <c r="AB157" s="2">
        <f>'[2]Discounts per kWh'!AH160</f>
        <v>0.77876263794343437</v>
      </c>
      <c r="AC157" s="2">
        <f>'[2]Discounts per kWh'!AI160</f>
        <v>0.89865087319742909</v>
      </c>
      <c r="AD157" s="2">
        <f>'[2]Discounts per kWh'!AJ160</f>
        <v>1.254829068932912</v>
      </c>
      <c r="AE157" s="2">
        <f>'[2]Discounts per kWh'!AK160</f>
        <v>1.5204800269181633</v>
      </c>
      <c r="AF157" s="7">
        <f t="shared" si="48"/>
        <v>7.6296867270326141E-2</v>
      </c>
      <c r="AG157" s="7">
        <f t="shared" si="49"/>
        <v>9.1761579762987155E-2</v>
      </c>
      <c r="AH157" s="7">
        <f t="shared" si="50"/>
        <v>3.9531987939765534E-2</v>
      </c>
      <c r="AI157" s="7">
        <f t="shared" si="51"/>
        <v>0.12409281007269257</v>
      </c>
      <c r="AJ157" s="7">
        <f t="shared" si="52"/>
        <v>-8.1948978448939114E-3</v>
      </c>
      <c r="AK157" s="7">
        <f t="shared" si="53"/>
        <v>9.0070460710680145E-2</v>
      </c>
      <c r="AL157" s="7">
        <f t="shared" si="54"/>
        <v>0.19551807102213203</v>
      </c>
      <c r="AM157" s="7">
        <f t="shared" si="55"/>
        <v>5.027857269611069E-2</v>
      </c>
      <c r="AN157" s="7">
        <f t="shared" si="56"/>
        <v>7.7582775595654296E-2</v>
      </c>
      <c r="AO157" s="7">
        <f t="shared" si="57"/>
        <v>6.2854872359331626E-2</v>
      </c>
      <c r="AP157" s="7">
        <f t="shared" si="58"/>
        <v>4.2028445458979657E-2</v>
      </c>
      <c r="AQ157" s="7">
        <f t="shared" si="59"/>
        <v>2.7991017980772304E-2</v>
      </c>
      <c r="AR157" s="7">
        <f t="shared" si="60"/>
        <v>2.1730794774296625E-2</v>
      </c>
      <c r="AS157" s="7">
        <f t="shared" si="61"/>
        <v>5.2752811649634745E-2</v>
      </c>
      <c r="AT157" s="68">
        <f t="shared" si="63"/>
        <v>8.8601766024899151E-2</v>
      </c>
      <c r="AU157" s="68">
        <f t="shared" si="64"/>
        <v>8.5698961041250563E-2</v>
      </c>
      <c r="AV157" s="68">
        <f t="shared" si="65"/>
        <v>4.0395188677432789E-2</v>
      </c>
      <c r="AW157" s="68">
        <f t="shared" si="66"/>
        <v>6.6981492414648416E-2</v>
      </c>
      <c r="AX157" s="68">
        <f t="shared" si="67"/>
        <v>-9.4999891590566363E-3</v>
      </c>
      <c r="AY157" s="68">
        <f t="shared" si="68"/>
        <v>6.2946959673676792E-2</v>
      </c>
      <c r="AZ157" s="68">
        <f t="shared" si="69"/>
        <v>0.15665490699818641</v>
      </c>
      <c r="BA157" s="68">
        <f t="shared" si="70"/>
        <v>7.4188589845438357E-2</v>
      </c>
      <c r="BB157" s="68">
        <f t="shared" si="71"/>
        <v>9.1800524852040793E-2</v>
      </c>
      <c r="BC157" s="68">
        <f t="shared" si="72"/>
        <v>9.719158075494061E-2</v>
      </c>
      <c r="BD157" s="68">
        <f t="shared" si="73"/>
        <v>5.7046959253036801E-2</v>
      </c>
      <c r="BE157" s="68">
        <f t="shared" si="74"/>
        <v>3.2149200187720793E-2</v>
      </c>
      <c r="BF157" s="68">
        <f t="shared" si="75"/>
        <v>1.7622922057144455E-2</v>
      </c>
      <c r="BG157" s="68">
        <f t="shared" si="76"/>
        <v>3.5941836535328765E-2</v>
      </c>
    </row>
    <row r="158" spans="1:59" x14ac:dyDescent="0.25">
      <c r="A158" s="1" t="str">
        <f>'[2]Discounts %'!$E161</f>
        <v>EHV</v>
      </c>
      <c r="B158" s="1" t="str">
        <f>'[2]Discounts per kWh'!$F161</f>
        <v>HV Medium Non-Domestic</v>
      </c>
      <c r="C158" s="1" t="str">
        <f t="shared" si="62"/>
        <v>EHVHV Medium Non-Domestic</v>
      </c>
      <c r="D158" s="7">
        <f>'[1]Discounts per kWh'!X161</f>
        <v>0.63370380700612428</v>
      </c>
      <c r="E158" s="7">
        <f>'[1]Discounts per kWh'!Y161</f>
        <v>0.79018599368453712</v>
      </c>
      <c r="F158" s="7">
        <f>'[1]Discounts per kWh'!Z161</f>
        <v>0.69807700634176539</v>
      </c>
      <c r="G158" s="7">
        <f>'[1]Discounts per kWh'!AA161</f>
        <v>1.656986679701544</v>
      </c>
      <c r="H158" s="7">
        <f>'[1]Discounts per kWh'!AB161</f>
        <v>0.68958857771588222</v>
      </c>
      <c r="I158" s="7">
        <f>'[1]Discounts per kWh'!AC161</f>
        <v>1.2195204107568096</v>
      </c>
      <c r="J158" s="7">
        <f>'[1]Discounts per kWh'!AD161</f>
        <v>1.0447692444525132</v>
      </c>
      <c r="K158" s="7">
        <f>'[1]Discounts per kWh'!AE161</f>
        <v>0.53639772214319958</v>
      </c>
      <c r="L158" s="7">
        <f>'[1]Discounts per kWh'!AF161</f>
        <v>0.68808135960422345</v>
      </c>
      <c r="M158" s="7">
        <f>'[1]Discounts per kWh'!AG161</f>
        <v>0.52044329884842033</v>
      </c>
      <c r="N158" s="7">
        <f>'[1]Discounts per kWh'!AH161</f>
        <v>0.56032190508510171</v>
      </c>
      <c r="O158" s="7">
        <f>'[1]Discounts per kWh'!AI161</f>
        <v>0.65431747793551953</v>
      </c>
      <c r="P158" s="7">
        <f>'[1]Discounts per kWh'!AJ161</f>
        <v>0.94066097541752636</v>
      </c>
      <c r="Q158" s="7">
        <f>'[1]Discounts per kWh'!AK161</f>
        <v>1.1314997671770446</v>
      </c>
      <c r="R158" s="2">
        <f>'[2]Discounts per kWh'!X161</f>
        <v>0.68985108344356871</v>
      </c>
      <c r="S158" s="2">
        <f>'[2]Discounts per kWh'!Y161</f>
        <v>0.85790411237264985</v>
      </c>
      <c r="T158" s="2">
        <f>'[2]Discounts per kWh'!Z161</f>
        <v>0.72627595872431849</v>
      </c>
      <c r="U158" s="2">
        <f>'[2]Discounts per kWh'!AA161</f>
        <v>1.7679741204191466</v>
      </c>
      <c r="V158" s="2">
        <f>'[2]Discounts per kWh'!AB161</f>
        <v>0.6830374937033723</v>
      </c>
      <c r="W158" s="2">
        <f>'[2]Discounts per kWh'!AC161</f>
        <v>1.2962855128739439</v>
      </c>
      <c r="X158" s="2">
        <f>'[2]Discounts per kWh'!AD161</f>
        <v>1.2084374732767873</v>
      </c>
      <c r="Y158" s="2">
        <f>'[2]Discounts per kWh'!AE161</f>
        <v>0.5761923127453088</v>
      </c>
      <c r="Z158" s="2">
        <f>'[2]Discounts per kWh'!AF161</f>
        <v>0.75124758955679694</v>
      </c>
      <c r="AA158" s="2">
        <f>'[2]Discounts per kWh'!AG161</f>
        <v>0.57102600575681439</v>
      </c>
      <c r="AB158" s="2">
        <f>'[2]Discounts per kWh'!AH161</f>
        <v>0.59228656597307539</v>
      </c>
      <c r="AC158" s="2">
        <f>'[2]Discounts per kWh'!AI161</f>
        <v>0.6753532615199932</v>
      </c>
      <c r="AD158" s="2">
        <f>'[2]Discounts per kWh'!AJ161</f>
        <v>0.95723817046950699</v>
      </c>
      <c r="AE158" s="2">
        <f>'[2]Discounts per kWh'!AK161</f>
        <v>1.1721679468486847</v>
      </c>
      <c r="AF158" s="7">
        <f t="shared" si="48"/>
        <v>5.6147276437444438E-2</v>
      </c>
      <c r="AG158" s="7">
        <f t="shared" si="49"/>
        <v>6.7718118688112727E-2</v>
      </c>
      <c r="AH158" s="7">
        <f t="shared" si="50"/>
        <v>2.81989523825531E-2</v>
      </c>
      <c r="AI158" s="7">
        <f t="shared" si="51"/>
        <v>0.11098744071760258</v>
      </c>
      <c r="AJ158" s="7">
        <f t="shared" si="52"/>
        <v>-6.5510840125099223E-3</v>
      </c>
      <c r="AK158" s="7">
        <f t="shared" si="53"/>
        <v>7.6765102117134276E-2</v>
      </c>
      <c r="AL158" s="7">
        <f t="shared" si="54"/>
        <v>0.16366822882427412</v>
      </c>
      <c r="AM158" s="7">
        <f t="shared" si="55"/>
        <v>3.9794590602109214E-2</v>
      </c>
      <c r="AN158" s="7">
        <f t="shared" si="56"/>
        <v>6.3166229952573483E-2</v>
      </c>
      <c r="AO158" s="7">
        <f t="shared" si="57"/>
        <v>5.0582706908394059E-2</v>
      </c>
      <c r="AP158" s="7">
        <f t="shared" si="58"/>
        <v>3.1964660887973673E-2</v>
      </c>
      <c r="AQ158" s="7">
        <f t="shared" si="59"/>
        <v>2.1035783584473666E-2</v>
      </c>
      <c r="AR158" s="7">
        <f t="shared" si="60"/>
        <v>1.6577195051980631E-2</v>
      </c>
      <c r="AS158" s="7">
        <f t="shared" si="61"/>
        <v>4.0668179671640159E-2</v>
      </c>
      <c r="AT158" s="68">
        <f t="shared" si="63"/>
        <v>8.8601766024899095E-2</v>
      </c>
      <c r="AU158" s="68">
        <f t="shared" si="64"/>
        <v>8.5698961041250202E-2</v>
      </c>
      <c r="AV158" s="68">
        <f t="shared" si="65"/>
        <v>4.0395188677432844E-2</v>
      </c>
      <c r="AW158" s="68">
        <f t="shared" si="66"/>
        <v>6.69814924146485E-2</v>
      </c>
      <c r="AX158" s="68">
        <f t="shared" si="67"/>
        <v>-9.4999891590562824E-3</v>
      </c>
      <c r="AY158" s="68">
        <f t="shared" si="68"/>
        <v>6.2946959673676486E-2</v>
      </c>
      <c r="AZ158" s="68">
        <f t="shared" si="69"/>
        <v>0.1566549069981866</v>
      </c>
      <c r="BA158" s="68">
        <f t="shared" si="70"/>
        <v>7.4188589845438302E-2</v>
      </c>
      <c r="BB158" s="68">
        <f t="shared" si="71"/>
        <v>9.1800524852040724E-2</v>
      </c>
      <c r="BC158" s="68">
        <f t="shared" si="72"/>
        <v>9.7191580754940846E-2</v>
      </c>
      <c r="BD158" s="68">
        <f t="shared" si="73"/>
        <v>5.7046959253036662E-2</v>
      </c>
      <c r="BE158" s="68">
        <f t="shared" si="74"/>
        <v>3.2149200187720897E-2</v>
      </c>
      <c r="BF158" s="68">
        <f t="shared" si="75"/>
        <v>1.7622922057144549E-2</v>
      </c>
      <c r="BG158" s="68">
        <f t="shared" si="76"/>
        <v>3.5941836535329001E-2</v>
      </c>
    </row>
    <row r="159" spans="1:59" x14ac:dyDescent="0.25">
      <c r="A159" s="1" t="str">
        <f>'[2]Discounts %'!$E162</f>
        <v>EHV</v>
      </c>
      <c r="B159" s="1" t="str">
        <f>'[2]Discounts per kWh'!$F162</f>
        <v>LV Network Domestic</v>
      </c>
      <c r="C159" s="1" t="str">
        <f t="shared" si="62"/>
        <v>EHVLV Network Domestic</v>
      </c>
      <c r="D159" s="7">
        <f>'[1]Discounts per kWh'!X162</f>
        <v>1.706079720123191</v>
      </c>
      <c r="E159" s="7">
        <f>'[1]Discounts per kWh'!Y162</f>
        <v>2.1069962338574473</v>
      </c>
      <c r="F159" s="7">
        <f>'[1]Discounts per kWh'!Z162</f>
        <v>1.9132560888977299</v>
      </c>
      <c r="G159" s="7">
        <f>'[1]Discounts per kWh'!AA162</f>
        <v>2.8527850369772323</v>
      </c>
      <c r="H159" s="7">
        <f>'[1]Discounts per kWh'!AB162</f>
        <v>1.6683605670038233</v>
      </c>
      <c r="I159" s="7">
        <f>'[1]Discounts per kWh'!AC162</f>
        <v>2.4678031400394014</v>
      </c>
      <c r="J159" s="7">
        <f>'[1]Discounts per kWh'!AD162</f>
        <v>2.3136458051805571</v>
      </c>
      <c r="K159" s="7">
        <f>'[1]Discounts per kWh'!AE162</f>
        <v>1.2207237828318389</v>
      </c>
      <c r="L159" s="7">
        <f>'[1]Discounts per kWh'!AF162</f>
        <v>1.5814239038744657</v>
      </c>
      <c r="M159" s="7">
        <f>'[1]Discounts per kWh'!AG162</f>
        <v>1.263601128648618</v>
      </c>
      <c r="N159" s="7">
        <f>'[1]Discounts per kWh'!AH162</f>
        <v>1.4125492026701143</v>
      </c>
      <c r="O159" s="7">
        <f>'[1]Discounts per kWh'!AI162</f>
        <v>1.7698349789637617</v>
      </c>
      <c r="P159" s="7">
        <f>'[1]Discounts per kWh'!AJ162</f>
        <v>2.4271510296513785</v>
      </c>
      <c r="Q159" s="7">
        <f>'[1]Discounts per kWh'!AK162</f>
        <v>2.5244550449291521</v>
      </c>
      <c r="R159" s="2">
        <f>'[2]Discounts per kWh'!X162</f>
        <v>1.8572413963053709</v>
      </c>
      <c r="S159" s="2">
        <f>'[2]Discounts per kWh'!Y162</f>
        <v>2.2875636220168585</v>
      </c>
      <c r="T159" s="2">
        <f>'[2]Discounts per kWh'!Z162</f>
        <v>1.9905424295970005</v>
      </c>
      <c r="U159" s="2">
        <f>'[2]Discounts per kWh'!AA162</f>
        <v>3.0438688362921451</v>
      </c>
      <c r="V159" s="2">
        <f>'[2]Discounts per kWh'!AB162</f>
        <v>1.65251115970389</v>
      </c>
      <c r="W159" s="2">
        <f>'[2]Discounts per kWh'!AC162</f>
        <v>2.6231438447780353</v>
      </c>
      <c r="X159" s="2">
        <f>'[2]Discounts per kWh'!AD162</f>
        <v>2.6760897736178615</v>
      </c>
      <c r="Y159" s="2">
        <f>'[2]Discounts per kWh'!AE162</f>
        <v>1.3112875588709219</v>
      </c>
      <c r="Z159" s="2">
        <f>'[2]Discounts per kWh'!AF162</f>
        <v>1.7265994482637053</v>
      </c>
      <c r="AA159" s="2">
        <f>'[2]Discounts per kWh'!AG162</f>
        <v>1.3864125197857045</v>
      </c>
      <c r="AB159" s="2">
        <f>'[2]Discounts per kWh'!AH162</f>
        <v>1.4931308394777458</v>
      </c>
      <c r="AC159" s="2">
        <f>'[2]Discounts per kWh'!AI162</f>
        <v>1.8267337580016985</v>
      </c>
      <c r="AD159" s="2">
        <f>'[2]Discounts per kWh'!AJ162</f>
        <v>2.4699245230678422</v>
      </c>
      <c r="AE159" s="2">
        <f>'[2]Discounts per kWh'!AK162</f>
        <v>2.6151885954947818</v>
      </c>
      <c r="AF159" s="7">
        <f t="shared" si="48"/>
        <v>0.1511616761821799</v>
      </c>
      <c r="AG159" s="7">
        <f t="shared" si="49"/>
        <v>0.1805673881594112</v>
      </c>
      <c r="AH159" s="7">
        <f t="shared" si="50"/>
        <v>7.7286340699270539E-2</v>
      </c>
      <c r="AI159" s="7">
        <f t="shared" si="51"/>
        <v>0.19108379931491282</v>
      </c>
      <c r="AJ159" s="7">
        <f t="shared" si="52"/>
        <v>-1.5849407299933338E-2</v>
      </c>
      <c r="AK159" s="7">
        <f t="shared" si="53"/>
        <v>0.15534070473863393</v>
      </c>
      <c r="AL159" s="7">
        <f t="shared" si="54"/>
        <v>0.36244396843730442</v>
      </c>
      <c r="AM159" s="7">
        <f t="shared" si="55"/>
        <v>9.0563776039082944E-2</v>
      </c>
      <c r="AN159" s="7">
        <f t="shared" si="56"/>
        <v>0.14517554438923952</v>
      </c>
      <c r="AO159" s="7">
        <f t="shared" si="57"/>
        <v>0.1228113911370865</v>
      </c>
      <c r="AP159" s="7">
        <f t="shared" si="58"/>
        <v>8.0581636807631529E-2</v>
      </c>
      <c r="AQ159" s="7">
        <f t="shared" si="59"/>
        <v>5.689877903793672E-2</v>
      </c>
      <c r="AR159" s="7">
        <f t="shared" si="60"/>
        <v>4.2773493416463637E-2</v>
      </c>
      <c r="AS159" s="7">
        <f t="shared" si="61"/>
        <v>9.0733550565629706E-2</v>
      </c>
      <c r="AT159" s="68">
        <f t="shared" si="63"/>
        <v>8.8601766024898859E-2</v>
      </c>
      <c r="AU159" s="68">
        <f t="shared" si="64"/>
        <v>8.5698961041250646E-2</v>
      </c>
      <c r="AV159" s="68">
        <f t="shared" si="65"/>
        <v>4.0395188677432588E-2</v>
      </c>
      <c r="AW159" s="68">
        <f t="shared" si="66"/>
        <v>6.6981492414648361E-2</v>
      </c>
      <c r="AX159" s="68">
        <f t="shared" si="67"/>
        <v>-9.4999891590562963E-3</v>
      </c>
      <c r="AY159" s="68">
        <f t="shared" si="68"/>
        <v>6.2946959673677097E-2</v>
      </c>
      <c r="AZ159" s="68">
        <f t="shared" si="69"/>
        <v>0.15665490699818646</v>
      </c>
      <c r="BA159" s="68">
        <f t="shared" si="70"/>
        <v>7.4188589845438094E-2</v>
      </c>
      <c r="BB159" s="68">
        <f t="shared" si="71"/>
        <v>9.180052485204096E-2</v>
      </c>
      <c r="BC159" s="68">
        <f t="shared" si="72"/>
        <v>9.7191580754940804E-2</v>
      </c>
      <c r="BD159" s="68">
        <f t="shared" si="73"/>
        <v>5.7046959253036725E-2</v>
      </c>
      <c r="BE159" s="68">
        <f t="shared" si="74"/>
        <v>3.2149200187720862E-2</v>
      </c>
      <c r="BF159" s="68">
        <f t="shared" si="75"/>
        <v>1.7622922057144243E-2</v>
      </c>
      <c r="BG159" s="68">
        <f t="shared" si="76"/>
        <v>3.59418365353288E-2</v>
      </c>
    </row>
    <row r="160" spans="1:59" x14ac:dyDescent="0.25">
      <c r="A160" s="1" t="str">
        <f>'[2]Discounts %'!$E163</f>
        <v>EHV</v>
      </c>
      <c r="B160" s="1" t="str">
        <f>'[2]Discounts per kWh'!$F163</f>
        <v>LV Network Non-Domestic Non-CT</v>
      </c>
      <c r="C160" s="1" t="str">
        <f t="shared" si="62"/>
        <v>EHVLV Network Non-Domestic Non-CT</v>
      </c>
      <c r="D160" s="7">
        <f>'[1]Discounts per kWh'!X163</f>
        <v>1.706079720123191</v>
      </c>
      <c r="E160" s="7">
        <f>'[1]Discounts per kWh'!Y163</f>
        <v>2.1069962338574473</v>
      </c>
      <c r="F160" s="7">
        <f>'[1]Discounts per kWh'!Z163</f>
        <v>1.9132560888977299</v>
      </c>
      <c r="G160" s="7">
        <f>'[1]Discounts per kWh'!AA163</f>
        <v>2.8527850369772318</v>
      </c>
      <c r="H160" s="7">
        <f>'[1]Discounts per kWh'!AB163</f>
        <v>1.6683605670038233</v>
      </c>
      <c r="I160" s="7">
        <f>'[1]Discounts per kWh'!AC163</f>
        <v>2.420930816545837</v>
      </c>
      <c r="J160" s="7">
        <f>'[1]Discounts per kWh'!AD163</f>
        <v>2.3136458051805571</v>
      </c>
      <c r="K160" s="7">
        <f>'[1]Discounts per kWh'!AE163</f>
        <v>0.73974678547872308</v>
      </c>
      <c r="L160" s="7">
        <f>'[1]Discounts per kWh'!AF163</f>
        <v>1.5814239038744662</v>
      </c>
      <c r="M160" s="7">
        <f>'[1]Discounts per kWh'!AG163</f>
        <v>1.2636011286486177</v>
      </c>
      <c r="N160" s="7">
        <f>'[1]Discounts per kWh'!AH163</f>
        <v>1.4125492026701145</v>
      </c>
      <c r="O160" s="7">
        <f>'[1]Discounts per kWh'!AI163</f>
        <v>1.7698349789637615</v>
      </c>
      <c r="P160" s="7">
        <f>'[1]Discounts per kWh'!AJ163</f>
        <v>2.4271510296513776</v>
      </c>
      <c r="Q160" s="7">
        <f>'[1]Discounts per kWh'!AK163</f>
        <v>2.5080921808959125</v>
      </c>
      <c r="R160" s="2">
        <f>'[2]Discounts per kWh'!X163</f>
        <v>1.8572413963053709</v>
      </c>
      <c r="S160" s="2">
        <f>'[2]Discounts per kWh'!Y163</f>
        <v>2.287563622016858</v>
      </c>
      <c r="T160" s="2">
        <f>'[2]Discounts per kWh'!Z163</f>
        <v>1.990542429597</v>
      </c>
      <c r="U160" s="2">
        <f>'[2]Discounts per kWh'!AA163</f>
        <v>3.0438688362921447</v>
      </c>
      <c r="V160" s="2">
        <f>'[2]Discounts per kWh'!AB163</f>
        <v>1.6525111597038902</v>
      </c>
      <c r="W160" s="2">
        <f>'[2]Discounts per kWh'!AC163</f>
        <v>2.5589765289580035</v>
      </c>
      <c r="X160" s="2">
        <f>'[2]Discounts per kWh'!AD163</f>
        <v>2.6760897736178615</v>
      </c>
      <c r="Y160" s="2">
        <f>'[2]Discounts per kWh'!AE163</f>
        <v>0.89311796293744794</v>
      </c>
      <c r="Z160" s="2">
        <f>'[2]Discounts per kWh'!AF163</f>
        <v>1.6742794997178574</v>
      </c>
      <c r="AA160" s="2">
        <f>'[2]Discounts per kWh'!AG163</f>
        <v>1.3864125197857045</v>
      </c>
      <c r="AB160" s="2">
        <f>'[2]Discounts per kWh'!AH163</f>
        <v>1.4931308394777461</v>
      </c>
      <c r="AC160" s="2">
        <f>'[2]Discounts per kWh'!AI163</f>
        <v>1.8267337580016985</v>
      </c>
      <c r="AD160" s="2">
        <f>'[2]Discounts per kWh'!AJ163</f>
        <v>2.4699245230678417</v>
      </c>
      <c r="AE160" s="2">
        <f>'[2]Discounts per kWh'!AK163</f>
        <v>2.5232664604080384</v>
      </c>
      <c r="AF160" s="7">
        <f t="shared" si="48"/>
        <v>0.1511616761821799</v>
      </c>
      <c r="AG160" s="7">
        <f t="shared" si="49"/>
        <v>0.18056738815941076</v>
      </c>
      <c r="AH160" s="7">
        <f t="shared" si="50"/>
        <v>7.7286340699270095E-2</v>
      </c>
      <c r="AI160" s="7">
        <f t="shared" si="51"/>
        <v>0.19108379931491282</v>
      </c>
      <c r="AJ160" s="7">
        <f t="shared" si="52"/>
        <v>-1.5849407299933116E-2</v>
      </c>
      <c r="AK160" s="7">
        <f t="shared" si="53"/>
        <v>0.13804571241216657</v>
      </c>
      <c r="AL160" s="7">
        <f t="shared" si="54"/>
        <v>0.36244396843730442</v>
      </c>
      <c r="AM160" s="7">
        <f t="shared" si="55"/>
        <v>0.15337117745872486</v>
      </c>
      <c r="AN160" s="7">
        <f t="shared" si="56"/>
        <v>9.2855595843391203E-2</v>
      </c>
      <c r="AO160" s="7">
        <f t="shared" si="57"/>
        <v>0.12281139113708672</v>
      </c>
      <c r="AP160" s="7">
        <f t="shared" si="58"/>
        <v>8.0581636807631529E-2</v>
      </c>
      <c r="AQ160" s="7">
        <f t="shared" si="59"/>
        <v>5.6898779037936942E-2</v>
      </c>
      <c r="AR160" s="7">
        <f t="shared" si="60"/>
        <v>4.2773493416464081E-2</v>
      </c>
      <c r="AS160" s="7">
        <f t="shared" si="61"/>
        <v>1.517427951212591E-2</v>
      </c>
      <c r="AT160" s="68">
        <f t="shared" si="63"/>
        <v>8.8601766024898859E-2</v>
      </c>
      <c r="AU160" s="68">
        <f t="shared" si="64"/>
        <v>8.5698961041250438E-2</v>
      </c>
      <c r="AV160" s="68">
        <f t="shared" si="65"/>
        <v>4.0395188677432359E-2</v>
      </c>
      <c r="AW160" s="68">
        <f t="shared" si="66"/>
        <v>6.6981492414648361E-2</v>
      </c>
      <c r="AX160" s="68">
        <f t="shared" si="67"/>
        <v>-9.4999891590561644E-3</v>
      </c>
      <c r="AY160" s="68">
        <f t="shared" si="68"/>
        <v>5.7021750257667002E-2</v>
      </c>
      <c r="AZ160" s="68">
        <f t="shared" si="69"/>
        <v>0.15665490699818646</v>
      </c>
      <c r="BA160" s="68">
        <f t="shared" si="70"/>
        <v>0.20732929222459756</v>
      </c>
      <c r="BB160" s="68">
        <f t="shared" si="71"/>
        <v>5.8716448901459189E-2</v>
      </c>
      <c r="BC160" s="68">
        <f t="shared" si="72"/>
        <v>9.7191580754940998E-2</v>
      </c>
      <c r="BD160" s="68">
        <f t="shared" si="73"/>
        <v>5.7046959253036718E-2</v>
      </c>
      <c r="BE160" s="68">
        <f t="shared" si="74"/>
        <v>3.2149200187720994E-2</v>
      </c>
      <c r="BF160" s="68">
        <f t="shared" si="75"/>
        <v>1.7622922057144431E-2</v>
      </c>
      <c r="BG160" s="68">
        <f t="shared" si="76"/>
        <v>6.0501283117534877E-3</v>
      </c>
    </row>
    <row r="161" spans="1:59" x14ac:dyDescent="0.25">
      <c r="A161" s="1" t="str">
        <f>'[2]Discounts %'!$E164</f>
        <v>EHV</v>
      </c>
      <c r="B161" s="1" t="str">
        <f>'[2]Discounts per kWh'!$F164</f>
        <v>LV HH Metered</v>
      </c>
      <c r="C161" s="1" t="str">
        <f t="shared" si="62"/>
        <v>EHVLV HH Metered</v>
      </c>
      <c r="D161" s="7">
        <f>'[1]Discounts per kWh'!X164</f>
        <v>1.7060797201231905</v>
      </c>
      <c r="E161" s="7">
        <f>'[1]Discounts per kWh'!Y164</f>
        <v>2.1069962338574473</v>
      </c>
      <c r="F161" s="7">
        <f>'[1]Discounts per kWh'!Z164</f>
        <v>1.9132560888977299</v>
      </c>
      <c r="G161" s="7">
        <f>'[1]Discounts per kWh'!AA164</f>
        <v>2.8527850369772327</v>
      </c>
      <c r="H161" s="7">
        <f>'[1]Discounts per kWh'!AB164</f>
        <v>1.6683605670038231</v>
      </c>
      <c r="I161" s="7">
        <f>'[1]Discounts per kWh'!AC164</f>
        <v>2.431378547748722</v>
      </c>
      <c r="J161" s="7">
        <f>'[1]Discounts per kWh'!AD164</f>
        <v>2.3136458051805571</v>
      </c>
      <c r="K161" s="7">
        <f>'[1]Discounts per kWh'!AE164</f>
        <v>1.2207237828318389</v>
      </c>
      <c r="L161" s="7">
        <f>'[1]Discounts per kWh'!AF164</f>
        <v>1.5814239038744655</v>
      </c>
      <c r="M161" s="7">
        <f>'[1]Discounts per kWh'!AG164</f>
        <v>1.2636011286486177</v>
      </c>
      <c r="N161" s="7">
        <f>'[1]Discounts per kWh'!AH164</f>
        <v>1.4125492026701145</v>
      </c>
      <c r="O161" s="7">
        <f>'[1]Discounts per kWh'!AI164</f>
        <v>1.7698349789637613</v>
      </c>
      <c r="P161" s="7">
        <f>'[1]Discounts per kWh'!AJ164</f>
        <v>2.4271510296513785</v>
      </c>
      <c r="Q161" s="7">
        <f>'[1]Discounts per kWh'!AK164</f>
        <v>2.5244550449291525</v>
      </c>
      <c r="R161" s="2">
        <f>'[2]Discounts per kWh'!X164</f>
        <v>1.8572413963053709</v>
      </c>
      <c r="S161" s="2">
        <f>'[2]Discounts per kWh'!Y164</f>
        <v>2.2875636220168576</v>
      </c>
      <c r="T161" s="2">
        <f>'[2]Discounts per kWh'!Z164</f>
        <v>1.9905424295970009</v>
      </c>
      <c r="U161" s="2">
        <f>'[2]Discounts per kWh'!AA164</f>
        <v>3.0438688362921442</v>
      </c>
      <c r="V161" s="2">
        <f>'[2]Discounts per kWh'!AB164</f>
        <v>1.65251115970389</v>
      </c>
      <c r="W161" s="2">
        <f>'[2]Discounts per kWh'!AC164</f>
        <v>2.6078692597837443</v>
      </c>
      <c r="X161" s="2">
        <f>'[2]Discounts per kWh'!AD164</f>
        <v>2.6760897736178615</v>
      </c>
      <c r="Y161" s="2">
        <f>'[2]Discounts per kWh'!AE164</f>
        <v>1.3112875588709216</v>
      </c>
      <c r="Z161" s="2">
        <f>'[2]Discounts per kWh'!AF164</f>
        <v>1.726599448263705</v>
      </c>
      <c r="AA161" s="2">
        <f>'[2]Discounts per kWh'!AG164</f>
        <v>1.386412519785704</v>
      </c>
      <c r="AB161" s="2">
        <f>'[2]Discounts per kWh'!AH164</f>
        <v>1.4931308394777458</v>
      </c>
      <c r="AC161" s="2">
        <f>'[2]Discounts per kWh'!AI164</f>
        <v>1.8267337580016982</v>
      </c>
      <c r="AD161" s="2">
        <f>'[2]Discounts per kWh'!AJ164</f>
        <v>2.4699245230678422</v>
      </c>
      <c r="AE161" s="2">
        <f>'[2]Discounts per kWh'!AK164</f>
        <v>2.6151885954947818</v>
      </c>
      <c r="AF161" s="7">
        <f t="shared" si="48"/>
        <v>0.15116167618218035</v>
      </c>
      <c r="AG161" s="7">
        <f t="shared" si="49"/>
        <v>0.18056738815941031</v>
      </c>
      <c r="AH161" s="7">
        <f t="shared" si="50"/>
        <v>7.7286340699270983E-2</v>
      </c>
      <c r="AI161" s="7">
        <f t="shared" si="51"/>
        <v>0.19108379931491148</v>
      </c>
      <c r="AJ161" s="7">
        <f t="shared" si="52"/>
        <v>-1.5849407299933116E-2</v>
      </c>
      <c r="AK161" s="7">
        <f t="shared" si="53"/>
        <v>0.17649071203502231</v>
      </c>
      <c r="AL161" s="7">
        <f t="shared" si="54"/>
        <v>0.36244396843730442</v>
      </c>
      <c r="AM161" s="7">
        <f t="shared" si="55"/>
        <v>9.0563776039082722E-2</v>
      </c>
      <c r="AN161" s="7">
        <f t="shared" si="56"/>
        <v>0.14517554438923952</v>
      </c>
      <c r="AO161" s="7">
        <f t="shared" si="57"/>
        <v>0.12281139113708628</v>
      </c>
      <c r="AP161" s="7">
        <f t="shared" si="58"/>
        <v>8.0581636807631307E-2</v>
      </c>
      <c r="AQ161" s="7">
        <f t="shared" si="59"/>
        <v>5.6898779037936942E-2</v>
      </c>
      <c r="AR161" s="7">
        <f t="shared" si="60"/>
        <v>4.2773493416463637E-2</v>
      </c>
      <c r="AS161" s="7">
        <f t="shared" si="61"/>
        <v>9.0733550565629262E-2</v>
      </c>
      <c r="AT161" s="68">
        <f t="shared" si="63"/>
        <v>8.8601766024899151E-2</v>
      </c>
      <c r="AU161" s="68">
        <f t="shared" si="64"/>
        <v>8.5698961041250216E-2</v>
      </c>
      <c r="AV161" s="68">
        <f t="shared" si="65"/>
        <v>4.0395188677432824E-2</v>
      </c>
      <c r="AW161" s="68">
        <f t="shared" si="66"/>
        <v>6.6981492414647875E-2</v>
      </c>
      <c r="AX161" s="68">
        <f t="shared" si="67"/>
        <v>-9.4999891590561644E-3</v>
      </c>
      <c r="AY161" s="68">
        <f t="shared" si="68"/>
        <v>7.2588742793029806E-2</v>
      </c>
      <c r="AZ161" s="68">
        <f t="shared" si="69"/>
        <v>0.15665490699818646</v>
      </c>
      <c r="BA161" s="68">
        <f t="shared" si="70"/>
        <v>7.4188589845437913E-2</v>
      </c>
      <c r="BB161" s="68">
        <f t="shared" si="71"/>
        <v>9.1800524852040974E-2</v>
      </c>
      <c r="BC161" s="68">
        <f t="shared" si="72"/>
        <v>9.7191580754940651E-2</v>
      </c>
      <c r="BD161" s="68">
        <f t="shared" si="73"/>
        <v>5.7046959253036558E-2</v>
      </c>
      <c r="BE161" s="68">
        <f t="shared" si="74"/>
        <v>3.2149200187720994E-2</v>
      </c>
      <c r="BF161" s="68">
        <f t="shared" si="75"/>
        <v>1.7622922057144243E-2</v>
      </c>
      <c r="BG161" s="68">
        <f t="shared" si="76"/>
        <v>3.594183653532862E-2</v>
      </c>
    </row>
    <row r="162" spans="1:59" x14ac:dyDescent="0.25">
      <c r="A162" s="1" t="str">
        <f>'[2]Discounts %'!$E165</f>
        <v>EHV</v>
      </c>
      <c r="B162" s="1" t="str">
        <f>'[2]Discounts per kWh'!$F165</f>
        <v>LV Sub HH Metered</v>
      </c>
      <c r="C162" s="1" t="str">
        <f t="shared" si="62"/>
        <v>EHVLV Sub HH Metered</v>
      </c>
      <c r="D162" s="7">
        <f>'[1]Discounts per kWh'!X165</f>
        <v>0.86112129242305346</v>
      </c>
      <c r="E162" s="7">
        <f>'[1]Discounts per kWh'!Y165</f>
        <v>1.0707431997783308</v>
      </c>
      <c r="F162" s="7">
        <f>'[1]Discounts per kWh'!Z165</f>
        <v>0.97863110023918554</v>
      </c>
      <c r="G162" s="7">
        <f>'[1]Discounts per kWh'!AA165</f>
        <v>1.8526432541170774</v>
      </c>
      <c r="H162" s="7">
        <f>'[1]Discounts per kWh'!AB165</f>
        <v>0.86262181016085249</v>
      </c>
      <c r="I162" s="7">
        <f>'[1]Discounts per kWh'!AC165</f>
        <v>1.4308945368865191</v>
      </c>
      <c r="J162" s="7">
        <f>'[1]Discounts per kWh'!AD165</f>
        <v>1.2480813705018226</v>
      </c>
      <c r="K162" s="7">
        <f>'[1]Discounts per kWh'!AE165</f>
        <v>0.67771301221466962</v>
      </c>
      <c r="L162" s="7">
        <f>'[1]Discounts per kWh'!AF165</f>
        <v>0.84512344260229544</v>
      </c>
      <c r="M162" s="7">
        <f>'[1]Discounts per kWh'!AG165</f>
        <v>0.64671108208245165</v>
      </c>
      <c r="N162" s="7">
        <f>'[1]Discounts per kWh'!AH165</f>
        <v>0.73673419248445471</v>
      </c>
      <c r="O162" s="7">
        <f>'[1]Discounts per kWh'!AI165</f>
        <v>0.87065985521665668</v>
      </c>
      <c r="P162" s="7">
        <f>'[1]Discounts per kWh'!AJ165</f>
        <v>1.2330982741586152</v>
      </c>
      <c r="Q162" s="7">
        <f>'[1]Discounts per kWh'!AK165</f>
        <v>1.4677272152685286</v>
      </c>
      <c r="R162" s="2">
        <f>'[2]Discounts per kWh'!X165</f>
        <v>0.93741815969337972</v>
      </c>
      <c r="S162" s="2">
        <f>'[2]Discounts per kWh'!Y165</f>
        <v>1.1625047795413179</v>
      </c>
      <c r="T162" s="2">
        <f>'[2]Discounts per kWh'!Z165</f>
        <v>1.018163088178951</v>
      </c>
      <c r="U162" s="2">
        <f>'[2]Discounts per kWh'!AA165</f>
        <v>1.9767360641897698</v>
      </c>
      <c r="V162" s="2">
        <f>'[2]Discounts per kWh'!AB165</f>
        <v>0.85442691231595902</v>
      </c>
      <c r="W162" s="2">
        <f>'[2]Discounts per kWh'!AC165</f>
        <v>1.5209649975971995</v>
      </c>
      <c r="X162" s="2">
        <f>'[2]Discounts per kWh'!AD165</f>
        <v>1.4435994415239546</v>
      </c>
      <c r="Y162" s="2">
        <f>'[2]Discounts per kWh'!AE165</f>
        <v>0.72799158491078031</v>
      </c>
      <c r="Z162" s="2">
        <f>'[2]Discounts per kWh'!AF165</f>
        <v>0.92270621819794985</v>
      </c>
      <c r="AA162" s="2">
        <f>'[2]Discounts per kWh'!AG165</f>
        <v>0.70956595444178339</v>
      </c>
      <c r="AB162" s="2">
        <f>'[2]Discounts per kWh'!AH165</f>
        <v>0.77876263794343425</v>
      </c>
      <c r="AC162" s="2">
        <f>'[2]Discounts per kWh'!AI165</f>
        <v>0.89865087319742942</v>
      </c>
      <c r="AD162" s="2">
        <f>'[2]Discounts per kWh'!AJ165</f>
        <v>1.254829068932912</v>
      </c>
      <c r="AE162" s="2">
        <f>'[2]Discounts per kWh'!AK165</f>
        <v>1.5204800269181635</v>
      </c>
      <c r="AF162" s="7">
        <f t="shared" si="48"/>
        <v>7.6296867270326252E-2</v>
      </c>
      <c r="AG162" s="7">
        <f t="shared" si="49"/>
        <v>9.1761579762987155E-2</v>
      </c>
      <c r="AH162" s="7">
        <f t="shared" si="50"/>
        <v>3.9531987939765423E-2</v>
      </c>
      <c r="AI162" s="7">
        <f t="shared" si="51"/>
        <v>0.12409281007269235</v>
      </c>
      <c r="AJ162" s="7">
        <f t="shared" si="52"/>
        <v>-8.1948978448934673E-3</v>
      </c>
      <c r="AK162" s="7">
        <f t="shared" si="53"/>
        <v>9.0070460710680367E-2</v>
      </c>
      <c r="AL162" s="7">
        <f t="shared" si="54"/>
        <v>0.19551807102213203</v>
      </c>
      <c r="AM162" s="7">
        <f t="shared" si="55"/>
        <v>5.027857269611069E-2</v>
      </c>
      <c r="AN162" s="7">
        <f t="shared" si="56"/>
        <v>7.7582775595654407E-2</v>
      </c>
      <c r="AO162" s="7">
        <f t="shared" si="57"/>
        <v>6.2854872359331737E-2</v>
      </c>
      <c r="AP162" s="7">
        <f t="shared" si="58"/>
        <v>4.2028445458979546E-2</v>
      </c>
      <c r="AQ162" s="7">
        <f t="shared" si="59"/>
        <v>2.7991017980772748E-2</v>
      </c>
      <c r="AR162" s="7">
        <f t="shared" si="60"/>
        <v>2.1730794774296847E-2</v>
      </c>
      <c r="AS162" s="7">
        <f t="shared" si="61"/>
        <v>5.2752811649634967E-2</v>
      </c>
      <c r="AT162" s="68">
        <f t="shared" si="63"/>
        <v>8.8601766024899276E-2</v>
      </c>
      <c r="AU162" s="68">
        <f t="shared" si="64"/>
        <v>8.5698961041250576E-2</v>
      </c>
      <c r="AV162" s="68">
        <f t="shared" si="65"/>
        <v>4.0395188677432671E-2</v>
      </c>
      <c r="AW162" s="68">
        <f t="shared" si="66"/>
        <v>6.6981492414648292E-2</v>
      </c>
      <c r="AX162" s="68">
        <f t="shared" si="67"/>
        <v>-9.4999891590561228E-3</v>
      </c>
      <c r="AY162" s="68">
        <f t="shared" si="68"/>
        <v>6.2946959673676944E-2</v>
      </c>
      <c r="AZ162" s="68">
        <f t="shared" si="69"/>
        <v>0.15665490699818641</v>
      </c>
      <c r="BA162" s="68">
        <f t="shared" si="70"/>
        <v>7.4188589845438371E-2</v>
      </c>
      <c r="BB162" s="68">
        <f t="shared" si="71"/>
        <v>9.1800524852040932E-2</v>
      </c>
      <c r="BC162" s="68">
        <f t="shared" si="72"/>
        <v>9.719158075494079E-2</v>
      </c>
      <c r="BD162" s="68">
        <f t="shared" si="73"/>
        <v>5.7046959253036648E-2</v>
      </c>
      <c r="BE162" s="68">
        <f t="shared" si="74"/>
        <v>3.2149200187721313E-2</v>
      </c>
      <c r="BF162" s="68">
        <f t="shared" si="75"/>
        <v>1.7622922057144639E-2</v>
      </c>
      <c r="BG162" s="68">
        <f t="shared" si="76"/>
        <v>3.5941836535328918E-2</v>
      </c>
    </row>
    <row r="163" spans="1:59" x14ac:dyDescent="0.25">
      <c r="A163" s="1" t="str">
        <f>'[2]Discounts %'!$E166</f>
        <v>EHV</v>
      </c>
      <c r="B163" s="1" t="str">
        <f>'[2]Discounts per kWh'!$F166</f>
        <v>HV HH Metered</v>
      </c>
      <c r="C163" s="1" t="str">
        <f t="shared" si="62"/>
        <v>EHVHV HH Metered</v>
      </c>
      <c r="D163" s="7">
        <f>'[1]Discounts per kWh'!X166</f>
        <v>0.63370380700612428</v>
      </c>
      <c r="E163" s="7">
        <f>'[1]Discounts per kWh'!Y166</f>
        <v>0.79018599368453724</v>
      </c>
      <c r="F163" s="7">
        <f>'[1]Discounts per kWh'!Z166</f>
        <v>0.6980770063417655</v>
      </c>
      <c r="G163" s="7">
        <f>'[1]Discounts per kWh'!AA166</f>
        <v>1.6569866797015442</v>
      </c>
      <c r="H163" s="7">
        <f>'[1]Discounts per kWh'!AB166</f>
        <v>0.68958857771588244</v>
      </c>
      <c r="I163" s="7">
        <f>'[1]Discounts per kWh'!AC166</f>
        <v>1.2195204107568094</v>
      </c>
      <c r="J163" s="7">
        <f>'[1]Discounts per kWh'!AD166</f>
        <v>1.0447692444525132</v>
      </c>
      <c r="K163" s="7">
        <f>'[1]Discounts per kWh'!AE166</f>
        <v>0.5363977221431997</v>
      </c>
      <c r="L163" s="7">
        <f>'[1]Discounts per kWh'!AF166</f>
        <v>0.68808135960422356</v>
      </c>
      <c r="M163" s="7">
        <f>'[1]Discounts per kWh'!AG166</f>
        <v>0.52044329884842044</v>
      </c>
      <c r="N163" s="7">
        <f>'[1]Discounts per kWh'!AH166</f>
        <v>0.56032190508510171</v>
      </c>
      <c r="O163" s="7">
        <f>'[1]Discounts per kWh'!AI166</f>
        <v>0.65431747793551942</v>
      </c>
      <c r="P163" s="7">
        <f>'[1]Discounts per kWh'!AJ166</f>
        <v>0.94066097541752658</v>
      </c>
      <c r="Q163" s="7">
        <f>'[1]Discounts per kWh'!AK166</f>
        <v>1.1314997671770446</v>
      </c>
      <c r="R163" s="2">
        <f>'[2]Discounts per kWh'!X166</f>
        <v>0.68985108344356871</v>
      </c>
      <c r="S163" s="2">
        <f>'[2]Discounts per kWh'!Y166</f>
        <v>0.85790411237265007</v>
      </c>
      <c r="T163" s="2">
        <f>'[2]Discounts per kWh'!Z166</f>
        <v>0.72627595872431849</v>
      </c>
      <c r="U163" s="2">
        <f>'[2]Discounts per kWh'!AA166</f>
        <v>1.7679741204191466</v>
      </c>
      <c r="V163" s="2">
        <f>'[2]Discounts per kWh'!AB166</f>
        <v>0.68303749370337219</v>
      </c>
      <c r="W163" s="2">
        <f>'[2]Discounts per kWh'!AC166</f>
        <v>1.2962855128739439</v>
      </c>
      <c r="X163" s="2">
        <f>'[2]Discounts per kWh'!AD166</f>
        <v>1.2084374732767871</v>
      </c>
      <c r="Y163" s="2">
        <f>'[2]Discounts per kWh'!AE166</f>
        <v>0.5761923127453088</v>
      </c>
      <c r="Z163" s="2">
        <f>'[2]Discounts per kWh'!AF166</f>
        <v>0.75124758955679705</v>
      </c>
      <c r="AA163" s="2">
        <f>'[2]Discounts per kWh'!AG166</f>
        <v>0.57102600575681439</v>
      </c>
      <c r="AB163" s="2">
        <f>'[2]Discounts per kWh'!AH166</f>
        <v>0.59228656597307539</v>
      </c>
      <c r="AC163" s="2">
        <f>'[2]Discounts per kWh'!AI166</f>
        <v>0.67535326151999331</v>
      </c>
      <c r="AD163" s="2">
        <f>'[2]Discounts per kWh'!AJ166</f>
        <v>0.95723817046950677</v>
      </c>
      <c r="AE163" s="2">
        <f>'[2]Discounts per kWh'!AK166</f>
        <v>1.1721679468486845</v>
      </c>
      <c r="AF163" s="7">
        <f t="shared" si="48"/>
        <v>5.6147276437444438E-2</v>
      </c>
      <c r="AG163" s="7">
        <f t="shared" si="49"/>
        <v>6.7718118688112838E-2</v>
      </c>
      <c r="AH163" s="7">
        <f t="shared" si="50"/>
        <v>2.8198952382552989E-2</v>
      </c>
      <c r="AI163" s="7">
        <f t="shared" si="51"/>
        <v>0.11098744071760236</v>
      </c>
      <c r="AJ163" s="7">
        <f t="shared" si="52"/>
        <v>-6.5510840125102554E-3</v>
      </c>
      <c r="AK163" s="7">
        <f t="shared" si="53"/>
        <v>7.6765102117134498E-2</v>
      </c>
      <c r="AL163" s="7">
        <f t="shared" si="54"/>
        <v>0.1636682288242739</v>
      </c>
      <c r="AM163" s="7">
        <f t="shared" si="55"/>
        <v>3.9794590602109103E-2</v>
      </c>
      <c r="AN163" s="7">
        <f t="shared" si="56"/>
        <v>6.3166229952573483E-2</v>
      </c>
      <c r="AO163" s="7">
        <f t="shared" si="57"/>
        <v>5.0582706908393948E-2</v>
      </c>
      <c r="AP163" s="7">
        <f t="shared" si="58"/>
        <v>3.1964660887973673E-2</v>
      </c>
      <c r="AQ163" s="7">
        <f t="shared" si="59"/>
        <v>2.1035783584473888E-2</v>
      </c>
      <c r="AR163" s="7">
        <f t="shared" si="60"/>
        <v>1.6577195051980187E-2</v>
      </c>
      <c r="AS163" s="7">
        <f t="shared" si="61"/>
        <v>4.0668179671639937E-2</v>
      </c>
      <c r="AT163" s="68">
        <f t="shared" si="63"/>
        <v>8.8601766024899095E-2</v>
      </c>
      <c r="AU163" s="68">
        <f t="shared" si="64"/>
        <v>8.5698961041250327E-2</v>
      </c>
      <c r="AV163" s="68">
        <f t="shared" si="65"/>
        <v>4.0395188677432685E-2</v>
      </c>
      <c r="AW163" s="68">
        <f t="shared" si="66"/>
        <v>6.6981492414648361E-2</v>
      </c>
      <c r="AX163" s="68">
        <f t="shared" si="67"/>
        <v>-9.4999891590567629E-3</v>
      </c>
      <c r="AY163" s="68">
        <f t="shared" si="68"/>
        <v>6.2946959673676681E-2</v>
      </c>
      <c r="AZ163" s="68">
        <f t="shared" si="69"/>
        <v>0.15665490699818638</v>
      </c>
      <c r="BA163" s="68">
        <f t="shared" si="70"/>
        <v>7.418858984543808E-2</v>
      </c>
      <c r="BB163" s="68">
        <f t="shared" si="71"/>
        <v>9.180052485204071E-2</v>
      </c>
      <c r="BC163" s="68">
        <f t="shared" si="72"/>
        <v>9.7191580754940624E-2</v>
      </c>
      <c r="BD163" s="68">
        <f t="shared" si="73"/>
        <v>5.7046959253036662E-2</v>
      </c>
      <c r="BE163" s="68">
        <f t="shared" si="74"/>
        <v>3.2149200187721237E-2</v>
      </c>
      <c r="BF163" s="68">
        <f t="shared" si="75"/>
        <v>1.7622922057144073E-2</v>
      </c>
      <c r="BG163" s="68">
        <f t="shared" si="76"/>
        <v>3.5941836535328807E-2</v>
      </c>
    </row>
    <row r="164" spans="1:59" x14ac:dyDescent="0.25">
      <c r="A164" s="1" t="str">
        <f>'[2]Discounts %'!$E167</f>
        <v>EHV</v>
      </c>
      <c r="B164" s="1" t="str">
        <f>'[2]Discounts per kWh'!$F167</f>
        <v>NHH UMS category A</v>
      </c>
      <c r="C164" s="1" t="str">
        <f t="shared" si="62"/>
        <v>EHVNHH UMS category A</v>
      </c>
      <c r="D164" s="7">
        <f>'[1]Discounts per kWh'!X167</f>
        <v>1.7060797201231912</v>
      </c>
      <c r="E164" s="7">
        <f>'[1]Discounts per kWh'!Y167</f>
        <v>1.877</v>
      </c>
      <c r="F164" s="7">
        <f>'[1]Discounts per kWh'!Z167</f>
        <v>1.5649999999999997</v>
      </c>
      <c r="G164" s="7">
        <f>'[1]Discounts per kWh'!AA167</f>
        <v>2.8527850369772323</v>
      </c>
      <c r="H164" s="7">
        <f>'[1]Discounts per kWh'!AB167</f>
        <v>1.6683605670038228</v>
      </c>
      <c r="I164" s="7">
        <f>'[1]Discounts per kWh'!AC167</f>
        <v>2.1480000000000006</v>
      </c>
      <c r="J164" s="7">
        <f>'[1]Discounts per kWh'!AD167</f>
        <v>2.3136458051805571</v>
      </c>
      <c r="K164" s="7">
        <f>'[1]Discounts per kWh'!AE167</f>
        <v>1.2207237828318391</v>
      </c>
      <c r="L164" s="7">
        <f>'[1]Discounts per kWh'!AF167</f>
        <v>1.581423903874466</v>
      </c>
      <c r="M164" s="7">
        <f>'[1]Discounts per kWh'!AG167</f>
        <v>1.2636011286486177</v>
      </c>
      <c r="N164" s="7">
        <f>'[1]Discounts per kWh'!AH167</f>
        <v>1.4125492026701145</v>
      </c>
      <c r="O164" s="7">
        <f>'[1]Discounts per kWh'!AI167</f>
        <v>1.7698349789637615</v>
      </c>
      <c r="P164" s="7">
        <f>'[1]Discounts per kWh'!AJ167</f>
        <v>2.4271510296513785</v>
      </c>
      <c r="Q164" s="7">
        <f>'[1]Discounts per kWh'!AK167</f>
        <v>2.5244550449291521</v>
      </c>
      <c r="R164" s="2">
        <f>'[2]Discounts per kWh'!X167</f>
        <v>1.8572413963053713</v>
      </c>
      <c r="S164" s="2">
        <f>'[2]Discounts per kWh'!Y167</f>
        <v>1.972</v>
      </c>
      <c r="T164" s="2">
        <f>'[2]Discounts per kWh'!Z167</f>
        <v>1.6020000000000001</v>
      </c>
      <c r="U164" s="2">
        <f>'[2]Discounts per kWh'!AA167</f>
        <v>3.0438688362921447</v>
      </c>
      <c r="V164" s="2">
        <f>'[2]Discounts per kWh'!AB167</f>
        <v>1.65251115970389</v>
      </c>
      <c r="W164" s="2">
        <f>'[2]Discounts per kWh'!AC167</f>
        <v>2.2869999999999999</v>
      </c>
      <c r="X164" s="2">
        <f>'[2]Discounts per kWh'!AD167</f>
        <v>2.676089773617861</v>
      </c>
      <c r="Y164" s="2">
        <f>'[2]Discounts per kWh'!AE167</f>
        <v>1.3112875588709219</v>
      </c>
      <c r="Z164" s="2">
        <f>'[2]Discounts per kWh'!AF167</f>
        <v>1.726599448263705</v>
      </c>
      <c r="AA164" s="2">
        <f>'[2]Discounts per kWh'!AG167</f>
        <v>1.386412519785704</v>
      </c>
      <c r="AB164" s="2">
        <f>'[2]Discounts per kWh'!AH167</f>
        <v>1.4931308394777458</v>
      </c>
      <c r="AC164" s="2">
        <f>'[2]Discounts per kWh'!AI167</f>
        <v>1.8267337580016985</v>
      </c>
      <c r="AD164" s="2">
        <f>'[2]Discounts per kWh'!AJ167</f>
        <v>2.4699245230678422</v>
      </c>
      <c r="AE164" s="2">
        <f>'[2]Discounts per kWh'!AK167</f>
        <v>2.6151885954947818</v>
      </c>
      <c r="AF164" s="7">
        <f t="shared" ref="AF164:AF203" si="77">R164-D164</f>
        <v>0.15116167618218013</v>
      </c>
      <c r="AG164" s="7">
        <f t="shared" ref="AG164:AG203" si="78">S164-E164</f>
        <v>9.4999999999999973E-2</v>
      </c>
      <c r="AH164" s="7">
        <f t="shared" ref="AH164:AH203" si="79">T164-F164</f>
        <v>3.7000000000000366E-2</v>
      </c>
      <c r="AI164" s="7">
        <f t="shared" ref="AI164:AI203" si="80">U164-G164</f>
        <v>0.19108379931491237</v>
      </c>
      <c r="AJ164" s="7">
        <f t="shared" ref="AJ164:AJ203" si="81">V164-H164</f>
        <v>-1.5849407299932894E-2</v>
      </c>
      <c r="AK164" s="7">
        <f t="shared" ref="AK164:AK203" si="82">W164-I164</f>
        <v>0.13899999999999935</v>
      </c>
      <c r="AL164" s="7">
        <f t="shared" ref="AL164:AL203" si="83">X164-J164</f>
        <v>0.36244396843730398</v>
      </c>
      <c r="AM164" s="7">
        <f t="shared" ref="AM164:AM203" si="84">Y164-K164</f>
        <v>9.0563776039082722E-2</v>
      </c>
      <c r="AN164" s="7">
        <f t="shared" ref="AN164:AN203" si="85">Z164-L164</f>
        <v>0.14517554438923908</v>
      </c>
      <c r="AO164" s="7">
        <f t="shared" ref="AO164:AO203" si="86">AA164-M164</f>
        <v>0.12281139113708628</v>
      </c>
      <c r="AP164" s="7">
        <f t="shared" ref="AP164:AP203" si="87">AB164-N164</f>
        <v>8.0581636807631307E-2</v>
      </c>
      <c r="AQ164" s="7">
        <f t="shared" ref="AQ164:AQ203" si="88">AC164-O164</f>
        <v>5.6898779037936942E-2</v>
      </c>
      <c r="AR164" s="7">
        <f t="shared" ref="AR164:AR203" si="89">AD164-P164</f>
        <v>4.2773493416463637E-2</v>
      </c>
      <c r="AS164" s="7">
        <f t="shared" ref="AS164:AS203" si="90">AE164-Q164</f>
        <v>9.0733550565629706E-2</v>
      </c>
      <c r="AT164" s="68">
        <f t="shared" si="63"/>
        <v>8.8601766024898984E-2</v>
      </c>
      <c r="AU164" s="68">
        <f t="shared" si="64"/>
        <v>5.0612679808204566E-2</v>
      </c>
      <c r="AV164" s="68">
        <f t="shared" si="65"/>
        <v>2.3642172523961898E-2</v>
      </c>
      <c r="AW164" s="68">
        <f t="shared" si="66"/>
        <v>6.6981492414648194E-2</v>
      </c>
      <c r="AX164" s="68">
        <f t="shared" si="67"/>
        <v>-9.4999891590560326E-3</v>
      </c>
      <c r="AY164" s="68">
        <f t="shared" si="68"/>
        <v>6.4711359404096516E-2</v>
      </c>
      <c r="AZ164" s="68">
        <f t="shared" si="69"/>
        <v>0.15665490699818627</v>
      </c>
      <c r="BA164" s="68">
        <f t="shared" si="70"/>
        <v>7.4188589845437899E-2</v>
      </c>
      <c r="BB164" s="68">
        <f t="shared" si="71"/>
        <v>9.1800524852040669E-2</v>
      </c>
      <c r="BC164" s="68">
        <f t="shared" si="72"/>
        <v>9.7191580754940651E-2</v>
      </c>
      <c r="BD164" s="68">
        <f t="shared" si="73"/>
        <v>5.7046959253036558E-2</v>
      </c>
      <c r="BE164" s="68">
        <f t="shared" si="74"/>
        <v>3.2149200187720994E-2</v>
      </c>
      <c r="BF164" s="68">
        <f t="shared" si="75"/>
        <v>1.7622922057144243E-2</v>
      </c>
      <c r="BG164" s="68">
        <f t="shared" si="76"/>
        <v>3.59418365353288E-2</v>
      </c>
    </row>
    <row r="165" spans="1:59" x14ac:dyDescent="0.25">
      <c r="A165" s="1" t="str">
        <f>'[2]Discounts %'!$E168</f>
        <v>EHV</v>
      </c>
      <c r="B165" s="1" t="str">
        <f>'[2]Discounts per kWh'!$F168</f>
        <v>NHH UMS category B</v>
      </c>
      <c r="C165" s="1" t="str">
        <f t="shared" si="62"/>
        <v>EHVNHH UMS category B</v>
      </c>
      <c r="D165" s="7">
        <f>'[1]Discounts per kWh'!X168</f>
        <v>1.7060797201231912</v>
      </c>
      <c r="E165" s="7">
        <f>'[1]Discounts per kWh'!Y168</f>
        <v>2.1069962338574473</v>
      </c>
      <c r="F165" s="7">
        <f>'[1]Discounts per kWh'!Z168</f>
        <v>1.6630000000000003</v>
      </c>
      <c r="G165" s="7">
        <f>'[1]Discounts per kWh'!AA168</f>
        <v>2.8527850369772327</v>
      </c>
      <c r="H165" s="7">
        <f>'[1]Discounts per kWh'!AB168</f>
        <v>1.6683605670038233</v>
      </c>
      <c r="I165" s="7">
        <f>'[1]Discounts per kWh'!AC168</f>
        <v>2.3719999999999999</v>
      </c>
      <c r="J165" s="7">
        <f>'[1]Discounts per kWh'!AD168</f>
        <v>2.3136458051805571</v>
      </c>
      <c r="K165" s="7">
        <f>'[1]Discounts per kWh'!AE168</f>
        <v>1.2207237828318389</v>
      </c>
      <c r="L165" s="7">
        <f>'[1]Discounts per kWh'!AF168</f>
        <v>1.5814239038744657</v>
      </c>
      <c r="M165" s="7">
        <f>'[1]Discounts per kWh'!AG168</f>
        <v>1.2636011286486177</v>
      </c>
      <c r="N165" s="7">
        <f>'[1]Discounts per kWh'!AH168</f>
        <v>1.4125492026701145</v>
      </c>
      <c r="O165" s="7">
        <f>'[1]Discounts per kWh'!AI168</f>
        <v>1.769834978963762</v>
      </c>
      <c r="P165" s="7">
        <f>'[1]Discounts per kWh'!AJ168</f>
        <v>2.4271510296513776</v>
      </c>
      <c r="Q165" s="7">
        <f>'[1]Discounts per kWh'!AK168</f>
        <v>2.5244550449291525</v>
      </c>
      <c r="R165" s="2">
        <f>'[2]Discounts per kWh'!X168</f>
        <v>1.8572413963053713</v>
      </c>
      <c r="S165" s="2">
        <f>'[2]Discounts per kWh'!Y168</f>
        <v>2.2829999999999999</v>
      </c>
      <c r="T165" s="2">
        <f>'[2]Discounts per kWh'!Z168</f>
        <v>1.7070000000000001</v>
      </c>
      <c r="U165" s="2">
        <f>'[2]Discounts per kWh'!AA168</f>
        <v>3.0438688362921451</v>
      </c>
      <c r="V165" s="2">
        <f>'[2]Discounts per kWh'!AB168</f>
        <v>1.6525111597038902</v>
      </c>
      <c r="W165" s="2">
        <f>'[2]Discounts per kWh'!AC168</f>
        <v>2.5390000000000006</v>
      </c>
      <c r="X165" s="2">
        <f>'[2]Discounts per kWh'!AD168</f>
        <v>2.676089773617861</v>
      </c>
      <c r="Y165" s="2">
        <f>'[2]Discounts per kWh'!AE168</f>
        <v>1.3112875588709221</v>
      </c>
      <c r="Z165" s="2">
        <f>'[2]Discounts per kWh'!AF168</f>
        <v>1.726599448263705</v>
      </c>
      <c r="AA165" s="2">
        <f>'[2]Discounts per kWh'!AG168</f>
        <v>1.3864125197857047</v>
      </c>
      <c r="AB165" s="2">
        <f>'[2]Discounts per kWh'!AH168</f>
        <v>1.4931308394777461</v>
      </c>
      <c r="AC165" s="2">
        <f>'[2]Discounts per kWh'!AI168</f>
        <v>1.8267337580016987</v>
      </c>
      <c r="AD165" s="2">
        <f>'[2]Discounts per kWh'!AJ168</f>
        <v>2.4699245230678422</v>
      </c>
      <c r="AE165" s="2">
        <f>'[2]Discounts per kWh'!AK168</f>
        <v>2.6151885954947818</v>
      </c>
      <c r="AF165" s="7">
        <f t="shared" si="77"/>
        <v>0.15116167618218013</v>
      </c>
      <c r="AG165" s="7">
        <f t="shared" si="78"/>
        <v>0.17600376614255264</v>
      </c>
      <c r="AH165" s="7">
        <f t="shared" si="79"/>
        <v>4.3999999999999817E-2</v>
      </c>
      <c r="AI165" s="7">
        <f t="shared" si="80"/>
        <v>0.19108379931491237</v>
      </c>
      <c r="AJ165" s="7">
        <f t="shared" si="81"/>
        <v>-1.5849407299933116E-2</v>
      </c>
      <c r="AK165" s="7">
        <f t="shared" si="82"/>
        <v>0.1670000000000007</v>
      </c>
      <c r="AL165" s="7">
        <f t="shared" si="83"/>
        <v>0.36244396843730398</v>
      </c>
      <c r="AM165" s="7">
        <f t="shared" si="84"/>
        <v>9.0563776039083166E-2</v>
      </c>
      <c r="AN165" s="7">
        <f t="shared" si="85"/>
        <v>0.1451755443892393</v>
      </c>
      <c r="AO165" s="7">
        <f t="shared" si="86"/>
        <v>0.12281139113708694</v>
      </c>
      <c r="AP165" s="7">
        <f t="shared" si="87"/>
        <v>8.0581636807631529E-2</v>
      </c>
      <c r="AQ165" s="7">
        <f t="shared" si="88"/>
        <v>5.689877903793672E-2</v>
      </c>
      <c r="AR165" s="7">
        <f t="shared" si="89"/>
        <v>4.2773493416464525E-2</v>
      </c>
      <c r="AS165" s="7">
        <f t="shared" si="90"/>
        <v>9.0733550565629262E-2</v>
      </c>
      <c r="AT165" s="68">
        <f t="shared" si="63"/>
        <v>8.8601766024898984E-2</v>
      </c>
      <c r="AU165" s="68">
        <f t="shared" si="64"/>
        <v>8.3533023606942286E-2</v>
      </c>
      <c r="AV165" s="68">
        <f t="shared" si="65"/>
        <v>2.6458208057726886E-2</v>
      </c>
      <c r="AW165" s="68">
        <f t="shared" si="66"/>
        <v>6.6981492414648194E-2</v>
      </c>
      <c r="AX165" s="68">
        <f t="shared" si="67"/>
        <v>-9.4999891590561644E-3</v>
      </c>
      <c r="AY165" s="68">
        <f t="shared" si="68"/>
        <v>7.0404721753794572E-2</v>
      </c>
      <c r="AZ165" s="68">
        <f t="shared" si="69"/>
        <v>0.15665490699818627</v>
      </c>
      <c r="BA165" s="68">
        <f t="shared" si="70"/>
        <v>7.4188589845438274E-2</v>
      </c>
      <c r="BB165" s="68">
        <f t="shared" si="71"/>
        <v>9.1800524852040821E-2</v>
      </c>
      <c r="BC165" s="68">
        <f t="shared" si="72"/>
        <v>9.7191580754941179E-2</v>
      </c>
      <c r="BD165" s="68">
        <f t="shared" si="73"/>
        <v>5.7046959253036718E-2</v>
      </c>
      <c r="BE165" s="68">
        <f t="shared" si="74"/>
        <v>3.2149200187720862E-2</v>
      </c>
      <c r="BF165" s="68">
        <f t="shared" si="75"/>
        <v>1.7622922057144615E-2</v>
      </c>
      <c r="BG165" s="68">
        <f t="shared" si="76"/>
        <v>3.594183653532862E-2</v>
      </c>
    </row>
    <row r="166" spans="1:59" x14ac:dyDescent="0.25">
      <c r="A166" s="1" t="str">
        <f>'[2]Discounts %'!$E169</f>
        <v>EHV</v>
      </c>
      <c r="B166" s="1" t="str">
        <f>'[2]Discounts per kWh'!$F169</f>
        <v>NHH UMS category C</v>
      </c>
      <c r="C166" s="1" t="str">
        <f t="shared" si="62"/>
        <v>EHVNHH UMS category C</v>
      </c>
      <c r="D166" s="7">
        <f>'[1]Discounts per kWh'!X169</f>
        <v>1.7060797201231912</v>
      </c>
      <c r="E166" s="7">
        <f>'[1]Discounts per kWh'!Y169</f>
        <v>2.1069962338574473</v>
      </c>
      <c r="F166" s="7">
        <f>'[1]Discounts per kWh'!Z169</f>
        <v>1.9132560888977299</v>
      </c>
      <c r="G166" s="7">
        <f>'[1]Discounts per kWh'!AA169</f>
        <v>2.8527850369772318</v>
      </c>
      <c r="H166" s="7">
        <f>'[1]Discounts per kWh'!AB169</f>
        <v>1.6683605670038233</v>
      </c>
      <c r="I166" s="7">
        <f>'[1]Discounts per kWh'!AC169</f>
        <v>2.4678031400394018</v>
      </c>
      <c r="J166" s="7">
        <f>'[1]Discounts per kWh'!AD169</f>
        <v>2.3136458051805571</v>
      </c>
      <c r="K166" s="7">
        <f>'[1]Discounts per kWh'!AE169</f>
        <v>1.2207237828318389</v>
      </c>
      <c r="L166" s="7">
        <f>'[1]Discounts per kWh'!AF169</f>
        <v>1.581423903874466</v>
      </c>
      <c r="M166" s="7">
        <f>'[1]Discounts per kWh'!AG169</f>
        <v>1.263601128648618</v>
      </c>
      <c r="N166" s="7">
        <f>'[1]Discounts per kWh'!AH169</f>
        <v>1.4125492026701145</v>
      </c>
      <c r="O166" s="7">
        <f>'[1]Discounts per kWh'!AI169</f>
        <v>1.7698349789637617</v>
      </c>
      <c r="P166" s="7">
        <f>'[1]Discounts per kWh'!AJ169</f>
        <v>2.4271510296513781</v>
      </c>
      <c r="Q166" s="7">
        <f>'[1]Discounts per kWh'!AK169</f>
        <v>2.5244550449291516</v>
      </c>
      <c r="R166" s="2">
        <f>'[2]Discounts per kWh'!X169</f>
        <v>1.8572413963053711</v>
      </c>
      <c r="S166" s="2">
        <f>'[2]Discounts per kWh'!Y169</f>
        <v>2.2875636220168576</v>
      </c>
      <c r="T166" s="2">
        <f>'[2]Discounts per kWh'!Z169</f>
        <v>1.9905424295970007</v>
      </c>
      <c r="U166" s="2">
        <f>'[2]Discounts per kWh'!AA169</f>
        <v>3.0438688362921447</v>
      </c>
      <c r="V166" s="2">
        <f>'[2]Discounts per kWh'!AB169</f>
        <v>1.65251115970389</v>
      </c>
      <c r="W166" s="2">
        <f>'[2]Discounts per kWh'!AC169</f>
        <v>2.6231438447780353</v>
      </c>
      <c r="X166" s="2">
        <f>'[2]Discounts per kWh'!AD169</f>
        <v>2.6760897736178619</v>
      </c>
      <c r="Y166" s="2">
        <f>'[2]Discounts per kWh'!AE169</f>
        <v>1.3112875588709221</v>
      </c>
      <c r="Z166" s="2">
        <f>'[2]Discounts per kWh'!AF169</f>
        <v>1.726599448263705</v>
      </c>
      <c r="AA166" s="2">
        <f>'[2]Discounts per kWh'!AG169</f>
        <v>1.3864125197857042</v>
      </c>
      <c r="AB166" s="2">
        <f>'[2]Discounts per kWh'!AH169</f>
        <v>1.4931308394777456</v>
      </c>
      <c r="AC166" s="2">
        <f>'[2]Discounts per kWh'!AI169</f>
        <v>1.8267337580016987</v>
      </c>
      <c r="AD166" s="2">
        <f>'[2]Discounts per kWh'!AJ169</f>
        <v>2.4699245230678422</v>
      </c>
      <c r="AE166" s="2">
        <f>'[2]Discounts per kWh'!AK169</f>
        <v>2.6151885954947818</v>
      </c>
      <c r="AF166" s="7">
        <f t="shared" si="77"/>
        <v>0.1511616761821799</v>
      </c>
      <c r="AG166" s="7">
        <f t="shared" si="78"/>
        <v>0.18056738815941031</v>
      </c>
      <c r="AH166" s="7">
        <f t="shared" si="79"/>
        <v>7.7286340699270761E-2</v>
      </c>
      <c r="AI166" s="7">
        <f t="shared" si="80"/>
        <v>0.19108379931491282</v>
      </c>
      <c r="AJ166" s="7">
        <f t="shared" si="81"/>
        <v>-1.5849407299933338E-2</v>
      </c>
      <c r="AK166" s="7">
        <f t="shared" si="82"/>
        <v>0.15534070473863348</v>
      </c>
      <c r="AL166" s="7">
        <f t="shared" si="83"/>
        <v>0.36244396843730486</v>
      </c>
      <c r="AM166" s="7">
        <f t="shared" si="84"/>
        <v>9.0563776039083166E-2</v>
      </c>
      <c r="AN166" s="7">
        <f t="shared" si="85"/>
        <v>0.14517554438923908</v>
      </c>
      <c r="AO166" s="7">
        <f t="shared" si="86"/>
        <v>0.12281139113708628</v>
      </c>
      <c r="AP166" s="7">
        <f t="shared" si="87"/>
        <v>8.0581636807631085E-2</v>
      </c>
      <c r="AQ166" s="7">
        <f t="shared" si="88"/>
        <v>5.6898779037936942E-2</v>
      </c>
      <c r="AR166" s="7">
        <f t="shared" si="89"/>
        <v>4.2773493416464081E-2</v>
      </c>
      <c r="AS166" s="7">
        <f t="shared" si="90"/>
        <v>9.073355056563015E-2</v>
      </c>
      <c r="AT166" s="68">
        <f t="shared" si="63"/>
        <v>8.8601766024898845E-2</v>
      </c>
      <c r="AU166" s="68">
        <f t="shared" si="64"/>
        <v>8.5698961041250216E-2</v>
      </c>
      <c r="AV166" s="68">
        <f t="shared" si="65"/>
        <v>4.0395188677432706E-2</v>
      </c>
      <c r="AW166" s="68">
        <f t="shared" si="66"/>
        <v>6.6981492414648361E-2</v>
      </c>
      <c r="AX166" s="68">
        <f t="shared" si="67"/>
        <v>-9.4999891590562963E-3</v>
      </c>
      <c r="AY166" s="68">
        <f t="shared" si="68"/>
        <v>6.2946959673676917E-2</v>
      </c>
      <c r="AZ166" s="68">
        <f t="shared" si="69"/>
        <v>0.15665490699818665</v>
      </c>
      <c r="BA166" s="68">
        <f t="shared" si="70"/>
        <v>7.4188589845438274E-2</v>
      </c>
      <c r="BB166" s="68">
        <f t="shared" si="71"/>
        <v>9.1800524852040669E-2</v>
      </c>
      <c r="BC166" s="68">
        <f t="shared" si="72"/>
        <v>9.7191580754940637E-2</v>
      </c>
      <c r="BD166" s="68">
        <f t="shared" si="73"/>
        <v>5.7046959253036406E-2</v>
      </c>
      <c r="BE166" s="68">
        <f t="shared" si="74"/>
        <v>3.2149200187720987E-2</v>
      </c>
      <c r="BF166" s="68">
        <f t="shared" si="75"/>
        <v>1.7622922057144427E-2</v>
      </c>
      <c r="BG166" s="68">
        <f t="shared" si="76"/>
        <v>3.594183653532898E-2</v>
      </c>
    </row>
    <row r="167" spans="1:59" x14ac:dyDescent="0.25">
      <c r="A167" s="1" t="str">
        <f>'[2]Discounts %'!$E170</f>
        <v>EHV</v>
      </c>
      <c r="B167" s="1" t="str">
        <f>'[2]Discounts per kWh'!$F170</f>
        <v>NHH UMS category D</v>
      </c>
      <c r="C167" s="1" t="str">
        <f t="shared" si="62"/>
        <v>EHVNHH UMS category D</v>
      </c>
      <c r="D167" s="7">
        <f>'[1]Discounts per kWh'!X170</f>
        <v>1.706079720123191</v>
      </c>
      <c r="E167" s="7">
        <f>'[1]Discounts per kWh'!Y170</f>
        <v>1.679</v>
      </c>
      <c r="F167" s="7">
        <f>'[1]Discounts per kWh'!Z170</f>
        <v>1.5140000000000002</v>
      </c>
      <c r="G167" s="7">
        <f>'[1]Discounts per kWh'!AA170</f>
        <v>2.8527850369772318</v>
      </c>
      <c r="H167" s="7">
        <f>'[1]Discounts per kWh'!AB170</f>
        <v>1.6683605670038231</v>
      </c>
      <c r="I167" s="7">
        <f>'[1]Discounts per kWh'!AC170</f>
        <v>1.986</v>
      </c>
      <c r="J167" s="7">
        <f>'[1]Discounts per kWh'!AD170</f>
        <v>2.1049999999999995</v>
      </c>
      <c r="K167" s="7">
        <f>'[1]Discounts per kWh'!AE170</f>
        <v>1.2207237828318389</v>
      </c>
      <c r="L167" s="7">
        <f>'[1]Discounts per kWh'!AF170</f>
        <v>1.581423903874466</v>
      </c>
      <c r="M167" s="7">
        <f>'[1]Discounts per kWh'!AG170</f>
        <v>1.238</v>
      </c>
      <c r="N167" s="7">
        <f>'[1]Discounts per kWh'!AH170</f>
        <v>1.4125492026701145</v>
      </c>
      <c r="O167" s="7">
        <f>'[1]Discounts per kWh'!AI170</f>
        <v>1.7698349789637613</v>
      </c>
      <c r="P167" s="7">
        <f>'[1]Discounts per kWh'!AJ170</f>
        <v>2.4271510296513781</v>
      </c>
      <c r="Q167" s="7">
        <f>'[1]Discounts per kWh'!AK170</f>
        <v>2.5244550449291521</v>
      </c>
      <c r="R167" s="2">
        <f>'[2]Discounts per kWh'!X170</f>
        <v>1.8572413963053709</v>
      </c>
      <c r="S167" s="2">
        <f>'[2]Discounts per kWh'!Y170</f>
        <v>1.762</v>
      </c>
      <c r="T167" s="2">
        <f>'[2]Discounts per kWh'!Z170</f>
        <v>1.5469999999999999</v>
      </c>
      <c r="U167" s="2">
        <f>'[2]Discounts per kWh'!AA170</f>
        <v>3.0438688362921447</v>
      </c>
      <c r="V167" s="2">
        <f>'[2]Discounts per kWh'!AB170</f>
        <v>1.65251115970389</v>
      </c>
      <c r="W167" s="2">
        <f>'[2]Discounts per kWh'!AC170</f>
        <v>2.1040000000000001</v>
      </c>
      <c r="X167" s="2">
        <f>'[2]Discounts per kWh'!AD170</f>
        <v>2.52</v>
      </c>
      <c r="Y167" s="2">
        <f>'[2]Discounts per kWh'!AE170</f>
        <v>1.3112875588709221</v>
      </c>
      <c r="Z167" s="2">
        <f>'[2]Discounts per kWh'!AF170</f>
        <v>1.726599448263705</v>
      </c>
      <c r="AA167" s="2">
        <f>'[2]Discounts per kWh'!AG170</f>
        <v>1.3864125197857045</v>
      </c>
      <c r="AB167" s="2">
        <f>'[2]Discounts per kWh'!AH170</f>
        <v>1.4931308394777463</v>
      </c>
      <c r="AC167" s="2">
        <f>'[2]Discounts per kWh'!AI170</f>
        <v>1.826733758001698</v>
      </c>
      <c r="AD167" s="2">
        <f>'[2]Discounts per kWh'!AJ170</f>
        <v>2.4699245230678417</v>
      </c>
      <c r="AE167" s="2">
        <f>'[2]Discounts per kWh'!AK170</f>
        <v>2.6151885954947818</v>
      </c>
      <c r="AF167" s="7">
        <f t="shared" si="77"/>
        <v>0.1511616761821799</v>
      </c>
      <c r="AG167" s="7">
        <f t="shared" si="78"/>
        <v>8.2999999999999963E-2</v>
      </c>
      <c r="AH167" s="7">
        <f t="shared" si="79"/>
        <v>3.2999999999999696E-2</v>
      </c>
      <c r="AI167" s="7">
        <f t="shared" si="80"/>
        <v>0.19108379931491282</v>
      </c>
      <c r="AJ167" s="7">
        <f t="shared" si="81"/>
        <v>-1.5849407299933116E-2</v>
      </c>
      <c r="AK167" s="7">
        <f t="shared" si="82"/>
        <v>0.1180000000000001</v>
      </c>
      <c r="AL167" s="7">
        <f t="shared" si="83"/>
        <v>0.41500000000000048</v>
      </c>
      <c r="AM167" s="7">
        <f t="shared" si="84"/>
        <v>9.0563776039083166E-2</v>
      </c>
      <c r="AN167" s="7">
        <f t="shared" si="85"/>
        <v>0.14517554438923908</v>
      </c>
      <c r="AO167" s="7">
        <f t="shared" si="86"/>
        <v>0.14841251978570447</v>
      </c>
      <c r="AP167" s="7">
        <f t="shared" si="87"/>
        <v>8.0581636807631751E-2</v>
      </c>
      <c r="AQ167" s="7">
        <f t="shared" si="88"/>
        <v>5.689877903793672E-2</v>
      </c>
      <c r="AR167" s="7">
        <f t="shared" si="89"/>
        <v>4.2773493416463637E-2</v>
      </c>
      <c r="AS167" s="7">
        <f t="shared" si="90"/>
        <v>9.0733550565629706E-2</v>
      </c>
      <c r="AT167" s="68">
        <f t="shared" si="63"/>
        <v>8.8601766024898859E-2</v>
      </c>
      <c r="AU167" s="68">
        <f t="shared" si="64"/>
        <v>4.9434187016080974E-2</v>
      </c>
      <c r="AV167" s="68">
        <f t="shared" si="65"/>
        <v>2.1796565389695963E-2</v>
      </c>
      <c r="AW167" s="68">
        <f t="shared" si="66"/>
        <v>6.6981492414648361E-2</v>
      </c>
      <c r="AX167" s="68">
        <f t="shared" si="67"/>
        <v>-9.4999891590561644E-3</v>
      </c>
      <c r="AY167" s="68">
        <f t="shared" si="68"/>
        <v>5.9415911379657654E-2</v>
      </c>
      <c r="AZ167" s="68">
        <f t="shared" si="69"/>
        <v>0.19714964370546345</v>
      </c>
      <c r="BA167" s="68">
        <f t="shared" si="70"/>
        <v>7.4188589845438274E-2</v>
      </c>
      <c r="BB167" s="68">
        <f t="shared" si="71"/>
        <v>9.1800524852040669E-2</v>
      </c>
      <c r="BC167" s="68">
        <f t="shared" si="72"/>
        <v>0.11988087220169989</v>
      </c>
      <c r="BD167" s="68">
        <f t="shared" si="73"/>
        <v>5.7046959253036877E-2</v>
      </c>
      <c r="BE167" s="68">
        <f t="shared" si="74"/>
        <v>3.2149200187720869E-2</v>
      </c>
      <c r="BF167" s="68">
        <f t="shared" si="75"/>
        <v>1.7622922057144247E-2</v>
      </c>
      <c r="BG167" s="68">
        <f t="shared" si="76"/>
        <v>3.59418365353288E-2</v>
      </c>
    </row>
    <row r="168" spans="1:59" x14ac:dyDescent="0.25">
      <c r="A168" s="1" t="str">
        <f>'[2]Discounts %'!$E171</f>
        <v>EHV</v>
      </c>
      <c r="B168" s="1" t="str">
        <f>'[2]Discounts per kWh'!$F171</f>
        <v>LV UMS (Pseudo HH Metered)</v>
      </c>
      <c r="C168" s="1" t="str">
        <f t="shared" si="62"/>
        <v>EHVLV UMS (Pseudo HH Metered)</v>
      </c>
      <c r="D168" s="7">
        <f>'[1]Discounts per kWh'!X171</f>
        <v>1.706079720123191</v>
      </c>
      <c r="E168" s="7">
        <f>'[1]Discounts per kWh'!Y171</f>
        <v>2.1069962338574473</v>
      </c>
      <c r="F168" s="7">
        <f>'[1]Discounts per kWh'!Z171</f>
        <v>1.6450411501374784</v>
      </c>
      <c r="G168" s="7">
        <f>'[1]Discounts per kWh'!AA171</f>
        <v>2.8527850369772323</v>
      </c>
      <c r="H168" s="7">
        <f>'[1]Discounts per kWh'!AB171</f>
        <v>1.6683605670038231</v>
      </c>
      <c r="I168" s="7">
        <f>'[1]Discounts per kWh'!AC171</f>
        <v>2.3965071633485575</v>
      </c>
      <c r="J168" s="7">
        <f>'[1]Discounts per kWh'!AD171</f>
        <v>2.3136458051805571</v>
      </c>
      <c r="K168" s="7">
        <f>'[1]Discounts per kWh'!AE171</f>
        <v>1.2207237828318389</v>
      </c>
      <c r="L168" s="7">
        <f>'[1]Discounts per kWh'!AF171</f>
        <v>1.5814239038744657</v>
      </c>
      <c r="M168" s="7">
        <f>'[1]Discounts per kWh'!AG171</f>
        <v>1.263601128648618</v>
      </c>
      <c r="N168" s="7">
        <f>'[1]Discounts per kWh'!AH171</f>
        <v>1.4125492026701145</v>
      </c>
      <c r="O168" s="7">
        <f>'[1]Discounts per kWh'!AI171</f>
        <v>1.7698349789637615</v>
      </c>
      <c r="P168" s="7">
        <f>'[1]Discounts per kWh'!AJ171</f>
        <v>2.4271510296513781</v>
      </c>
      <c r="Q168" s="7">
        <f>'[1]Discounts per kWh'!AK171</f>
        <v>2.5244550449291521</v>
      </c>
      <c r="R168" s="2">
        <f>'[2]Discounts per kWh'!X171</f>
        <v>1.8572413963053707</v>
      </c>
      <c r="S168" s="2">
        <f>'[2]Discounts per kWh'!Y171</f>
        <v>2.2552871157135637</v>
      </c>
      <c r="T168" s="2">
        <f>'[2]Discounts per kWh'!Z171</f>
        <v>1.6846131692879953</v>
      </c>
      <c r="U168" s="2">
        <f>'[2]Discounts per kWh'!AA171</f>
        <v>3.0438688362921442</v>
      </c>
      <c r="V168" s="2">
        <f>'[2]Discounts per kWh'!AB171</f>
        <v>1.6525111597038902</v>
      </c>
      <c r="W168" s="2">
        <f>'[2]Discounts per kWh'!AC171</f>
        <v>2.5642351367312171</v>
      </c>
      <c r="X168" s="2">
        <f>'[2]Discounts per kWh'!AD171</f>
        <v>2.676089773617861</v>
      </c>
      <c r="Y168" s="2">
        <f>'[2]Discounts per kWh'!AE171</f>
        <v>1.3112875588709221</v>
      </c>
      <c r="Z168" s="2">
        <f>'[2]Discounts per kWh'!AF171</f>
        <v>1.7265994482637046</v>
      </c>
      <c r="AA168" s="2">
        <f>'[2]Discounts per kWh'!AG171</f>
        <v>1.3864125197857047</v>
      </c>
      <c r="AB168" s="2">
        <f>'[2]Discounts per kWh'!AH171</f>
        <v>1.4931308394777456</v>
      </c>
      <c r="AC168" s="2">
        <f>'[2]Discounts per kWh'!AI171</f>
        <v>1.8267337580016985</v>
      </c>
      <c r="AD168" s="2">
        <f>'[2]Discounts per kWh'!AJ171</f>
        <v>2.4699245230678426</v>
      </c>
      <c r="AE168" s="2">
        <f>'[2]Discounts per kWh'!AK171</f>
        <v>2.6151885954947822</v>
      </c>
      <c r="AF168" s="7">
        <f t="shared" si="77"/>
        <v>0.15116167618217968</v>
      </c>
      <c r="AG168" s="7">
        <f t="shared" si="78"/>
        <v>0.14829088185611639</v>
      </c>
      <c r="AH168" s="7">
        <f t="shared" si="79"/>
        <v>3.9572019150516891E-2</v>
      </c>
      <c r="AI168" s="7">
        <f t="shared" si="80"/>
        <v>0.19108379931491193</v>
      </c>
      <c r="AJ168" s="7">
        <f t="shared" si="81"/>
        <v>-1.5849407299932894E-2</v>
      </c>
      <c r="AK168" s="7">
        <f t="shared" si="82"/>
        <v>0.16772797338265955</v>
      </c>
      <c r="AL168" s="7">
        <f t="shared" si="83"/>
        <v>0.36244396843730398</v>
      </c>
      <c r="AM168" s="7">
        <f t="shared" si="84"/>
        <v>9.0563776039083166E-2</v>
      </c>
      <c r="AN168" s="7">
        <f t="shared" si="85"/>
        <v>0.14517554438923885</v>
      </c>
      <c r="AO168" s="7">
        <f t="shared" si="86"/>
        <v>0.12281139113708672</v>
      </c>
      <c r="AP168" s="7">
        <f t="shared" si="87"/>
        <v>8.0581636807631085E-2</v>
      </c>
      <c r="AQ168" s="7">
        <f t="shared" si="88"/>
        <v>5.6898779037936942E-2</v>
      </c>
      <c r="AR168" s="7">
        <f t="shared" si="89"/>
        <v>4.2773493416464525E-2</v>
      </c>
      <c r="AS168" s="7">
        <f t="shared" si="90"/>
        <v>9.073355056563015E-2</v>
      </c>
      <c r="AT168" s="68">
        <f t="shared" si="63"/>
        <v>8.8601766024898734E-2</v>
      </c>
      <c r="AU168" s="68">
        <f t="shared" si="64"/>
        <v>7.0380231095443557E-2</v>
      </c>
      <c r="AV168" s="68">
        <f t="shared" si="65"/>
        <v>2.4055336942306764E-2</v>
      </c>
      <c r="AW168" s="68">
        <f t="shared" si="66"/>
        <v>6.6981492414648042E-2</v>
      </c>
      <c r="AX168" s="68">
        <f t="shared" si="67"/>
        <v>-9.4999891590560326E-3</v>
      </c>
      <c r="AY168" s="68">
        <f t="shared" si="68"/>
        <v>6.9988513261232649E-2</v>
      </c>
      <c r="AZ168" s="68">
        <f t="shared" si="69"/>
        <v>0.15665490699818627</v>
      </c>
      <c r="BA168" s="68">
        <f t="shared" si="70"/>
        <v>7.4188589845438274E-2</v>
      </c>
      <c r="BB168" s="68">
        <f t="shared" si="71"/>
        <v>9.180052485204053E-2</v>
      </c>
      <c r="BC168" s="68">
        <f t="shared" si="72"/>
        <v>9.7191580754940984E-2</v>
      </c>
      <c r="BD168" s="68">
        <f t="shared" si="73"/>
        <v>5.7046959253036406E-2</v>
      </c>
      <c r="BE168" s="68">
        <f t="shared" si="74"/>
        <v>3.2149200187720994E-2</v>
      </c>
      <c r="BF168" s="68">
        <f t="shared" si="75"/>
        <v>1.7622922057144611E-2</v>
      </c>
      <c r="BG168" s="68">
        <f t="shared" si="76"/>
        <v>3.5941836535328973E-2</v>
      </c>
    </row>
    <row r="169" spans="1:59" x14ac:dyDescent="0.25">
      <c r="A169" s="1" t="str">
        <f>'[2]Discounts %'!$E172</f>
        <v>EHV</v>
      </c>
      <c r="B169" s="1" t="str">
        <f>'[2]Discounts per kWh'!$F172</f>
        <v>LV Generation NHH or Aggregate HH</v>
      </c>
      <c r="C169" s="1" t="str">
        <f t="shared" si="62"/>
        <v>EHVLV Generation NHH or Aggregate HH</v>
      </c>
      <c r="D169" s="7">
        <f>'[1]Discounts per kWh'!X172</f>
        <v>-0.86112129242305369</v>
      </c>
      <c r="E169" s="7">
        <f>'[1]Discounts per kWh'!Y172</f>
        <v>-0.70099999999999996</v>
      </c>
      <c r="F169" s="7">
        <f>'[1]Discounts per kWh'!Z172</f>
        <v>-0.49799999999999994</v>
      </c>
      <c r="G169" s="7">
        <f>'[1]Discounts per kWh'!AA172</f>
        <v>-1.2150000000000001</v>
      </c>
      <c r="H169" s="7">
        <f>'[1]Discounts per kWh'!AB172</f>
        <v>-0.80800000000000005</v>
      </c>
      <c r="I169" s="7">
        <f>'[1]Discounts per kWh'!AC172</f>
        <v>-0.7619999999999999</v>
      </c>
      <c r="J169" s="7">
        <f>'[1]Discounts per kWh'!AD172</f>
        <v>-1.1919999999999997</v>
      </c>
      <c r="K169" s="7">
        <f>'[1]Discounts per kWh'!AE172</f>
        <v>-0.67771301221466984</v>
      </c>
      <c r="L169" s="7">
        <f>'[1]Discounts per kWh'!AF172</f>
        <v>-0.84512344260229566</v>
      </c>
      <c r="M169" s="7">
        <f>'[1]Discounts per kWh'!AG172</f>
        <v>-0.64671108208245154</v>
      </c>
      <c r="N169" s="7">
        <f>'[1]Discounts per kWh'!AH172</f>
        <v>-0.6329999999999999</v>
      </c>
      <c r="O169" s="7">
        <f>'[1]Discounts per kWh'!AI172</f>
        <v>-0.59599999999999986</v>
      </c>
      <c r="P169" s="7">
        <f>'[1]Discounts per kWh'!AJ172</f>
        <v>-0.69600000000000006</v>
      </c>
      <c r="Q169" s="7">
        <f>'[1]Discounts per kWh'!AK172</f>
        <v>-0.83099999999999996</v>
      </c>
      <c r="R169" s="2">
        <f>'[2]Discounts per kWh'!X172</f>
        <v>-0.9374181596933796</v>
      </c>
      <c r="S169" s="2">
        <f>'[2]Discounts per kWh'!Y172</f>
        <v>-0.67100000000000015</v>
      </c>
      <c r="T169" s="2">
        <f>'[2]Discounts per kWh'!Z172</f>
        <v>-0.51100000000000012</v>
      </c>
      <c r="U169" s="2">
        <f>'[2]Discounts per kWh'!AA172</f>
        <v>-1.2110000000000003</v>
      </c>
      <c r="V169" s="2">
        <f>'[2]Discounts per kWh'!AB172</f>
        <v>-0.80800000000000005</v>
      </c>
      <c r="W169" s="2">
        <f>'[2]Discounts per kWh'!AC172</f>
        <v>-0.753</v>
      </c>
      <c r="X169" s="2">
        <f>'[2]Discounts per kWh'!AD172</f>
        <v>-1.228</v>
      </c>
      <c r="Y169" s="2">
        <f>'[2]Discounts per kWh'!AE172</f>
        <v>-0.72799158491078042</v>
      </c>
      <c r="Z169" s="2">
        <f>'[2]Discounts per kWh'!AF172</f>
        <v>-0.92270621819794962</v>
      </c>
      <c r="AA169" s="2">
        <f>'[2]Discounts per kWh'!AG172</f>
        <v>-0.7095659544417835</v>
      </c>
      <c r="AB169" s="2">
        <f>'[2]Discounts per kWh'!AH172</f>
        <v>-0.62499999999999989</v>
      </c>
      <c r="AC169" s="2">
        <f>'[2]Discounts per kWh'!AI172</f>
        <v>-0.59599999999999997</v>
      </c>
      <c r="AD169" s="2">
        <f>'[2]Discounts per kWh'!AJ172</f>
        <v>-0.69299999999999995</v>
      </c>
      <c r="AE169" s="2">
        <f>'[2]Discounts per kWh'!AK172</f>
        <v>-0.83199999999999996</v>
      </c>
      <c r="AF169" s="7">
        <f t="shared" si="77"/>
        <v>-7.6296867270325919E-2</v>
      </c>
      <c r="AG169" s="7">
        <f t="shared" si="78"/>
        <v>2.9999999999999805E-2</v>
      </c>
      <c r="AH169" s="7">
        <f t="shared" si="79"/>
        <v>-1.3000000000000178E-2</v>
      </c>
      <c r="AI169" s="7">
        <f t="shared" si="80"/>
        <v>3.9999999999997815E-3</v>
      </c>
      <c r="AJ169" s="7">
        <f t="shared" si="81"/>
        <v>0</v>
      </c>
      <c r="AK169" s="7">
        <f t="shared" si="82"/>
        <v>8.999999999999897E-3</v>
      </c>
      <c r="AL169" s="7">
        <f t="shared" si="83"/>
        <v>-3.6000000000000254E-2</v>
      </c>
      <c r="AM169" s="7">
        <f t="shared" si="84"/>
        <v>-5.0278572696110579E-2</v>
      </c>
      <c r="AN169" s="7">
        <f t="shared" si="85"/>
        <v>-7.7582775595653963E-2</v>
      </c>
      <c r="AO169" s="7">
        <f t="shared" si="86"/>
        <v>-6.2854872359331959E-2</v>
      </c>
      <c r="AP169" s="7">
        <f t="shared" si="87"/>
        <v>8.0000000000000071E-3</v>
      </c>
      <c r="AQ169" s="7">
        <f t="shared" si="88"/>
        <v>0</v>
      </c>
      <c r="AR169" s="7">
        <f t="shared" si="89"/>
        <v>3.0000000000001137E-3</v>
      </c>
      <c r="AS169" s="7">
        <f t="shared" si="90"/>
        <v>-1.0000000000000009E-3</v>
      </c>
      <c r="AT169" s="68">
        <f t="shared" si="63"/>
        <v>8.8601766024898859E-2</v>
      </c>
      <c r="AU169" s="68">
        <f t="shared" si="64"/>
        <v>-4.2796005706133816E-2</v>
      </c>
      <c r="AV169" s="68">
        <f t="shared" si="65"/>
        <v>2.610441767068309E-2</v>
      </c>
      <c r="AW169" s="68">
        <f t="shared" si="66"/>
        <v>-3.2921810699586677E-3</v>
      </c>
      <c r="AX169" s="68">
        <f t="shared" si="67"/>
        <v>0</v>
      </c>
      <c r="AY169" s="68">
        <f t="shared" si="68"/>
        <v>-1.181102362204711E-2</v>
      </c>
      <c r="AZ169" s="68">
        <f t="shared" si="69"/>
        <v>3.0201342281879415E-2</v>
      </c>
      <c r="BA169" s="68">
        <f t="shared" si="70"/>
        <v>7.4188589845438191E-2</v>
      </c>
      <c r="BB169" s="68">
        <f t="shared" si="71"/>
        <v>9.1800524852040377E-2</v>
      </c>
      <c r="BC169" s="68">
        <f t="shared" si="72"/>
        <v>9.7191580754941137E-2</v>
      </c>
      <c r="BD169" s="68">
        <f t="shared" si="73"/>
        <v>-1.2638230647709334E-2</v>
      </c>
      <c r="BE169" s="68">
        <f t="shared" si="74"/>
        <v>0</v>
      </c>
      <c r="BF169" s="68">
        <f t="shared" si="75"/>
        <v>-4.3103448275863699E-3</v>
      </c>
      <c r="BG169" s="68">
        <f t="shared" si="76"/>
        <v>1.203369434416367E-3</v>
      </c>
    </row>
    <row r="170" spans="1:59" x14ac:dyDescent="0.25">
      <c r="A170" s="1" t="str">
        <f>'[2]Discounts %'!$E173</f>
        <v>EHV</v>
      </c>
      <c r="B170" s="1" t="str">
        <f>'[2]Discounts per kWh'!$F173</f>
        <v>LV Sub Generation NHH</v>
      </c>
      <c r="C170" s="1" t="str">
        <f t="shared" si="62"/>
        <v>EHVLV Sub Generation NHH</v>
      </c>
      <c r="D170" s="7">
        <f>'[1]Discounts per kWh'!X173</f>
        <v>-0.63370380700612428</v>
      </c>
      <c r="E170" s="7">
        <f>'[1]Discounts per kWh'!Y173</f>
        <v>-0.59299999999999997</v>
      </c>
      <c r="F170" s="7">
        <f>'[1]Discounts per kWh'!Z173</f>
        <v>-0.43600000000000005</v>
      </c>
      <c r="G170" s="7">
        <f>'[1]Discounts per kWh'!AA173</f>
        <v>-1.0600000000000003</v>
      </c>
      <c r="H170" s="7">
        <f>'[1]Discounts per kWh'!AB173</f>
        <v>-0.68958857771588211</v>
      </c>
      <c r="I170" s="7">
        <f>'[1]Discounts per kWh'!AC173</f>
        <v>-0.67300000000000004</v>
      </c>
      <c r="J170" s="7">
        <f>'[1]Discounts per kWh'!AD173</f>
        <v>-1.0447692444525132</v>
      </c>
      <c r="K170" s="7">
        <f>'[1]Discounts per kWh'!AE173</f>
        <v>-0.5363977221431997</v>
      </c>
      <c r="L170" s="7">
        <f>'[1]Discounts per kWh'!AF173</f>
        <v>-0.68808135960422367</v>
      </c>
      <c r="M170" s="7">
        <f>'[1]Discounts per kWh'!AG173</f>
        <v>-0.52044329884842033</v>
      </c>
      <c r="N170" s="7">
        <f>'[1]Discounts per kWh'!AH173</f>
        <v>-0.55700000000000005</v>
      </c>
      <c r="O170" s="7">
        <f>'[1]Discounts per kWh'!AI173</f>
        <v>-0.50800000000000001</v>
      </c>
      <c r="P170" s="7">
        <f>'[1]Discounts per kWh'!AJ173</f>
        <v>-0.629</v>
      </c>
      <c r="Q170" s="7">
        <f>'[1]Discounts per kWh'!AK173</f>
        <v>-0.75700000000000001</v>
      </c>
      <c r="R170" s="2">
        <f>'[2]Discounts per kWh'!X173</f>
        <v>-0.68985108344356882</v>
      </c>
      <c r="S170" s="2">
        <f>'[2]Discounts per kWh'!Y173</f>
        <v>-0.59499999999999986</v>
      </c>
      <c r="T170" s="2">
        <f>'[2]Discounts per kWh'!Z173</f>
        <v>-0.45400000000000001</v>
      </c>
      <c r="U170" s="2">
        <f>'[2]Discounts per kWh'!AA173</f>
        <v>-1.0780000000000001</v>
      </c>
      <c r="V170" s="2">
        <f>'[2]Discounts per kWh'!AB173</f>
        <v>-0.6830374937033723</v>
      </c>
      <c r="W170" s="2">
        <f>'[2]Discounts per kWh'!AC173</f>
        <v>-0.65800000000000003</v>
      </c>
      <c r="X170" s="2">
        <f>'[2]Discounts per kWh'!AD173</f>
        <v>-1.0980000000000001</v>
      </c>
      <c r="Y170" s="2">
        <f>'[2]Discounts per kWh'!AE173</f>
        <v>-0.5761923127453088</v>
      </c>
      <c r="Z170" s="2">
        <f>'[2]Discounts per kWh'!AF173</f>
        <v>-0.75124758955679694</v>
      </c>
      <c r="AA170" s="2">
        <f>'[2]Discounts per kWh'!AG173</f>
        <v>-0.57102600575681439</v>
      </c>
      <c r="AB170" s="2">
        <f>'[2]Discounts per kWh'!AH173</f>
        <v>-0.54800000000000004</v>
      </c>
      <c r="AC170" s="2">
        <f>'[2]Discounts per kWh'!AI173</f>
        <v>-0.50299999999999989</v>
      </c>
      <c r="AD170" s="2">
        <f>'[2]Discounts per kWh'!AJ173</f>
        <v>-0.625</v>
      </c>
      <c r="AE170" s="2">
        <f>'[2]Discounts per kWh'!AK173</f>
        <v>-0.75800000000000001</v>
      </c>
      <c r="AF170" s="7">
        <f t="shared" si="77"/>
        <v>-5.6147276437444549E-2</v>
      </c>
      <c r="AG170" s="7">
        <f t="shared" si="78"/>
        <v>-1.9999999999998908E-3</v>
      </c>
      <c r="AH170" s="7">
        <f t="shared" si="79"/>
        <v>-1.799999999999996E-2</v>
      </c>
      <c r="AI170" s="7">
        <f t="shared" si="80"/>
        <v>-1.7999999999999794E-2</v>
      </c>
      <c r="AJ170" s="7">
        <f t="shared" si="81"/>
        <v>6.5510840125098113E-3</v>
      </c>
      <c r="AK170" s="7">
        <f t="shared" si="82"/>
        <v>1.5000000000000013E-2</v>
      </c>
      <c r="AL170" s="7">
        <f t="shared" si="83"/>
        <v>-5.3230755547486908E-2</v>
      </c>
      <c r="AM170" s="7">
        <f t="shared" si="84"/>
        <v>-3.9794590602109103E-2</v>
      </c>
      <c r="AN170" s="7">
        <f t="shared" si="85"/>
        <v>-6.3166229952573261E-2</v>
      </c>
      <c r="AO170" s="7">
        <f t="shared" si="86"/>
        <v>-5.0582706908394059E-2</v>
      </c>
      <c r="AP170" s="7">
        <f t="shared" si="87"/>
        <v>9.000000000000008E-3</v>
      </c>
      <c r="AQ170" s="7">
        <f t="shared" si="88"/>
        <v>5.0000000000001155E-3</v>
      </c>
      <c r="AR170" s="7">
        <f t="shared" si="89"/>
        <v>4.0000000000000036E-3</v>
      </c>
      <c r="AS170" s="7">
        <f t="shared" si="90"/>
        <v>-1.0000000000000009E-3</v>
      </c>
      <c r="AT170" s="68">
        <f t="shared" si="63"/>
        <v>8.8601766024899276E-2</v>
      </c>
      <c r="AU170" s="68">
        <f t="shared" si="64"/>
        <v>3.372681281618703E-3</v>
      </c>
      <c r="AV170" s="68">
        <f t="shared" si="65"/>
        <v>4.1284403669724676E-2</v>
      </c>
      <c r="AW170" s="68">
        <f t="shared" si="66"/>
        <v>1.69811320754715E-2</v>
      </c>
      <c r="AX170" s="68">
        <f t="shared" si="67"/>
        <v>-9.4999891590561245E-3</v>
      </c>
      <c r="AY170" s="68">
        <f t="shared" si="68"/>
        <v>-2.2288261515601801E-2</v>
      </c>
      <c r="AZ170" s="68">
        <f t="shared" si="69"/>
        <v>5.0949772717880142E-2</v>
      </c>
      <c r="BA170" s="68">
        <f t="shared" si="70"/>
        <v>7.418858984543808E-2</v>
      </c>
      <c r="BB170" s="68">
        <f t="shared" si="71"/>
        <v>9.1800524852040363E-2</v>
      </c>
      <c r="BC170" s="68">
        <f t="shared" si="72"/>
        <v>9.7191580754940846E-2</v>
      </c>
      <c r="BD170" s="68">
        <f t="shared" si="73"/>
        <v>-1.6157989228007194E-2</v>
      </c>
      <c r="BE170" s="68">
        <f t="shared" si="74"/>
        <v>-9.8425196850395972E-3</v>
      </c>
      <c r="BF170" s="68">
        <f t="shared" si="75"/>
        <v>-6.3593004769475414E-3</v>
      </c>
      <c r="BG170" s="68">
        <f t="shared" si="76"/>
        <v>1.3210039630118901E-3</v>
      </c>
    </row>
    <row r="171" spans="1:59" x14ac:dyDescent="0.25">
      <c r="A171" s="1" t="str">
        <f>'[2]Discounts %'!$E174</f>
        <v>EHV</v>
      </c>
      <c r="B171" s="1" t="str">
        <f>'[2]Discounts per kWh'!$F174</f>
        <v>LV Generation Intermittent</v>
      </c>
      <c r="C171" s="1" t="str">
        <f t="shared" si="62"/>
        <v>EHVLV Generation Intermittent</v>
      </c>
      <c r="D171" s="7">
        <f>'[1]Discounts per kWh'!X174</f>
        <v>-0.86112129242305346</v>
      </c>
      <c r="E171" s="7">
        <f>'[1]Discounts per kWh'!Y174</f>
        <v>-0.69285606114192166</v>
      </c>
      <c r="F171" s="7">
        <f>'[1]Discounts per kWh'!Z174</f>
        <v>-0.48843246343731339</v>
      </c>
      <c r="G171" s="7">
        <f>'[1]Discounts per kWh'!AA174</f>
        <v>-1.2143921973310865</v>
      </c>
      <c r="H171" s="7">
        <f>'[1]Discounts per kWh'!AB174</f>
        <v>-0.75815541085144489</v>
      </c>
      <c r="I171" s="7">
        <f>'[1]Discounts per kWh'!AC174</f>
        <v>-0.74849243327540183</v>
      </c>
      <c r="J171" s="7">
        <f>'[1]Discounts per kWh'!AD174</f>
        <v>-1.1696814002505584</v>
      </c>
      <c r="K171" s="7">
        <f>'[1]Discounts per kWh'!AE174</f>
        <v>-0.67771301221466995</v>
      </c>
      <c r="L171" s="7">
        <f>'[1]Discounts per kWh'!AF174</f>
        <v>-0.84512344260229555</v>
      </c>
      <c r="M171" s="7">
        <f>'[1]Discounts per kWh'!AG174</f>
        <v>-0.64671108208245176</v>
      </c>
      <c r="N171" s="7">
        <f>'[1]Discounts per kWh'!AH174</f>
        <v>-0.62039637161718042</v>
      </c>
      <c r="O171" s="7">
        <f>'[1]Discounts per kWh'!AI174</f>
        <v>-0.58167635387643057</v>
      </c>
      <c r="P171" s="7">
        <f>'[1]Discounts per kWh'!AJ174</f>
        <v>-0.6840362718816112</v>
      </c>
      <c r="Q171" s="7">
        <f>'[1]Discounts per kWh'!AK174</f>
        <v>-0.80581866666069946</v>
      </c>
      <c r="R171" s="2">
        <f>'[2]Discounts per kWh'!X174</f>
        <v>-0.93741815969337972</v>
      </c>
      <c r="S171" s="2">
        <f>'[2]Discounts per kWh'!Y174</f>
        <v>-0.66538240920711222</v>
      </c>
      <c r="T171" s="2">
        <f>'[2]Discounts per kWh'!Z174</f>
        <v>-0.49995749213575608</v>
      </c>
      <c r="U171" s="2">
        <f>'[2]Discounts per kWh'!AA174</f>
        <v>-1.1939461316142814</v>
      </c>
      <c r="V171" s="2">
        <f>'[2]Discounts per kWh'!AB174</f>
        <v>-0.78695396380942695</v>
      </c>
      <c r="W171" s="2">
        <f>'[2]Discounts per kWh'!AC174</f>
        <v>-0.74116547039098923</v>
      </c>
      <c r="X171" s="2">
        <f>'[2]Discounts per kWh'!AD174</f>
        <v>-1.2082950434055113</v>
      </c>
      <c r="Y171" s="2">
        <f>'[2]Discounts per kWh'!AE174</f>
        <v>-0.72799158491078053</v>
      </c>
      <c r="Z171" s="2">
        <f>'[2]Discounts per kWh'!AF174</f>
        <v>-0.92270621819794973</v>
      </c>
      <c r="AA171" s="2">
        <f>'[2]Discounts per kWh'!AG174</f>
        <v>-0.70956595444178339</v>
      </c>
      <c r="AB171" s="2">
        <f>'[2]Discounts per kWh'!AH174</f>
        <v>-0.61240848268000259</v>
      </c>
      <c r="AC171" s="2">
        <f>'[2]Discounts per kWh'!AI174</f>
        <v>-0.57174728834632216</v>
      </c>
      <c r="AD171" s="2">
        <f>'[2]Discounts per kWh'!AJ174</f>
        <v>-0.6786868404270866</v>
      </c>
      <c r="AE171" s="2">
        <f>'[2]Discounts per kWh'!AK174</f>
        <v>-0.80946170682847896</v>
      </c>
      <c r="AF171" s="7">
        <f t="shared" si="77"/>
        <v>-7.6296867270326252E-2</v>
      </c>
      <c r="AG171" s="7">
        <f t="shared" si="78"/>
        <v>2.747365193480944E-2</v>
      </c>
      <c r="AH171" s="7">
        <f t="shared" si="79"/>
        <v>-1.1525028698442685E-2</v>
      </c>
      <c r="AI171" s="7">
        <f t="shared" si="80"/>
        <v>2.0446065716805073E-2</v>
      </c>
      <c r="AJ171" s="7">
        <f t="shared" si="81"/>
        <v>-2.879855295798206E-2</v>
      </c>
      <c r="AK171" s="7">
        <f t="shared" si="82"/>
        <v>7.3269628844125911E-3</v>
      </c>
      <c r="AL171" s="7">
        <f t="shared" si="83"/>
        <v>-3.8613643154952859E-2</v>
      </c>
      <c r="AM171" s="7">
        <f t="shared" si="84"/>
        <v>-5.0278572696110579E-2</v>
      </c>
      <c r="AN171" s="7">
        <f t="shared" si="85"/>
        <v>-7.7582775595654185E-2</v>
      </c>
      <c r="AO171" s="7">
        <f t="shared" si="86"/>
        <v>-6.2854872359331626E-2</v>
      </c>
      <c r="AP171" s="7">
        <f t="shared" si="87"/>
        <v>7.9878889371778339E-3</v>
      </c>
      <c r="AQ171" s="7">
        <f t="shared" si="88"/>
        <v>9.9290655301084163E-3</v>
      </c>
      <c r="AR171" s="7">
        <f t="shared" si="89"/>
        <v>5.3494314545246002E-3</v>
      </c>
      <c r="AS171" s="7">
        <f t="shared" si="90"/>
        <v>-3.6430401677794988E-3</v>
      </c>
      <c r="AT171" s="68">
        <f t="shared" si="63"/>
        <v>8.8601766024899276E-2</v>
      </c>
      <c r="AU171" s="68">
        <f t="shared" si="64"/>
        <v>-3.9652755421564906E-2</v>
      </c>
      <c r="AV171" s="68">
        <f t="shared" si="65"/>
        <v>2.3595951459360432E-2</v>
      </c>
      <c r="AW171" s="68">
        <f t="shared" si="66"/>
        <v>-1.6836460051159855E-2</v>
      </c>
      <c r="AX171" s="68">
        <f t="shared" si="67"/>
        <v>3.7985025953504579E-2</v>
      </c>
      <c r="AY171" s="68">
        <f t="shared" si="68"/>
        <v>-9.7889605274295317E-3</v>
      </c>
      <c r="AZ171" s="68">
        <f t="shared" si="69"/>
        <v>3.3012103250236687E-2</v>
      </c>
      <c r="BA171" s="68">
        <f t="shared" si="70"/>
        <v>7.4188589845438177E-2</v>
      </c>
      <c r="BB171" s="68">
        <f t="shared" si="71"/>
        <v>9.1800524852040655E-2</v>
      </c>
      <c r="BC171" s="68">
        <f t="shared" si="72"/>
        <v>9.7191580754940596E-2</v>
      </c>
      <c r="BD171" s="68">
        <f t="shared" si="73"/>
        <v>-1.2875460435650021E-2</v>
      </c>
      <c r="BE171" s="68">
        <f t="shared" si="74"/>
        <v>-1.7069742415930688E-2</v>
      </c>
      <c r="BF171" s="68">
        <f t="shared" si="75"/>
        <v>-7.8203915120022283E-3</v>
      </c>
      <c r="BG171" s="68">
        <f t="shared" si="76"/>
        <v>4.5209180656936169E-3</v>
      </c>
    </row>
    <row r="172" spans="1:59" x14ac:dyDescent="0.25">
      <c r="A172" s="1" t="str">
        <f>'[2]Discounts %'!$E175</f>
        <v>EHV</v>
      </c>
      <c r="B172" s="1" t="str">
        <f>'[2]Discounts per kWh'!$F175</f>
        <v>LV Generation Non-Intermittent</v>
      </c>
      <c r="C172" s="1" t="str">
        <f t="shared" si="62"/>
        <v>EHVLV Generation Non-Intermittent</v>
      </c>
      <c r="D172" s="7">
        <f>'[1]Discounts per kWh'!X175</f>
        <v>-0.86112129242305357</v>
      </c>
      <c r="E172" s="7">
        <f>'[1]Discounts per kWh'!Y175</f>
        <v>-0.70587560530084559</v>
      </c>
      <c r="F172" s="7">
        <f>'[1]Discounts per kWh'!Z175</f>
        <v>-0.48725427286165685</v>
      </c>
      <c r="G172" s="7">
        <f>'[1]Discounts per kWh'!AA175</f>
        <v>-1.2815695054332588</v>
      </c>
      <c r="H172" s="7">
        <f>'[1]Discounts per kWh'!AB175</f>
        <v>-0.8118128311110161</v>
      </c>
      <c r="I172" s="7">
        <f>'[1]Discounts per kWh'!AC175</f>
        <v>-0.75820832842080199</v>
      </c>
      <c r="J172" s="7">
        <f>'[1]Discounts per kWh'!AD175</f>
        <v>-1.2269768165409074</v>
      </c>
      <c r="K172" s="7">
        <f>'[1]Discounts per kWh'!AE175</f>
        <v>-0.67771301221466995</v>
      </c>
      <c r="L172" s="7">
        <f>'[1]Discounts per kWh'!AF175</f>
        <v>-0.84232978055374652</v>
      </c>
      <c r="M172" s="7">
        <f>'[1]Discounts per kWh'!AG175</f>
        <v>-0.64671108208245187</v>
      </c>
      <c r="N172" s="7">
        <f>'[1]Discounts per kWh'!AH175</f>
        <v>-0.66581489935219629</v>
      </c>
      <c r="O172" s="7">
        <f>'[1]Discounts per kWh'!AI175</f>
        <v>-0.61143835389785595</v>
      </c>
      <c r="P172" s="7">
        <f>'[1]Discounts per kWh'!AJ175</f>
        <v>-0.70893988484795634</v>
      </c>
      <c r="Q172" s="7">
        <f>'[1]Discounts per kWh'!AK175</f>
        <v>-0.75303106262261621</v>
      </c>
      <c r="R172" s="2">
        <f>'[2]Discounts per kWh'!X175</f>
        <v>-0.91680240653927858</v>
      </c>
      <c r="S172" s="2">
        <f>'[2]Discounts per kWh'!Y175</f>
        <v>-0.67897113989029945</v>
      </c>
      <c r="T172" s="2">
        <f>'[2]Discounts per kWh'!Z175</f>
        <v>-0.50528854444602522</v>
      </c>
      <c r="U172" s="2">
        <f>'[2]Discounts per kWh'!AA175</f>
        <v>-1.2333964323446225</v>
      </c>
      <c r="V172" s="2">
        <f>'[2]Discounts per kWh'!AB175</f>
        <v>-0.85442691231595891</v>
      </c>
      <c r="W172" s="2">
        <f>'[2]Discounts per kWh'!AC175</f>
        <v>-0.85633975815130858</v>
      </c>
      <c r="X172" s="2">
        <f>'[2]Discounts per kWh'!AD175</f>
        <v>-1.2420261709296985</v>
      </c>
      <c r="Y172" s="2">
        <f>'[2]Discounts per kWh'!AE175</f>
        <v>-0.72799158491078031</v>
      </c>
      <c r="Z172" s="2">
        <f>'[2]Discounts per kWh'!AF175</f>
        <v>-0.92270621819794985</v>
      </c>
      <c r="AA172" s="2">
        <f>'[2]Discounts per kWh'!AG175</f>
        <v>-0.7095659544417835</v>
      </c>
      <c r="AB172" s="2">
        <f>'[2]Discounts per kWh'!AH175</f>
        <v>-0.65388047881184297</v>
      </c>
      <c r="AC172" s="2">
        <f>'[2]Discounts per kWh'!AI175</f>
        <v>-0.59906470764525521</v>
      </c>
      <c r="AD172" s="2">
        <f>'[2]Discounts per kWh'!AJ175</f>
        <v>-0.68638861681420915</v>
      </c>
      <c r="AE172" s="2">
        <f>'[2]Discounts per kWh'!AK175</f>
        <v>-0.7637004492911833</v>
      </c>
      <c r="AF172" s="7">
        <f t="shared" si="77"/>
        <v>-5.5681114116225006E-2</v>
      </c>
      <c r="AG172" s="7">
        <f t="shared" si="78"/>
        <v>2.6904465410546141E-2</v>
      </c>
      <c r="AH172" s="7">
        <f t="shared" si="79"/>
        <v>-1.8034271584368378E-2</v>
      </c>
      <c r="AI172" s="7">
        <f t="shared" si="80"/>
        <v>4.8173073088636276E-2</v>
      </c>
      <c r="AJ172" s="7">
        <f t="shared" si="81"/>
        <v>-4.2614081204942811E-2</v>
      </c>
      <c r="AK172" s="7">
        <f t="shared" si="82"/>
        <v>-9.8131429730506592E-2</v>
      </c>
      <c r="AL172" s="7">
        <f t="shared" si="83"/>
        <v>-1.504935438879107E-2</v>
      </c>
      <c r="AM172" s="7">
        <f t="shared" si="84"/>
        <v>-5.0278572696110357E-2</v>
      </c>
      <c r="AN172" s="7">
        <f t="shared" si="85"/>
        <v>-8.0376437644203325E-2</v>
      </c>
      <c r="AO172" s="7">
        <f t="shared" si="86"/>
        <v>-6.2854872359331626E-2</v>
      </c>
      <c r="AP172" s="7">
        <f t="shared" si="87"/>
        <v>1.1934420540353319E-2</v>
      </c>
      <c r="AQ172" s="7">
        <f t="shared" si="88"/>
        <v>1.2373646252600734E-2</v>
      </c>
      <c r="AR172" s="7">
        <f t="shared" si="89"/>
        <v>2.2551268033747185E-2</v>
      </c>
      <c r="AS172" s="7">
        <f t="shared" si="90"/>
        <v>-1.0669386668567094E-2</v>
      </c>
      <c r="AT172" s="68">
        <f t="shared" si="63"/>
        <v>6.4661174454933648E-2</v>
      </c>
      <c r="AU172" s="68">
        <f t="shared" si="64"/>
        <v>-3.8115023679107601E-2</v>
      </c>
      <c r="AV172" s="68">
        <f t="shared" si="65"/>
        <v>3.7012033734363452E-2</v>
      </c>
      <c r="AW172" s="68">
        <f t="shared" si="66"/>
        <v>-3.7589122466167343E-2</v>
      </c>
      <c r="AX172" s="68">
        <f t="shared" si="67"/>
        <v>5.2492495279512649E-2</v>
      </c>
      <c r="AY172" s="68">
        <f t="shared" si="68"/>
        <v>0.12942541785962039</v>
      </c>
      <c r="AZ172" s="68">
        <f t="shared" si="69"/>
        <v>1.226539424862012E-2</v>
      </c>
      <c r="BA172" s="68">
        <f t="shared" si="70"/>
        <v>7.4188589845437844E-2</v>
      </c>
      <c r="BB172" s="68">
        <f t="shared" si="71"/>
        <v>9.5421578934753989E-2</v>
      </c>
      <c r="BC172" s="68">
        <f t="shared" si="72"/>
        <v>9.7191580754940582E-2</v>
      </c>
      <c r="BD172" s="68">
        <f t="shared" si="73"/>
        <v>-1.7924532106393078E-2</v>
      </c>
      <c r="BE172" s="68">
        <f t="shared" si="74"/>
        <v>-2.0236948130126324E-2</v>
      </c>
      <c r="BF172" s="68">
        <f t="shared" si="75"/>
        <v>-3.1809845257307914E-2</v>
      </c>
      <c r="BG172" s="68">
        <f t="shared" si="76"/>
        <v>1.4168587722541386E-2</v>
      </c>
    </row>
    <row r="173" spans="1:59" x14ac:dyDescent="0.25">
      <c r="A173" s="1" t="str">
        <f>'[2]Discounts %'!$E176</f>
        <v>EHV</v>
      </c>
      <c r="B173" s="1" t="str">
        <f>'[2]Discounts per kWh'!$F176</f>
        <v>LV Sub Generation Intermittent</v>
      </c>
      <c r="C173" s="1" t="str">
        <f t="shared" si="62"/>
        <v>EHVLV Sub Generation Intermittent</v>
      </c>
      <c r="D173" s="7">
        <f>'[1]Discounts per kWh'!X176</f>
        <v>-0.63370380700612428</v>
      </c>
      <c r="E173" s="7">
        <f>'[1]Discounts per kWh'!Y176</f>
        <v>-0.58941154347821856</v>
      </c>
      <c r="F173" s="7">
        <f>'[1]Discounts per kWh'!Z176</f>
        <v>-0.43410131999916801</v>
      </c>
      <c r="G173" s="7">
        <f>'[1]Discounts per kWh'!AA176</f>
        <v>-1.0594927001346077</v>
      </c>
      <c r="H173" s="7">
        <f>'[1]Discounts per kWh'!AB176</f>
        <v>-0.66266263433828221</v>
      </c>
      <c r="I173" s="7">
        <f>'[1]Discounts per kWh'!AC176</f>
        <v>-0.62405502362666498</v>
      </c>
      <c r="J173" s="7">
        <f>'[1]Discounts per kWh'!AD176</f>
        <v>-1.0447692444525132</v>
      </c>
      <c r="K173" s="7">
        <f>'[1]Discounts per kWh'!AE176</f>
        <v>-0.5363977221431997</v>
      </c>
      <c r="L173" s="7">
        <f>'[1]Discounts per kWh'!AF176</f>
        <v>-0.68808135960422367</v>
      </c>
      <c r="M173" s="7">
        <f>'[1]Discounts per kWh'!AG176</f>
        <v>-0.4132594195110979</v>
      </c>
      <c r="N173" s="7">
        <f>'[1]Discounts per kWh'!AH176</f>
        <v>-0.5378208789510257</v>
      </c>
      <c r="O173" s="7">
        <f>'[1]Discounts per kWh'!AI176</f>
        <v>-0.4935204242275586</v>
      </c>
      <c r="P173" s="7">
        <f>'[1]Discounts per kWh'!AJ176</f>
        <v>-0.6132255609342887</v>
      </c>
      <c r="Q173" s="7">
        <f>'[1]Discounts per kWh'!AK176</f>
        <v>-0.7569999999999999</v>
      </c>
      <c r="R173" s="2">
        <f>'[2]Discounts per kWh'!X176</f>
        <v>-0.68985108344356871</v>
      </c>
      <c r="S173" s="2">
        <f>'[2]Discounts per kWh'!Y176</f>
        <v>-0.59022583286737995</v>
      </c>
      <c r="T173" s="2">
        <f>'[2]Discounts per kWh'!Z176</f>
        <v>-0.45179759280631221</v>
      </c>
      <c r="U173" s="2">
        <f>'[2]Discounts per kWh'!AA176</f>
        <v>-1.0780000000000001</v>
      </c>
      <c r="V173" s="2">
        <f>'[2]Discounts per kWh'!AB176</f>
        <v>-0.6830374937033723</v>
      </c>
      <c r="W173" s="2">
        <f>'[2]Discounts per kWh'!AC176</f>
        <v>-0.62109308668859231</v>
      </c>
      <c r="X173" s="2">
        <f>'[2]Discounts per kWh'!AD176</f>
        <v>-1.0958851665378959</v>
      </c>
      <c r="Y173" s="2">
        <f>'[2]Discounts per kWh'!AE176</f>
        <v>-0.57619231274530869</v>
      </c>
      <c r="Z173" s="2">
        <f>'[2]Discounts per kWh'!AF176</f>
        <v>-0.75124758955679694</v>
      </c>
      <c r="AA173" s="2">
        <f>'[2]Discounts per kWh'!AG176</f>
        <v>-0.57102600575681439</v>
      </c>
      <c r="AB173" s="2">
        <f>'[2]Discounts per kWh'!AH176</f>
        <v>-0.53840190885454042</v>
      </c>
      <c r="AC173" s="2">
        <f>'[2]Discounts per kWh'!AI176</f>
        <v>-0.48957065817621875</v>
      </c>
      <c r="AD173" s="2">
        <f>'[2]Discounts per kWh'!AJ176</f>
        <v>-0.60927385670359202</v>
      </c>
      <c r="AE173" s="2">
        <f>'[2]Discounts per kWh'!AK176</f>
        <v>-0.75717785648827995</v>
      </c>
      <c r="AF173" s="7">
        <f t="shared" si="77"/>
        <v>-5.6147276437444438E-2</v>
      </c>
      <c r="AG173" s="7">
        <f t="shared" si="78"/>
        <v>-8.1428938916139337E-4</v>
      </c>
      <c r="AH173" s="7">
        <f t="shared" si="79"/>
        <v>-1.7696272807144198E-2</v>
      </c>
      <c r="AI173" s="7">
        <f t="shared" si="80"/>
        <v>-1.8507299865392346E-2</v>
      </c>
      <c r="AJ173" s="7">
        <f t="shared" si="81"/>
        <v>-2.0374859365090092E-2</v>
      </c>
      <c r="AK173" s="7">
        <f t="shared" si="82"/>
        <v>2.9619369380726734E-3</v>
      </c>
      <c r="AL173" s="7">
        <f t="shared" si="83"/>
        <v>-5.1115922085382737E-2</v>
      </c>
      <c r="AM173" s="7">
        <f t="shared" si="84"/>
        <v>-3.9794590602108992E-2</v>
      </c>
      <c r="AN173" s="7">
        <f t="shared" si="85"/>
        <v>-6.3166229952573261E-2</v>
      </c>
      <c r="AO173" s="7">
        <f t="shared" si="86"/>
        <v>-0.15776658624571649</v>
      </c>
      <c r="AP173" s="7">
        <f t="shared" si="87"/>
        <v>-5.8102990351471817E-4</v>
      </c>
      <c r="AQ173" s="7">
        <f t="shared" si="88"/>
        <v>3.9497660513398425E-3</v>
      </c>
      <c r="AR173" s="7">
        <f t="shared" si="89"/>
        <v>3.9517042306966843E-3</v>
      </c>
      <c r="AS173" s="7">
        <f t="shared" si="90"/>
        <v>-1.7785648828005929E-4</v>
      </c>
      <c r="AT173" s="68">
        <f t="shared" si="63"/>
        <v>8.8601766024899095E-2</v>
      </c>
      <c r="AU173" s="68">
        <f t="shared" si="64"/>
        <v>1.3815294223050538E-3</v>
      </c>
      <c r="AV173" s="68">
        <f t="shared" si="65"/>
        <v>4.0765305222241928E-2</v>
      </c>
      <c r="AW173" s="68">
        <f t="shared" si="66"/>
        <v>1.7468076809817573E-2</v>
      </c>
      <c r="AX173" s="68">
        <f t="shared" si="67"/>
        <v>3.0746956760940504E-2</v>
      </c>
      <c r="AY173" s="68">
        <f t="shared" si="68"/>
        <v>-4.7462752897325031E-3</v>
      </c>
      <c r="AZ173" s="68">
        <f t="shared" si="69"/>
        <v>4.8925561655644677E-2</v>
      </c>
      <c r="BA173" s="68">
        <f t="shared" si="70"/>
        <v>7.4188589845437872E-2</v>
      </c>
      <c r="BB173" s="68">
        <f t="shared" si="71"/>
        <v>9.1800524852040363E-2</v>
      </c>
      <c r="BC173" s="68">
        <f t="shared" si="72"/>
        <v>0.38176162187025414</v>
      </c>
      <c r="BD173" s="68">
        <f t="shared" si="73"/>
        <v>1.0803409206573908E-3</v>
      </c>
      <c r="BE173" s="68">
        <f t="shared" si="74"/>
        <v>-8.0032473985689294E-3</v>
      </c>
      <c r="BF173" s="68">
        <f t="shared" si="75"/>
        <v>-6.4441283639188295E-3</v>
      </c>
      <c r="BG173" s="68">
        <f t="shared" si="76"/>
        <v>2.3494912586533595E-4</v>
      </c>
    </row>
    <row r="174" spans="1:59" x14ac:dyDescent="0.25">
      <c r="A174" s="1" t="str">
        <f>'[2]Discounts %'!$E177</f>
        <v>EHV</v>
      </c>
      <c r="B174" s="1" t="str">
        <f>'[2]Discounts per kWh'!$F177</f>
        <v>LV Sub Generation Non-Intermittent</v>
      </c>
      <c r="C174" s="1" t="str">
        <f t="shared" si="62"/>
        <v>EHVLV Sub Generation Non-Intermittent</v>
      </c>
      <c r="D174" s="7">
        <f>'[1]Discounts per kWh'!X177</f>
        <v>-0.63370380700612428</v>
      </c>
      <c r="E174" s="7">
        <f>'[1]Discounts per kWh'!Y177</f>
        <v>-0.59651423565048634</v>
      </c>
      <c r="F174" s="7">
        <f>'[1]Discounts per kWh'!Z177</f>
        <v>-0.44145054938565476</v>
      </c>
      <c r="G174" s="7">
        <f>'[1]Discounts per kWh'!AA177</f>
        <v>-1.1167645195860516</v>
      </c>
      <c r="H174" s="7">
        <f>'[1]Discounts per kWh'!AB177</f>
        <v>-0.68958857771588222</v>
      </c>
      <c r="I174" s="7">
        <f>'[1]Discounts per kWh'!AC177</f>
        <v>-0.70879929946703257</v>
      </c>
      <c r="J174" s="7">
        <f>'[1]Discounts per kWh'!AD177</f>
        <v>-1.0447692444525134</v>
      </c>
      <c r="K174" s="7">
        <f>'[1]Discounts per kWh'!AE177</f>
        <v>-0.5363977221431997</v>
      </c>
      <c r="L174" s="7">
        <f>'[1]Discounts per kWh'!AF177</f>
        <v>-0.68808135960422345</v>
      </c>
      <c r="M174" s="7">
        <f>'[1]Discounts per kWh'!AG177</f>
        <v>-0.52044329884842044</v>
      </c>
      <c r="N174" s="7">
        <f>'[1]Discounts per kWh'!AH177</f>
        <v>-0.56032190508510171</v>
      </c>
      <c r="O174" s="7">
        <f>'[1]Discounts per kWh'!AI177</f>
        <v>-0.50615819443871479</v>
      </c>
      <c r="P174" s="7">
        <f>'[1]Discounts per kWh'!AJ177</f>
        <v>-0.63813463549838456</v>
      </c>
      <c r="Q174" s="7">
        <f>'[1]Discounts per kWh'!AK177</f>
        <v>-0.68916309126139585</v>
      </c>
      <c r="R174" s="2">
        <f>'[2]Discounts per kWh'!X177</f>
        <v>-0.68985108344356871</v>
      </c>
      <c r="S174" s="2">
        <f>'[2]Discounts per kWh'!Y177</f>
        <v>-0.59523499530054136</v>
      </c>
      <c r="T174" s="2">
        <f>'[2]Discounts per kWh'!Z177</f>
        <v>-0.44792490529766948</v>
      </c>
      <c r="U174" s="2">
        <f>'[2]Discounts per kWh'!AA177</f>
        <v>-1.0981683612420061</v>
      </c>
      <c r="V174" s="2">
        <f>'[2]Discounts per kWh'!AB177</f>
        <v>-0.6830374937033723</v>
      </c>
      <c r="W174" s="2">
        <f>'[2]Discounts per kWh'!AC177</f>
        <v>-0.67238316721912494</v>
      </c>
      <c r="X174" s="2">
        <f>'[2]Discounts per kWh'!AD177</f>
        <v>-1.0810208352958648</v>
      </c>
      <c r="Y174" s="2">
        <f>'[2]Discounts per kWh'!AE177</f>
        <v>-0.5761923127453088</v>
      </c>
      <c r="Z174" s="2">
        <f>'[2]Discounts per kWh'!AF177</f>
        <v>-0.75124758955679705</v>
      </c>
      <c r="AA174" s="2">
        <f>'[2]Discounts per kWh'!AG177</f>
        <v>-0.57102600575681439</v>
      </c>
      <c r="AB174" s="2">
        <f>'[2]Discounts per kWh'!AH177</f>
        <v>-0.51387042355208468</v>
      </c>
      <c r="AC174" s="2">
        <f>'[2]Discounts per kWh'!AI177</f>
        <v>-0.49805471672664303</v>
      </c>
      <c r="AD174" s="2">
        <f>'[2]Discounts per kWh'!AJ177</f>
        <v>-0.6306043327224794</v>
      </c>
      <c r="AE174" s="2">
        <f>'[2]Discounts per kWh'!AK177</f>
        <v>-0.68561271815999614</v>
      </c>
      <c r="AF174" s="7">
        <f t="shared" si="77"/>
        <v>-5.6147276437444438E-2</v>
      </c>
      <c r="AG174" s="7">
        <f t="shared" si="78"/>
        <v>1.2792403499449767E-3</v>
      </c>
      <c r="AH174" s="7">
        <f t="shared" si="79"/>
        <v>-6.4743559120147287E-3</v>
      </c>
      <c r="AI174" s="7">
        <f t="shared" si="80"/>
        <v>1.8596158344045488E-2</v>
      </c>
      <c r="AJ174" s="7">
        <f t="shared" si="81"/>
        <v>6.5510840125099223E-3</v>
      </c>
      <c r="AK174" s="7">
        <f t="shared" si="82"/>
        <v>3.6416132247907629E-2</v>
      </c>
      <c r="AL174" s="7">
        <f t="shared" si="83"/>
        <v>-3.6251590843351389E-2</v>
      </c>
      <c r="AM174" s="7">
        <f t="shared" si="84"/>
        <v>-3.9794590602109103E-2</v>
      </c>
      <c r="AN174" s="7">
        <f t="shared" si="85"/>
        <v>-6.3166229952573594E-2</v>
      </c>
      <c r="AO174" s="7">
        <f t="shared" si="86"/>
        <v>-5.0582706908393948E-2</v>
      </c>
      <c r="AP174" s="7">
        <f t="shared" si="87"/>
        <v>4.6451481533017036E-2</v>
      </c>
      <c r="AQ174" s="7">
        <f t="shared" si="88"/>
        <v>8.1034777120717605E-3</v>
      </c>
      <c r="AR174" s="7">
        <f t="shared" si="89"/>
        <v>7.5303027759051622E-3</v>
      </c>
      <c r="AS174" s="7">
        <f t="shared" si="90"/>
        <v>3.5503731013997175E-3</v>
      </c>
      <c r="AT174" s="68">
        <f t="shared" si="63"/>
        <v>8.8601766024899095E-2</v>
      </c>
      <c r="AU174" s="68">
        <f t="shared" si="64"/>
        <v>-2.1445261043099698E-3</v>
      </c>
      <c r="AV174" s="68">
        <f t="shared" si="65"/>
        <v>1.4666095491385785E-2</v>
      </c>
      <c r="AW174" s="68">
        <f t="shared" si="66"/>
        <v>-1.6651816938935776E-2</v>
      </c>
      <c r="AX174" s="68">
        <f t="shared" si="67"/>
        <v>-9.4999891590562824E-3</v>
      </c>
      <c r="AY174" s="68">
        <f t="shared" si="68"/>
        <v>-5.1377212527283833E-2</v>
      </c>
      <c r="AZ174" s="68">
        <f t="shared" si="69"/>
        <v>3.4698179560548013E-2</v>
      </c>
      <c r="BA174" s="68">
        <f t="shared" si="70"/>
        <v>7.418858984543808E-2</v>
      </c>
      <c r="BB174" s="68">
        <f t="shared" si="71"/>
        <v>9.1800524852040877E-2</v>
      </c>
      <c r="BC174" s="68">
        <f t="shared" si="72"/>
        <v>9.7191580754940624E-2</v>
      </c>
      <c r="BD174" s="68">
        <f t="shared" si="73"/>
        <v>-8.290141990069437E-2</v>
      </c>
      <c r="BE174" s="68">
        <f t="shared" si="74"/>
        <v>-1.6009772836055355E-2</v>
      </c>
      <c r="BF174" s="68">
        <f t="shared" si="75"/>
        <v>-1.1800492179873577E-2</v>
      </c>
      <c r="BG174" s="68">
        <f t="shared" si="76"/>
        <v>-5.1517168380293887E-3</v>
      </c>
    </row>
    <row r="175" spans="1:59" x14ac:dyDescent="0.25">
      <c r="A175" s="1" t="str">
        <f>'[2]Discounts %'!$E178</f>
        <v>EHV</v>
      </c>
      <c r="B175" s="1" t="str">
        <f>'[2]Discounts per kWh'!$F178</f>
        <v>HV Generation Intermittent</v>
      </c>
      <c r="C175" s="1" t="str">
        <f t="shared" si="62"/>
        <v>EHVHV Generation Intermittent</v>
      </c>
      <c r="D175" s="7">
        <f>'[1]Discounts per kWh'!X178</f>
        <v>-0.1843014305907176</v>
      </c>
      <c r="E175" s="7">
        <f>'[1]Discounts per kWh'!Y178</f>
        <v>-0.22058546440302643</v>
      </c>
      <c r="F175" s="7">
        <f>'[1]Discounts per kWh'!Z178</f>
        <v>-0.20882745040609715</v>
      </c>
      <c r="G175" s="7">
        <f>'[1]Discounts per kWh'!AA178</f>
        <v>-0.4050561648439393</v>
      </c>
      <c r="H175" s="7">
        <f>'[1]Discounts per kWh'!AB178</f>
        <v>-0.16933210049898795</v>
      </c>
      <c r="I175" s="7">
        <f>'[1]Discounts per kWh'!AC178</f>
        <v>-0.340368289130769</v>
      </c>
      <c r="J175" s="7">
        <f>'[1]Discounts per kWh'!AD178</f>
        <v>-0.26526437477963483</v>
      </c>
      <c r="K175" s="7">
        <f>'[1]Discounts per kWh'!AE178</f>
        <v>-0.22811043057987959</v>
      </c>
      <c r="L175" s="7">
        <f>'[1]Discounts per kWh'!AF178</f>
        <v>-0.16429733838318894</v>
      </c>
      <c r="M175" s="7">
        <f>'[1]Discounts per kWh'!AG178</f>
        <v>-0.19802864248079194</v>
      </c>
      <c r="N175" s="7">
        <f>'[1]Discounts per kWh'!AH178</f>
        <v>-0.1271993631942521</v>
      </c>
      <c r="O175" s="7">
        <f>'[1]Discounts per kWh'!AI178</f>
        <v>-0.21028983808670504</v>
      </c>
      <c r="P175" s="7">
        <f>'[1]Discounts per kWh'!AJ178</f>
        <v>-0.20135041008008472</v>
      </c>
      <c r="Q175" s="7">
        <f>'[1]Discounts per kWh'!AK178</f>
        <v>-0.16475756797743862</v>
      </c>
      <c r="R175" s="2">
        <f>'[2]Discounts per kWh'!X178</f>
        <v>-0.20063086282197048</v>
      </c>
      <c r="S175" s="2">
        <f>'[2]Discounts per kWh'!Y178</f>
        <v>-0.23948940952316758</v>
      </c>
      <c r="T175" s="2">
        <f>'[2]Discounts per kWh'!Z178</f>
        <v>-0.21726307466627864</v>
      </c>
      <c r="U175" s="2">
        <f>'[2]Discounts per kWh'!AA178</f>
        <v>-0.43218743127694015</v>
      </c>
      <c r="V175" s="2">
        <f>'[2]Discounts per kWh'!AB178</f>
        <v>-0.16772344737996731</v>
      </c>
      <c r="W175" s="2">
        <f>'[2]Discounts per kWh'!AC178</f>
        <v>-0.36179343810088183</v>
      </c>
      <c r="X175" s="2">
        <f>'[2]Discounts per kWh'!AD178</f>
        <v>-0.30681934074067058</v>
      </c>
      <c r="Y175" s="2">
        <f>'[2]Discounts per kWh'!AE178</f>
        <v>-0.24503362175363655</v>
      </c>
      <c r="Z175" s="2">
        <f>'[2]Discounts per kWh'!AF178</f>
        <v>-0.17937992027855901</v>
      </c>
      <c r="AA175" s="2">
        <f>'[2]Discounts per kWh'!AG178</f>
        <v>-0.21727535927825514</v>
      </c>
      <c r="AB175" s="2">
        <f>'[2]Discounts per kWh'!AH178</f>
        <v>-0.13445570008340677</v>
      </c>
      <c r="AC175" s="2">
        <f>'[2]Discounts per kWh'!AI178</f>
        <v>-0.21705048818879799</v>
      </c>
      <c r="AD175" s="2">
        <f>'[2]Discounts per kWh'!AJ178</f>
        <v>-0.2048987926631001</v>
      </c>
      <c r="AE175" s="2">
        <f>'[2]Discounts per kWh'!AK178</f>
        <v>-0.17067925755364216</v>
      </c>
      <c r="AF175" s="7">
        <f t="shared" si="77"/>
        <v>-1.6329432231252883E-2</v>
      </c>
      <c r="AG175" s="7">
        <f t="shared" si="78"/>
        <v>-1.8903945120141152E-2</v>
      </c>
      <c r="AH175" s="7">
        <f t="shared" si="79"/>
        <v>-8.4356242601814901E-3</v>
      </c>
      <c r="AI175" s="7">
        <f t="shared" si="80"/>
        <v>-2.7131266433000845E-2</v>
      </c>
      <c r="AJ175" s="7">
        <f t="shared" si="81"/>
        <v>1.6086531190206421E-3</v>
      </c>
      <c r="AK175" s="7">
        <f t="shared" si="82"/>
        <v>-2.1425148970112828E-2</v>
      </c>
      <c r="AL175" s="7">
        <f t="shared" si="83"/>
        <v>-4.155496596103575E-2</v>
      </c>
      <c r="AM175" s="7">
        <f t="shared" si="84"/>
        <v>-1.6923191173756957E-2</v>
      </c>
      <c r="AN175" s="7">
        <f t="shared" si="85"/>
        <v>-1.5082581895370067E-2</v>
      </c>
      <c r="AO175" s="7">
        <f t="shared" si="86"/>
        <v>-1.9246716797463204E-2</v>
      </c>
      <c r="AP175" s="7">
        <f t="shared" si="87"/>
        <v>-7.2563368891546687E-3</v>
      </c>
      <c r="AQ175" s="7">
        <f t="shared" si="88"/>
        <v>-6.7606501020929521E-3</v>
      </c>
      <c r="AR175" s="7">
        <f t="shared" si="89"/>
        <v>-3.5483825830153748E-3</v>
      </c>
      <c r="AS175" s="7">
        <f t="shared" si="90"/>
        <v>-5.9216895762035371E-3</v>
      </c>
      <c r="AT175" s="68">
        <f t="shared" si="63"/>
        <v>8.8601766024898776E-2</v>
      </c>
      <c r="AU175" s="68">
        <f t="shared" si="64"/>
        <v>8.5698961041250687E-2</v>
      </c>
      <c r="AV175" s="68">
        <f t="shared" si="65"/>
        <v>4.0395188677432581E-2</v>
      </c>
      <c r="AW175" s="68">
        <f t="shared" si="66"/>
        <v>6.6981492414648278E-2</v>
      </c>
      <c r="AX175" s="68">
        <f t="shared" si="67"/>
        <v>-9.4999891590564454E-3</v>
      </c>
      <c r="AY175" s="68">
        <f t="shared" si="68"/>
        <v>6.2946959673676639E-2</v>
      </c>
      <c r="AZ175" s="68">
        <f t="shared" si="69"/>
        <v>0.15665490699818638</v>
      </c>
      <c r="BA175" s="68">
        <f t="shared" si="70"/>
        <v>7.4188589845438052E-2</v>
      </c>
      <c r="BB175" s="68">
        <f t="shared" si="71"/>
        <v>9.1800524852040641E-2</v>
      </c>
      <c r="BC175" s="68">
        <f t="shared" si="72"/>
        <v>9.7191580754940873E-2</v>
      </c>
      <c r="BD175" s="68">
        <f t="shared" si="73"/>
        <v>5.7046959253036329E-2</v>
      </c>
      <c r="BE175" s="68">
        <f t="shared" si="74"/>
        <v>3.2149200187721168E-2</v>
      </c>
      <c r="BF175" s="68">
        <f t="shared" si="75"/>
        <v>1.7622922057144299E-2</v>
      </c>
      <c r="BG175" s="68">
        <f t="shared" si="76"/>
        <v>3.5941836535329501E-2</v>
      </c>
    </row>
    <row r="176" spans="1:59" x14ac:dyDescent="0.25">
      <c r="A176" s="1" t="str">
        <f>'[2]Discounts %'!$E179</f>
        <v>EHV</v>
      </c>
      <c r="B176" s="1" t="str">
        <f>'[2]Discounts per kWh'!$F179</f>
        <v>HV Generation Non-Intermittent</v>
      </c>
      <c r="C176" s="1" t="str">
        <f t="shared" si="62"/>
        <v>EHVHV Generation Non-Intermittent</v>
      </c>
      <c r="D176" s="7">
        <f>'[1]Discounts per kWh'!X179</f>
        <v>-0.18430143059071763</v>
      </c>
      <c r="E176" s="7">
        <f>'[1]Discounts per kWh'!Y179</f>
        <v>-0.2205854644030264</v>
      </c>
      <c r="F176" s="7">
        <f>'[1]Discounts per kWh'!Z179</f>
        <v>-0.20882745040609718</v>
      </c>
      <c r="G176" s="7">
        <f>'[1]Discounts per kWh'!AA179</f>
        <v>-0.4050561648439393</v>
      </c>
      <c r="H176" s="7">
        <f>'[1]Discounts per kWh'!AB179</f>
        <v>-0.16933210049898798</v>
      </c>
      <c r="I176" s="7">
        <f>'[1]Discounts per kWh'!AC179</f>
        <v>-0.340368289130769</v>
      </c>
      <c r="J176" s="7">
        <f>'[1]Discounts per kWh'!AD179</f>
        <v>-0.26526437477963483</v>
      </c>
      <c r="K176" s="7">
        <f>'[1]Discounts per kWh'!AE179</f>
        <v>-0.22811043057987956</v>
      </c>
      <c r="L176" s="7">
        <f>'[1]Discounts per kWh'!AF179</f>
        <v>-0.16429733838318894</v>
      </c>
      <c r="M176" s="7">
        <f>'[1]Discounts per kWh'!AG179</f>
        <v>-0.19802864248079199</v>
      </c>
      <c r="N176" s="7">
        <f>'[1]Discounts per kWh'!AH179</f>
        <v>-0.1271993631942521</v>
      </c>
      <c r="O176" s="7">
        <f>'[1]Discounts per kWh'!AI179</f>
        <v>-0.21028983808670507</v>
      </c>
      <c r="P176" s="7">
        <f>'[1]Discounts per kWh'!AJ179</f>
        <v>-0.2013504100800847</v>
      </c>
      <c r="Q176" s="7">
        <f>'[1]Discounts per kWh'!AK179</f>
        <v>-0.1647575679774386</v>
      </c>
      <c r="R176" s="2">
        <f>'[2]Discounts per kWh'!X179</f>
        <v>-0.2006308628219706</v>
      </c>
      <c r="S176" s="2">
        <f>'[2]Discounts per kWh'!Y179</f>
        <v>-0.23948940952316761</v>
      </c>
      <c r="T176" s="2">
        <f>'[2]Discounts per kWh'!Z179</f>
        <v>-0.21726307466627867</v>
      </c>
      <c r="U176" s="2">
        <f>'[2]Discounts per kWh'!AA179</f>
        <v>-0.43218743127694015</v>
      </c>
      <c r="V176" s="2">
        <f>'[2]Discounts per kWh'!AB179</f>
        <v>-0.16772344737996733</v>
      </c>
      <c r="W176" s="2">
        <f>'[2]Discounts per kWh'!AC179</f>
        <v>-0.36179343810088194</v>
      </c>
      <c r="X176" s="2">
        <f>'[2]Discounts per kWh'!AD179</f>
        <v>-0.30681934074067069</v>
      </c>
      <c r="Y176" s="2">
        <f>'[2]Discounts per kWh'!AE179</f>
        <v>-0.24503362175363652</v>
      </c>
      <c r="Z176" s="2">
        <f>'[2]Discounts per kWh'!AF179</f>
        <v>-0.17937992027855901</v>
      </c>
      <c r="AA176" s="2">
        <f>'[2]Discounts per kWh'!AG179</f>
        <v>-0.21727535927825514</v>
      </c>
      <c r="AB176" s="2">
        <f>'[2]Discounts per kWh'!AH179</f>
        <v>-0.13445570008340677</v>
      </c>
      <c r="AC176" s="2">
        <f>'[2]Discounts per kWh'!AI179</f>
        <v>-0.21705048818879799</v>
      </c>
      <c r="AD176" s="2">
        <f>'[2]Discounts per kWh'!AJ179</f>
        <v>-0.2048987926631001</v>
      </c>
      <c r="AE176" s="2">
        <f>'[2]Discounts per kWh'!AK179</f>
        <v>-0.17067925755364211</v>
      </c>
      <c r="AF176" s="7">
        <f t="shared" si="77"/>
        <v>-1.6329432231252966E-2</v>
      </c>
      <c r="AG176" s="7">
        <f t="shared" si="78"/>
        <v>-1.8903945120141208E-2</v>
      </c>
      <c r="AH176" s="7">
        <f t="shared" si="79"/>
        <v>-8.4356242601814901E-3</v>
      </c>
      <c r="AI176" s="7">
        <f t="shared" si="80"/>
        <v>-2.7131266433000845E-2</v>
      </c>
      <c r="AJ176" s="7">
        <f t="shared" si="81"/>
        <v>1.6086531190206421E-3</v>
      </c>
      <c r="AK176" s="7">
        <f t="shared" si="82"/>
        <v>-2.1425148970112939E-2</v>
      </c>
      <c r="AL176" s="7">
        <f t="shared" si="83"/>
        <v>-4.1554965961035861E-2</v>
      </c>
      <c r="AM176" s="7">
        <f t="shared" si="84"/>
        <v>-1.6923191173756957E-2</v>
      </c>
      <c r="AN176" s="7">
        <f t="shared" si="85"/>
        <v>-1.5082581895370067E-2</v>
      </c>
      <c r="AO176" s="7">
        <f t="shared" si="86"/>
        <v>-1.9246716797463148E-2</v>
      </c>
      <c r="AP176" s="7">
        <f t="shared" si="87"/>
        <v>-7.2563368891546687E-3</v>
      </c>
      <c r="AQ176" s="7">
        <f t="shared" si="88"/>
        <v>-6.7606501020929244E-3</v>
      </c>
      <c r="AR176" s="7">
        <f t="shared" si="89"/>
        <v>-3.5483825830154025E-3</v>
      </c>
      <c r="AS176" s="7">
        <f t="shared" si="90"/>
        <v>-5.9216895762035093E-3</v>
      </c>
      <c r="AT176" s="68">
        <f t="shared" si="63"/>
        <v>8.860176602489922E-2</v>
      </c>
      <c r="AU176" s="68">
        <f t="shared" si="64"/>
        <v>8.5698961041250951E-2</v>
      </c>
      <c r="AV176" s="68">
        <f t="shared" si="65"/>
        <v>4.0395188677432581E-2</v>
      </c>
      <c r="AW176" s="68">
        <f t="shared" si="66"/>
        <v>6.6981492414648278E-2</v>
      </c>
      <c r="AX176" s="68">
        <f t="shared" si="67"/>
        <v>-9.4999891590564437E-3</v>
      </c>
      <c r="AY176" s="68">
        <f t="shared" si="68"/>
        <v>6.2946959673676972E-2</v>
      </c>
      <c r="AZ176" s="68">
        <f t="shared" si="69"/>
        <v>0.15665490699818679</v>
      </c>
      <c r="BA176" s="68">
        <f t="shared" si="70"/>
        <v>7.4188589845438066E-2</v>
      </c>
      <c r="BB176" s="68">
        <f t="shared" si="71"/>
        <v>9.1800524852040641E-2</v>
      </c>
      <c r="BC176" s="68">
        <f t="shared" si="72"/>
        <v>9.7191580754940568E-2</v>
      </c>
      <c r="BD176" s="68">
        <f t="shared" si="73"/>
        <v>5.7046959253036329E-2</v>
      </c>
      <c r="BE176" s="68">
        <f t="shared" si="74"/>
        <v>3.2149200187721036E-2</v>
      </c>
      <c r="BF176" s="68">
        <f t="shared" si="75"/>
        <v>1.7622922057144438E-2</v>
      </c>
      <c r="BG176" s="68">
        <f t="shared" si="76"/>
        <v>3.5941836535329334E-2</v>
      </c>
    </row>
    <row r="177" spans="1:59" x14ac:dyDescent="0.25">
      <c r="A177" s="1" t="str">
        <f>'[2]Discounts %'!$E180</f>
        <v>HVplus</v>
      </c>
      <c r="B177" s="1" t="str">
        <f>'[2]Discounts per kWh'!$F180</f>
        <v>Domestic Unrestricted</v>
      </c>
      <c r="C177" s="1" t="str">
        <f t="shared" si="62"/>
        <v>HVplusDomestic Unrestricted</v>
      </c>
      <c r="D177" s="7">
        <f>'[1]Discounts per kWh'!X180</f>
        <v>1.5217782895324736</v>
      </c>
      <c r="E177" s="7">
        <f>'[1]Discounts per kWh'!Y180</f>
        <v>1.8864107694544208</v>
      </c>
      <c r="F177" s="7">
        <f>'[1]Discounts per kWh'!Z180</f>
        <v>1.7044286384916327</v>
      </c>
      <c r="G177" s="7">
        <f>'[1]Discounts per kWh'!AA180</f>
        <v>2.4477288721332924</v>
      </c>
      <c r="H177" s="7">
        <f>'[1]Discounts per kWh'!AB180</f>
        <v>1.4990284665048355</v>
      </c>
      <c r="I177" s="7">
        <f>'[1]Discounts per kWh'!AC180</f>
        <v>2.1274348509086329</v>
      </c>
      <c r="J177" s="7">
        <f>'[1]Discounts per kWh'!AD180</f>
        <v>2.0483814304009225</v>
      </c>
      <c r="K177" s="7">
        <f>'[1]Discounts per kWh'!AE180</f>
        <v>0.99261335225195935</v>
      </c>
      <c r="L177" s="7">
        <f>'[1]Discounts per kWh'!AF180</f>
        <v>1.417126565491277</v>
      </c>
      <c r="M177" s="7">
        <f>'[1]Discounts per kWh'!AG180</f>
        <v>1.0655724861678262</v>
      </c>
      <c r="N177" s="7">
        <f>'[1]Discounts per kWh'!AH180</f>
        <v>1.2853498394758627</v>
      </c>
      <c r="O177" s="7">
        <f>'[1]Discounts per kWh'!AI180</f>
        <v>1.5595451408770569</v>
      </c>
      <c r="P177" s="7">
        <f>'[1]Discounts per kWh'!AJ180</f>
        <v>2.2258006195712929</v>
      </c>
      <c r="Q177" s="7">
        <f>'[1]Discounts per kWh'!AK180</f>
        <v>2.3596974769517129</v>
      </c>
      <c r="R177" s="2">
        <f>'[2]Discounts per kWh'!X180</f>
        <v>1.6566105334834005</v>
      </c>
      <c r="S177" s="2">
        <f>'[2]Discounts per kWh'!Y180</f>
        <v>2.0480742124936908</v>
      </c>
      <c r="T177" s="2">
        <f>'[2]Discounts per kWh'!Z180</f>
        <v>1.7732793549307218</v>
      </c>
      <c r="U177" s="2">
        <f>'[2]Discounts per kWh'!AA180</f>
        <v>2.6116814050152044</v>
      </c>
      <c r="V177" s="2">
        <f>'[2]Discounts per kWh'!AB180</f>
        <v>1.4847877123239221</v>
      </c>
      <c r="W177" s="2">
        <f>'[2]Discounts per kWh'!AC180</f>
        <v>2.2613504066771535</v>
      </c>
      <c r="X177" s="2">
        <f>'[2]Discounts per kWh'!AD180</f>
        <v>2.3692704328771907</v>
      </c>
      <c r="Y177" s="2">
        <f>'[2]Discounts per kWh'!AE180</f>
        <v>1.0662539371172852</v>
      </c>
      <c r="Z177" s="2">
        <f>'[2]Discounts per kWh'!AF180</f>
        <v>1.5472195279851459</v>
      </c>
      <c r="AA177" s="2">
        <f>'[2]Discounts per kWh'!AG180</f>
        <v>1.169137160507449</v>
      </c>
      <c r="AB177" s="2">
        <f>'[2]Discounts per kWh'!AH180</f>
        <v>1.3586751393943395</v>
      </c>
      <c r="AC177" s="2">
        <f>'[2]Discounts per kWh'!AI180</f>
        <v>1.6096832698129004</v>
      </c>
      <c r="AD177" s="2">
        <f>'[2]Discounts per kWh'!AJ180</f>
        <v>2.2650257304047421</v>
      </c>
      <c r="AE177" s="2">
        <f>'[2]Discounts per kWh'!AK180</f>
        <v>2.44450933794114</v>
      </c>
      <c r="AF177" s="7">
        <f t="shared" si="77"/>
        <v>0.13483224395092686</v>
      </c>
      <c r="AG177" s="7">
        <f t="shared" si="78"/>
        <v>0.16166344303927005</v>
      </c>
      <c r="AH177" s="7">
        <f t="shared" si="79"/>
        <v>6.8850716439089021E-2</v>
      </c>
      <c r="AI177" s="7">
        <f t="shared" si="80"/>
        <v>0.16395253288191203</v>
      </c>
      <c r="AJ177" s="7">
        <f t="shared" si="81"/>
        <v>-1.4240754180913306E-2</v>
      </c>
      <c r="AK177" s="7">
        <f t="shared" si="82"/>
        <v>0.13391555576852054</v>
      </c>
      <c r="AL177" s="7">
        <f t="shared" si="83"/>
        <v>0.32088900247626828</v>
      </c>
      <c r="AM177" s="7">
        <f t="shared" si="84"/>
        <v>7.3640584865325875E-2</v>
      </c>
      <c r="AN177" s="7">
        <f t="shared" si="85"/>
        <v>0.13009296249386892</v>
      </c>
      <c r="AO177" s="7">
        <f t="shared" si="86"/>
        <v>0.1035646743396228</v>
      </c>
      <c r="AP177" s="7">
        <f t="shared" si="87"/>
        <v>7.3325299918476805E-2</v>
      </c>
      <c r="AQ177" s="7">
        <f t="shared" si="88"/>
        <v>5.0138128935843573E-2</v>
      </c>
      <c r="AR177" s="7">
        <f t="shared" si="89"/>
        <v>3.9225110833449151E-2</v>
      </c>
      <c r="AS177" s="7">
        <f t="shared" si="90"/>
        <v>8.4811860989427057E-2</v>
      </c>
      <c r="AT177" s="68">
        <f t="shared" si="63"/>
        <v>8.8601766024898748E-2</v>
      </c>
      <c r="AU177" s="68">
        <f t="shared" si="64"/>
        <v>8.5698961041250646E-2</v>
      </c>
      <c r="AV177" s="68">
        <f t="shared" si="65"/>
        <v>4.0395188677432574E-2</v>
      </c>
      <c r="AW177" s="68">
        <f t="shared" si="66"/>
        <v>6.6981492414648403E-2</v>
      </c>
      <c r="AX177" s="68">
        <f t="shared" si="67"/>
        <v>-9.4999891590566866E-3</v>
      </c>
      <c r="AY177" s="68">
        <f t="shared" si="68"/>
        <v>6.2946959673676903E-2</v>
      </c>
      <c r="AZ177" s="68">
        <f t="shared" si="69"/>
        <v>0.15665490699818627</v>
      </c>
      <c r="BA177" s="68">
        <f t="shared" si="70"/>
        <v>7.4188589845437997E-2</v>
      </c>
      <c r="BB177" s="68">
        <f t="shared" si="71"/>
        <v>9.1800524852040599E-2</v>
      </c>
      <c r="BC177" s="68">
        <f t="shared" si="72"/>
        <v>9.7191580754940318E-2</v>
      </c>
      <c r="BD177" s="68">
        <f t="shared" si="73"/>
        <v>5.7046959253036704E-2</v>
      </c>
      <c r="BE177" s="68">
        <f t="shared" si="74"/>
        <v>3.2149200187720696E-2</v>
      </c>
      <c r="BF177" s="68">
        <f t="shared" si="75"/>
        <v>1.7622922057144642E-2</v>
      </c>
      <c r="BG177" s="68">
        <f t="shared" si="76"/>
        <v>3.5941836535329133E-2</v>
      </c>
    </row>
    <row r="178" spans="1:59" x14ac:dyDescent="0.25">
      <c r="A178" s="1" t="str">
        <f>'[2]Discounts %'!$E181</f>
        <v>HVplus</v>
      </c>
      <c r="B178" s="1" t="str">
        <f>'[2]Discounts per kWh'!$F181</f>
        <v>Domestic Two Rate</v>
      </c>
      <c r="C178" s="1" t="str">
        <f t="shared" si="62"/>
        <v>HVplusDomestic Two Rate</v>
      </c>
      <c r="D178" s="7">
        <f>'[1]Discounts per kWh'!X181</f>
        <v>1.5393380864927997</v>
      </c>
      <c r="E178" s="7">
        <f>'[1]Discounts per kWh'!Y181</f>
        <v>2.0028822717090784</v>
      </c>
      <c r="F178" s="7">
        <f>'[1]Discounts per kWh'!Z181</f>
        <v>1.7263472944773002</v>
      </c>
      <c r="G178" s="7">
        <f>'[1]Discounts per kWh'!AA181</f>
        <v>3.0125847663689882</v>
      </c>
      <c r="H178" s="7">
        <f>'[1]Discounts per kWh'!AB181</f>
        <v>1.6047151341466004</v>
      </c>
      <c r="I178" s="7">
        <f>'[1]Discounts per kWh'!AC181</f>
        <v>2.3862588064390748</v>
      </c>
      <c r="J178" s="7">
        <f>'[1]Discounts per kWh'!AD181</f>
        <v>2.0805005642386205</v>
      </c>
      <c r="K178" s="7">
        <f>'[1]Discounts per kWh'!AE181</f>
        <v>1.0600810658525155</v>
      </c>
      <c r="L178" s="7">
        <f>'[1]Discounts per kWh'!AF181</f>
        <v>1.441041681848154</v>
      </c>
      <c r="M178" s="7">
        <f>'[1]Discounts per kWh'!AG181</f>
        <v>1.0833617157223363</v>
      </c>
      <c r="N178" s="7">
        <f>'[1]Discounts per kWh'!AH181</f>
        <v>1.2951203224254442</v>
      </c>
      <c r="O178" s="7">
        <f>'[1]Discounts per kWh'!AI181</f>
        <v>1.5706880012103557</v>
      </c>
      <c r="P178" s="7">
        <f>'[1]Discounts per kWh'!AJ181</f>
        <v>2.2601169320217225</v>
      </c>
      <c r="Q178" s="7">
        <f>'[1]Discounts per kWh'!AK181</f>
        <v>2.3674728080990795</v>
      </c>
      <c r="R178" s="2">
        <f>'[2]Discounts per kWh'!X181</f>
        <v>1.6716092654407104</v>
      </c>
      <c r="S178" s="2">
        <f>'[2]Discounts per kWh'!Y181</f>
        <v>2.1473922714438158</v>
      </c>
      <c r="T178" s="2">
        <f>'[2]Discounts per kWh'!Z181</f>
        <v>1.7941699890282254</v>
      </c>
      <c r="U178" s="2">
        <f>'[2]Discounts per kWh'!AA181</f>
        <v>3.189784703213054</v>
      </c>
      <c r="V178" s="2">
        <f>'[2]Discounts per kWh'!AB181</f>
        <v>1.6041647683105644</v>
      </c>
      <c r="W178" s="2">
        <f>'[2]Discounts per kWh'!AC181</f>
        <v>2.5975530938835885</v>
      </c>
      <c r="X178" s="2">
        <f>'[2]Discounts per kWh'!AD181</f>
        <v>2.3971028574526483</v>
      </c>
      <c r="Y178" s="2">
        <f>'[2]Discounts per kWh'!AE181</f>
        <v>1.1301779170240784</v>
      </c>
      <c r="Z178" s="2">
        <f>'[2]Discounts per kWh'!AF181</f>
        <v>1.5729935182939516</v>
      </c>
      <c r="AA178" s="2">
        <f>'[2]Discounts per kWh'!AG181</f>
        <v>1.1847129565123509</v>
      </c>
      <c r="AB178" s="2">
        <f>'[2]Discounts per kWh'!AH181</f>
        <v>1.366369923753425</v>
      </c>
      <c r="AC178" s="2">
        <f>'[2]Discounts per kWh'!AI181</f>
        <v>1.6211055761358075</v>
      </c>
      <c r="AD178" s="2">
        <f>'[2]Discounts per kWh'!AJ181</f>
        <v>2.3038109983233599</v>
      </c>
      <c r="AE178" s="2">
        <f>'[2]Discounts per kWh'!AK181</f>
        <v>2.4528493488236385</v>
      </c>
      <c r="AF178" s="7">
        <f t="shared" si="77"/>
        <v>0.13227117894791074</v>
      </c>
      <c r="AG178" s="7">
        <f t="shared" si="78"/>
        <v>0.14450999973473744</v>
      </c>
      <c r="AH178" s="7">
        <f t="shared" si="79"/>
        <v>6.7822694550925267E-2</v>
      </c>
      <c r="AI178" s="7">
        <f t="shared" si="80"/>
        <v>0.17719993684406576</v>
      </c>
      <c r="AJ178" s="7">
        <f t="shared" si="81"/>
        <v>-5.5036583603595979E-4</v>
      </c>
      <c r="AK178" s="7">
        <f t="shared" si="82"/>
        <v>0.21129428744451362</v>
      </c>
      <c r="AL178" s="7">
        <f t="shared" si="83"/>
        <v>0.31660229321402777</v>
      </c>
      <c r="AM178" s="7">
        <f t="shared" si="84"/>
        <v>7.0096851171562946E-2</v>
      </c>
      <c r="AN178" s="7">
        <f t="shared" si="85"/>
        <v>0.13195183644579767</v>
      </c>
      <c r="AO178" s="7">
        <f t="shared" si="86"/>
        <v>0.10135124079001456</v>
      </c>
      <c r="AP178" s="7">
        <f t="shared" si="87"/>
        <v>7.124960132798086E-2</v>
      </c>
      <c r="AQ178" s="7">
        <f t="shared" si="88"/>
        <v>5.0417574925451847E-2</v>
      </c>
      <c r="AR178" s="7">
        <f t="shared" si="89"/>
        <v>4.3694066301637413E-2</v>
      </c>
      <c r="AS178" s="7">
        <f t="shared" si="90"/>
        <v>8.5376540724559025E-2</v>
      </c>
      <c r="AT178" s="68">
        <f t="shared" si="63"/>
        <v>8.5927308697516233E-2</v>
      </c>
      <c r="AU178" s="68">
        <f t="shared" si="64"/>
        <v>7.2151020444864031E-2</v>
      </c>
      <c r="AV178" s="68">
        <f t="shared" si="65"/>
        <v>3.9286819499120822E-2</v>
      </c>
      <c r="AW178" s="68">
        <f t="shared" si="66"/>
        <v>5.8819900711919726E-2</v>
      </c>
      <c r="AX178" s="68">
        <f t="shared" si="67"/>
        <v>-3.4296793513363883E-4</v>
      </c>
      <c r="AY178" s="68">
        <f t="shared" si="68"/>
        <v>8.8546257796663808E-2</v>
      </c>
      <c r="AZ178" s="68">
        <f t="shared" si="69"/>
        <v>0.15217601891393454</v>
      </c>
      <c r="BA178" s="68">
        <f t="shared" si="70"/>
        <v>6.6124047895517471E-2</v>
      </c>
      <c r="BB178" s="68">
        <f t="shared" si="71"/>
        <v>9.1566981099788725E-2</v>
      </c>
      <c r="BC178" s="68">
        <f t="shared" si="72"/>
        <v>9.3552540503462567E-2</v>
      </c>
      <c r="BD178" s="68">
        <f t="shared" si="73"/>
        <v>5.5013885655463848E-2</v>
      </c>
      <c r="BE178" s="68">
        <f t="shared" si="74"/>
        <v>3.209903869298078E-2</v>
      </c>
      <c r="BF178" s="68">
        <f t="shared" si="75"/>
        <v>1.9332657387134456E-2</v>
      </c>
      <c r="BG178" s="68">
        <f t="shared" si="76"/>
        <v>3.6062311014718948E-2</v>
      </c>
    </row>
    <row r="179" spans="1:59" x14ac:dyDescent="0.25">
      <c r="A179" s="1" t="str">
        <f>'[2]Discounts %'!$E182</f>
        <v>HVplus</v>
      </c>
      <c r="B179" s="1" t="str">
        <f>'[2]Discounts per kWh'!$F182</f>
        <v>Domestic Off Peak (related MPAN)</v>
      </c>
      <c r="C179" s="1" t="str">
        <f t="shared" si="62"/>
        <v>HVplusDomestic Off Peak (related MPAN)</v>
      </c>
      <c r="D179" s="7">
        <f>'[1]Discounts per kWh'!X182</f>
        <v>0.60496327360893465</v>
      </c>
      <c r="E179" s="7">
        <f>'[1]Discounts per kWh'!Y182</f>
        <v>1.0537713118215573</v>
      </c>
      <c r="F179" s="7">
        <f>'[1]Discounts per kWh'!Z182</f>
        <v>1.0964669622155758</v>
      </c>
      <c r="G179" s="7">
        <f>'[1]Discounts per kWh'!AA182</f>
        <v>1.8867591781228286</v>
      </c>
      <c r="H179" s="7">
        <f>'[1]Discounts per kWh'!AB182</f>
        <v>0.7223978422289864</v>
      </c>
      <c r="I179" s="7">
        <f>'[1]Discounts per kWh'!AC182</f>
        <v>1.0980000000000001</v>
      </c>
      <c r="J179" s="7">
        <f>'[1]Discounts per kWh'!AD182</f>
        <v>1.0142949593460469</v>
      </c>
      <c r="K179" s="7">
        <f>'[1]Discounts per kWh'!AE182</f>
        <v>0</v>
      </c>
      <c r="L179" s="7">
        <f>'[1]Discounts per kWh'!AF182</f>
        <v>0.37230571141773733</v>
      </c>
      <c r="M179" s="7">
        <f>'[1]Discounts per kWh'!AG182</f>
        <v>0.11930009556161199</v>
      </c>
      <c r="N179" s="7">
        <f>'[1]Discounts per kWh'!AH182</f>
        <v>0.74530465022681336</v>
      </c>
      <c r="O179" s="7">
        <f>'[1]Discounts per kWh'!AI182</f>
        <v>0.83338434459559319</v>
      </c>
      <c r="P179" s="7">
        <f>'[1]Discounts per kWh'!AJ182</f>
        <v>1.2758526012224551</v>
      </c>
      <c r="Q179" s="7">
        <f>'[1]Discounts per kWh'!AK182</f>
        <v>1.3838786736937454</v>
      </c>
      <c r="R179" s="2">
        <f>'[2]Discounts per kWh'!X182</f>
        <v>0.67520213418190111</v>
      </c>
      <c r="S179" s="2">
        <f>'[2]Discounts per kWh'!Y182</f>
        <v>1.1785346104010019</v>
      </c>
      <c r="T179" s="2">
        <f>'[2]Discounts per kWh'!Z182</f>
        <v>1.0998121402358556</v>
      </c>
      <c r="U179" s="2">
        <f>'[2]Discounts per kWh'!AA182</f>
        <v>2.043876564176518</v>
      </c>
      <c r="V179" s="2">
        <f>'[2]Discounts per kWh'!AB182</f>
        <v>0.62404762484930665</v>
      </c>
      <c r="W179" s="2">
        <f>'[2]Discounts per kWh'!AC182</f>
        <v>1.2749999999999999</v>
      </c>
      <c r="X179" s="2">
        <f>'[2]Discounts per kWh'!AD182</f>
        <v>1.3301965806406499</v>
      </c>
      <c r="Y179" s="2">
        <f>'[2]Discounts per kWh'!AE182</f>
        <v>0</v>
      </c>
      <c r="Z179" s="2">
        <f>'[2]Discounts per kWh'!AF182</f>
        <v>0.40218882953138385</v>
      </c>
      <c r="AA179" s="2">
        <f>'[2]Discounts per kWh'!AG182</f>
        <v>0.14301265247975786</v>
      </c>
      <c r="AB179" s="2">
        <f>'[2]Discounts per kWh'!AH182</f>
        <v>0.81651237621784023</v>
      </c>
      <c r="AC179" s="2">
        <f>'[2]Discounts per kWh'!AI182</f>
        <v>0.87935859225459634</v>
      </c>
      <c r="AD179" s="2">
        <f>'[2]Discounts per kWh'!AJ182</f>
        <v>1.294589441483539</v>
      </c>
      <c r="AE179" s="2">
        <f>'[2]Discounts per kWh'!AK182</f>
        <v>1.4550278012144375</v>
      </c>
      <c r="AF179" s="7">
        <f t="shared" si="77"/>
        <v>7.0238860572966466E-2</v>
      </c>
      <c r="AG179" s="7">
        <f t="shared" si="78"/>
        <v>0.12476329857944468</v>
      </c>
      <c r="AH179" s="7">
        <f t="shared" si="79"/>
        <v>3.3451780202797821E-3</v>
      </c>
      <c r="AI179" s="7">
        <f t="shared" si="80"/>
        <v>0.15711738605368941</v>
      </c>
      <c r="AJ179" s="7">
        <f t="shared" si="81"/>
        <v>-9.835021737967975E-2</v>
      </c>
      <c r="AK179" s="7">
        <f t="shared" si="82"/>
        <v>0.17699999999999982</v>
      </c>
      <c r="AL179" s="7">
        <f t="shared" si="83"/>
        <v>0.31590162129460309</v>
      </c>
      <c r="AM179" s="7">
        <f t="shared" si="84"/>
        <v>0</v>
      </c>
      <c r="AN179" s="7">
        <f t="shared" si="85"/>
        <v>2.9883118113646523E-2</v>
      </c>
      <c r="AO179" s="7">
        <f t="shared" si="86"/>
        <v>2.3712556918145875E-2</v>
      </c>
      <c r="AP179" s="7">
        <f t="shared" si="87"/>
        <v>7.1207725991026871E-2</v>
      </c>
      <c r="AQ179" s="7">
        <f t="shared" si="88"/>
        <v>4.5974247659003153E-2</v>
      </c>
      <c r="AR179" s="7">
        <f t="shared" si="89"/>
        <v>1.8736840261083909E-2</v>
      </c>
      <c r="AS179" s="7">
        <f t="shared" si="90"/>
        <v>7.1149127520692135E-2</v>
      </c>
      <c r="AT179" s="68">
        <f t="shared" si="63"/>
        <v>0.11610433829140321</v>
      </c>
      <c r="AU179" s="68">
        <f t="shared" si="64"/>
        <v>0.11839693981019267</v>
      </c>
      <c r="AV179" s="68">
        <f t="shared" si="65"/>
        <v>3.0508698716469745E-3</v>
      </c>
      <c r="AW179" s="68">
        <f t="shared" si="66"/>
        <v>8.3273683189398012E-2</v>
      </c>
      <c r="AX179" s="68">
        <f t="shared" si="67"/>
        <v>-0.1361441184212516</v>
      </c>
      <c r="AY179" s="68">
        <f t="shared" si="68"/>
        <v>0.16120218579234954</v>
      </c>
      <c r="AZ179" s="68">
        <f t="shared" si="69"/>
        <v>0.31144946387023004</v>
      </c>
      <c r="BA179" s="68" t="str">
        <f t="shared" si="70"/>
        <v/>
      </c>
      <c r="BB179" s="68">
        <f t="shared" si="71"/>
        <v>8.0265000501474545E-2</v>
      </c>
      <c r="BC179" s="68">
        <f t="shared" si="72"/>
        <v>0.19876393901042294</v>
      </c>
      <c r="BD179" s="68">
        <f t="shared" si="73"/>
        <v>9.5541770696528888E-2</v>
      </c>
      <c r="BE179" s="68">
        <f t="shared" si="74"/>
        <v>5.5165720303172419E-2</v>
      </c>
      <c r="BF179" s="68">
        <f t="shared" si="75"/>
        <v>1.4685740533923158E-2</v>
      </c>
      <c r="BG179" s="68">
        <f t="shared" si="76"/>
        <v>5.1412836163437801E-2</v>
      </c>
    </row>
    <row r="180" spans="1:59" x14ac:dyDescent="0.25">
      <c r="A180" s="1" t="str">
        <f>'[2]Discounts %'!$E183</f>
        <v>HVplus</v>
      </c>
      <c r="B180" s="1" t="str">
        <f>'[2]Discounts per kWh'!$F183</f>
        <v>Small Non Domestic Unrestricted</v>
      </c>
      <c r="C180" s="1" t="str">
        <f t="shared" si="62"/>
        <v>HVplusSmall Non Domestic Unrestricted</v>
      </c>
      <c r="D180" s="7">
        <f>'[1]Discounts per kWh'!X183</f>
        <v>1.5217782895324738</v>
      </c>
      <c r="E180" s="7">
        <f>'[1]Discounts per kWh'!Y183</f>
        <v>1.8864107694544205</v>
      </c>
      <c r="F180" s="7">
        <f>'[1]Discounts per kWh'!Z183</f>
        <v>1.704428638491633</v>
      </c>
      <c r="G180" s="7">
        <f>'[1]Discounts per kWh'!AA183</f>
        <v>2.4477288721332924</v>
      </c>
      <c r="H180" s="7">
        <f>'[1]Discounts per kWh'!AB183</f>
        <v>1.4990284665048352</v>
      </c>
      <c r="I180" s="7">
        <f>'[1]Discounts per kWh'!AC183</f>
        <v>2.1274348509086329</v>
      </c>
      <c r="J180" s="7">
        <f>'[1]Discounts per kWh'!AD183</f>
        <v>2.0483814304009216</v>
      </c>
      <c r="K180" s="7">
        <f>'[1]Discounts per kWh'!AE183</f>
        <v>0.99261335225195935</v>
      </c>
      <c r="L180" s="7">
        <f>'[1]Discounts per kWh'!AF183</f>
        <v>1.417126565491277</v>
      </c>
      <c r="M180" s="7">
        <f>'[1]Discounts per kWh'!AG183</f>
        <v>1.0655724861678257</v>
      </c>
      <c r="N180" s="7">
        <f>'[1]Discounts per kWh'!AH183</f>
        <v>1.2853498394758627</v>
      </c>
      <c r="O180" s="7">
        <f>'[1]Discounts per kWh'!AI183</f>
        <v>1.5595451408770571</v>
      </c>
      <c r="P180" s="7">
        <f>'[1]Discounts per kWh'!AJ183</f>
        <v>2.2258006195712934</v>
      </c>
      <c r="Q180" s="7">
        <f>'[1]Discounts per kWh'!AK183</f>
        <v>2.3596974769517134</v>
      </c>
      <c r="R180" s="2">
        <f>'[2]Discounts per kWh'!X183</f>
        <v>1.6566105334834005</v>
      </c>
      <c r="S180" s="2">
        <f>'[2]Discounts per kWh'!Y183</f>
        <v>2.0480742124936908</v>
      </c>
      <c r="T180" s="2">
        <f>'[2]Discounts per kWh'!Z183</f>
        <v>1.7732793549307215</v>
      </c>
      <c r="U180" s="2">
        <f>'[2]Discounts per kWh'!AA183</f>
        <v>2.6116814050152048</v>
      </c>
      <c r="V180" s="2">
        <f>'[2]Discounts per kWh'!AB183</f>
        <v>1.4847877123239226</v>
      </c>
      <c r="W180" s="2">
        <f>'[2]Discounts per kWh'!AC183</f>
        <v>2.2613504066771535</v>
      </c>
      <c r="X180" s="2">
        <f>'[2]Discounts per kWh'!AD183</f>
        <v>2.3692704328771912</v>
      </c>
      <c r="Y180" s="2">
        <f>'[2]Discounts per kWh'!AE183</f>
        <v>1.0662539371172852</v>
      </c>
      <c r="Z180" s="2">
        <f>'[2]Discounts per kWh'!AF183</f>
        <v>1.5472195279851457</v>
      </c>
      <c r="AA180" s="2">
        <f>'[2]Discounts per kWh'!AG183</f>
        <v>1.1691371605074492</v>
      </c>
      <c r="AB180" s="2">
        <f>'[2]Discounts per kWh'!AH183</f>
        <v>1.358675139394339</v>
      </c>
      <c r="AC180" s="2">
        <f>'[2]Discounts per kWh'!AI183</f>
        <v>1.6096832698129002</v>
      </c>
      <c r="AD180" s="2">
        <f>'[2]Discounts per kWh'!AJ183</f>
        <v>2.2650257304047421</v>
      </c>
      <c r="AE180" s="2">
        <f>'[2]Discounts per kWh'!AK183</f>
        <v>2.44450933794114</v>
      </c>
      <c r="AF180" s="7">
        <f t="shared" si="77"/>
        <v>0.13483224395092663</v>
      </c>
      <c r="AG180" s="7">
        <f t="shared" si="78"/>
        <v>0.16166344303927027</v>
      </c>
      <c r="AH180" s="7">
        <f t="shared" si="79"/>
        <v>6.8850716439088577E-2</v>
      </c>
      <c r="AI180" s="7">
        <f t="shared" si="80"/>
        <v>0.16395253288191247</v>
      </c>
      <c r="AJ180" s="7">
        <f t="shared" si="81"/>
        <v>-1.424075418091264E-2</v>
      </c>
      <c r="AK180" s="7">
        <f t="shared" si="82"/>
        <v>0.13391555576852054</v>
      </c>
      <c r="AL180" s="7">
        <f t="shared" si="83"/>
        <v>0.32088900247626961</v>
      </c>
      <c r="AM180" s="7">
        <f t="shared" si="84"/>
        <v>7.3640584865325875E-2</v>
      </c>
      <c r="AN180" s="7">
        <f t="shared" si="85"/>
        <v>0.1300929624938687</v>
      </c>
      <c r="AO180" s="7">
        <f t="shared" si="86"/>
        <v>0.10356467433962346</v>
      </c>
      <c r="AP180" s="7">
        <f t="shared" si="87"/>
        <v>7.3325299918476361E-2</v>
      </c>
      <c r="AQ180" s="7">
        <f t="shared" si="88"/>
        <v>5.0138128935843129E-2</v>
      </c>
      <c r="AR180" s="7">
        <f t="shared" si="89"/>
        <v>3.9225110833448706E-2</v>
      </c>
      <c r="AS180" s="7">
        <f t="shared" si="90"/>
        <v>8.4811860989426613E-2</v>
      </c>
      <c r="AT180" s="68">
        <f t="shared" si="63"/>
        <v>8.8601766024898596E-2</v>
      </c>
      <c r="AU180" s="68">
        <f t="shared" si="64"/>
        <v>8.5698961041250771E-2</v>
      </c>
      <c r="AV180" s="68">
        <f t="shared" si="65"/>
        <v>4.039518867743231E-2</v>
      </c>
      <c r="AW180" s="68">
        <f t="shared" si="66"/>
        <v>6.6981492414648597E-2</v>
      </c>
      <c r="AX180" s="68">
        <f t="shared" si="67"/>
        <v>-9.4999891590562442E-3</v>
      </c>
      <c r="AY180" s="68">
        <f t="shared" si="68"/>
        <v>6.2946959673676903E-2</v>
      </c>
      <c r="AZ180" s="68">
        <f t="shared" si="69"/>
        <v>0.15665490699818699</v>
      </c>
      <c r="BA180" s="68">
        <f t="shared" si="70"/>
        <v>7.4188589845437997E-2</v>
      </c>
      <c r="BB180" s="68">
        <f t="shared" si="71"/>
        <v>9.1800524852040447E-2</v>
      </c>
      <c r="BC180" s="68">
        <f t="shared" si="72"/>
        <v>9.7191580754940984E-2</v>
      </c>
      <c r="BD180" s="68">
        <f t="shared" si="73"/>
        <v>5.7046959253036357E-2</v>
      </c>
      <c r="BE180" s="68">
        <f t="shared" si="74"/>
        <v>3.2149200187720404E-2</v>
      </c>
      <c r="BF180" s="68">
        <f t="shared" si="75"/>
        <v>1.7622922057144441E-2</v>
      </c>
      <c r="BG180" s="68">
        <f t="shared" si="76"/>
        <v>3.5941836535328939E-2</v>
      </c>
    </row>
    <row r="181" spans="1:59" x14ac:dyDescent="0.25">
      <c r="A181" s="1" t="str">
        <f>'[2]Discounts %'!$E184</f>
        <v>HVplus</v>
      </c>
      <c r="B181" s="1" t="str">
        <f>'[2]Discounts per kWh'!$F184</f>
        <v>Small Non Domestic Two Rate</v>
      </c>
      <c r="C181" s="1" t="str">
        <f t="shared" si="62"/>
        <v>HVplusSmall Non Domestic Two Rate</v>
      </c>
      <c r="D181" s="7">
        <f>'[1]Discounts per kWh'!X184</f>
        <v>1.546616441034105</v>
      </c>
      <c r="E181" s="7">
        <f>'[1]Discounts per kWh'!Y184</f>
        <v>1.9005410081745091</v>
      </c>
      <c r="F181" s="7">
        <f>'[1]Discounts per kWh'!Z184</f>
        <v>1.7201305684604764</v>
      </c>
      <c r="G181" s="7">
        <f>'[1]Discounts per kWh'!AA184</f>
        <v>2.5548434997791944</v>
      </c>
      <c r="H181" s="7">
        <f>'[1]Discounts per kWh'!AB184</f>
        <v>1.5379531635825427</v>
      </c>
      <c r="I181" s="7">
        <f>'[1]Discounts per kWh'!AC184</f>
        <v>2.2118695839756883</v>
      </c>
      <c r="J181" s="7">
        <f>'[1]Discounts per kWh'!AD184</f>
        <v>2.0629213723963526</v>
      </c>
      <c r="K181" s="7">
        <f>'[1]Discounts per kWh'!AE184</f>
        <v>1.0169483083904758</v>
      </c>
      <c r="L181" s="7">
        <f>'[1]Discounts per kWh'!AF184</f>
        <v>1.4230967386929489</v>
      </c>
      <c r="M181" s="7">
        <f>'[1]Discounts per kWh'!AG184</f>
        <v>1.0735831170271111</v>
      </c>
      <c r="N181" s="7">
        <f>'[1]Discounts per kWh'!AH184</f>
        <v>1.2861793189145958</v>
      </c>
      <c r="O181" s="7">
        <f>'[1]Discounts per kWh'!AI184</f>
        <v>1.5631190639203645</v>
      </c>
      <c r="P181" s="7">
        <f>'[1]Discounts per kWh'!AJ184</f>
        <v>2.2528738769568153</v>
      </c>
      <c r="Q181" s="7">
        <f>'[1]Discounts per kWh'!AK184</f>
        <v>2.3649797752795747</v>
      </c>
      <c r="R181" s="2">
        <f>'[2]Discounts per kWh'!X184</f>
        <v>1.6847728016341326</v>
      </c>
      <c r="S181" s="2">
        <f>'[2]Discounts per kWh'!Y184</f>
        <v>2.0608615249836202</v>
      </c>
      <c r="T181" s="2">
        <f>'[2]Discounts per kWh'!Z184</f>
        <v>1.7840313555932117</v>
      </c>
      <c r="U181" s="2">
        <f>'[2]Discounts per kWh'!AA184</f>
        <v>2.7162597569938285</v>
      </c>
      <c r="V181" s="2">
        <f>'[2]Discounts per kWh'!AB184</f>
        <v>1.5314610690616668</v>
      </c>
      <c r="W181" s="2">
        <f>'[2]Discounts per kWh'!AC184</f>
        <v>2.3492973899136684</v>
      </c>
      <c r="X181" s="2">
        <f>'[2]Discounts per kWh'!AD184</f>
        <v>2.3815215397779781</v>
      </c>
      <c r="Y181" s="2">
        <f>'[2]Discounts per kWh'!AE184</f>
        <v>1.0904423002222581</v>
      </c>
      <c r="Z181" s="2">
        <f>'[2]Discounts per kWh'!AF184</f>
        <v>1.5546037578443592</v>
      </c>
      <c r="AA181" s="2">
        <f>'[2]Discounts per kWh'!AG184</f>
        <v>1.1765873775782612</v>
      </c>
      <c r="AB181" s="2">
        <f>'[2]Discounts per kWh'!AH184</f>
        <v>1.3595125226714968</v>
      </c>
      <c r="AC181" s="2">
        <f>'[2]Discounts per kWh'!AI184</f>
        <v>1.6143746282213598</v>
      </c>
      <c r="AD181" s="2">
        <f>'[2]Discounts per kWh'!AJ184</f>
        <v>2.2956911346296627</v>
      </c>
      <c r="AE181" s="2">
        <f>'[2]Discounts per kWh'!AK184</f>
        <v>2.4491167784777113</v>
      </c>
      <c r="AF181" s="7">
        <f t="shared" si="77"/>
        <v>0.13815636060002756</v>
      </c>
      <c r="AG181" s="7">
        <f t="shared" si="78"/>
        <v>0.16032051680911108</v>
      </c>
      <c r="AH181" s="7">
        <f t="shared" si="79"/>
        <v>6.3900787132735282E-2</v>
      </c>
      <c r="AI181" s="7">
        <f t="shared" si="80"/>
        <v>0.16141625721463404</v>
      </c>
      <c r="AJ181" s="7">
        <f t="shared" si="81"/>
        <v>-6.4920945208759573E-3</v>
      </c>
      <c r="AK181" s="7">
        <f t="shared" si="82"/>
        <v>0.1374278059379801</v>
      </c>
      <c r="AL181" s="7">
        <f t="shared" si="83"/>
        <v>0.31860016738162544</v>
      </c>
      <c r="AM181" s="7">
        <f t="shared" si="84"/>
        <v>7.349399183178229E-2</v>
      </c>
      <c r="AN181" s="7">
        <f t="shared" si="85"/>
        <v>0.13150701915141028</v>
      </c>
      <c r="AO181" s="7">
        <f t="shared" si="86"/>
        <v>0.10300426055115008</v>
      </c>
      <c r="AP181" s="7">
        <f t="shared" si="87"/>
        <v>7.3333203756901E-2</v>
      </c>
      <c r="AQ181" s="7">
        <f t="shared" si="88"/>
        <v>5.1255564300995315E-2</v>
      </c>
      <c r="AR181" s="7">
        <f t="shared" si="89"/>
        <v>4.2817257672847386E-2</v>
      </c>
      <c r="AS181" s="7">
        <f t="shared" si="90"/>
        <v>8.4137003198136551E-2</v>
      </c>
      <c r="AT181" s="68">
        <f t="shared" si="63"/>
        <v>8.9328133940987264E-2</v>
      </c>
      <c r="AU181" s="68">
        <f t="shared" si="64"/>
        <v>8.4355199977032183E-2</v>
      </c>
      <c r="AV181" s="68">
        <f t="shared" si="65"/>
        <v>3.7148800390151046E-2</v>
      </c>
      <c r="AW181" s="68">
        <f t="shared" si="66"/>
        <v>6.3180487269997018E-2</v>
      </c>
      <c r="AX181" s="68">
        <f t="shared" si="67"/>
        <v>-4.2212563260074359E-3</v>
      </c>
      <c r="AY181" s="68">
        <f t="shared" si="68"/>
        <v>6.2131966067801685E-2</v>
      </c>
      <c r="AZ181" s="68">
        <f t="shared" si="69"/>
        <v>0.15444125580585252</v>
      </c>
      <c r="BA181" s="68">
        <f t="shared" si="70"/>
        <v>7.2269151957291944E-2</v>
      </c>
      <c r="BB181" s="68">
        <f t="shared" si="71"/>
        <v>9.2409051033448097E-2</v>
      </c>
      <c r="BC181" s="68">
        <f t="shared" si="72"/>
        <v>9.5944374420102702E-2</v>
      </c>
      <c r="BD181" s="68">
        <f t="shared" si="73"/>
        <v>5.7016313882878124E-2</v>
      </c>
      <c r="BE181" s="68">
        <f t="shared" si="74"/>
        <v>3.2790569499193706E-2</v>
      </c>
      <c r="BF181" s="68">
        <f t="shared" si="75"/>
        <v>1.9005616830483643E-2</v>
      </c>
      <c r="BG181" s="68">
        <f t="shared" si="76"/>
        <v>3.5576204108633588E-2</v>
      </c>
    </row>
    <row r="182" spans="1:59" x14ac:dyDescent="0.25">
      <c r="A182" s="1" t="str">
        <f>'[2]Discounts %'!$E185</f>
        <v>HVplus</v>
      </c>
      <c r="B182" s="1" t="str">
        <f>'[2]Discounts per kWh'!$F185</f>
        <v>Small Non Domestic Off Peak (related MPAN)</v>
      </c>
      <c r="C182" s="1" t="str">
        <f t="shared" si="62"/>
        <v>HVplusSmall Non Domestic Off Peak (related MPAN)</v>
      </c>
      <c r="D182" s="7">
        <f>'[1]Discounts per kWh'!X185</f>
        <v>0.58295141044618026</v>
      </c>
      <c r="E182" s="7">
        <f>'[1]Discounts per kWh'!Y185</f>
        <v>1.0530224598675559</v>
      </c>
      <c r="F182" s="7">
        <f>'[1]Discounts per kWh'!Z185</f>
        <v>1.1562729590924872</v>
      </c>
      <c r="G182" s="7">
        <f>'[1]Discounts per kWh'!AA185</f>
        <v>1.5987421653525424</v>
      </c>
      <c r="H182" s="7">
        <f>'[1]Discounts per kWh'!AB185</f>
        <v>0.76513955258045097</v>
      </c>
      <c r="I182" s="7">
        <f>'[1]Discounts per kWh'!AC185</f>
        <v>1.472</v>
      </c>
      <c r="J182" s="7">
        <f>'[1]Discounts per kWh'!AD185</f>
        <v>0.87084777697191706</v>
      </c>
      <c r="K182" s="7">
        <f>'[1]Discounts per kWh'!AE185</f>
        <v>0</v>
      </c>
      <c r="L182" s="7">
        <f>'[1]Discounts per kWh'!AF185</f>
        <v>0.69212901121804993</v>
      </c>
      <c r="M182" s="7">
        <f>'[1]Discounts per kWh'!AG185</f>
        <v>0.21302155556620905</v>
      </c>
      <c r="N182" s="7">
        <f>'[1]Discounts per kWh'!AH185</f>
        <v>0.67054464074090125</v>
      </c>
      <c r="O182" s="7">
        <f>'[1]Discounts per kWh'!AI185</f>
        <v>0.95265045475070231</v>
      </c>
      <c r="P182" s="7">
        <f>'[1]Discounts per kWh'!AJ185</f>
        <v>1.3228247871642136</v>
      </c>
      <c r="Q182" s="7">
        <f>'[1]Discounts per kWh'!AK185</f>
        <v>1.4122803097285108</v>
      </c>
      <c r="R182" s="2">
        <f>'[2]Discounts per kWh'!X185</f>
        <v>0.64472839360885426</v>
      </c>
      <c r="S182" s="2">
        <f>'[2]Discounts per kWh'!Y185</f>
        <v>1.2344217555977326</v>
      </c>
      <c r="T182" s="2">
        <f>'[2]Discounts per kWh'!Z185</f>
        <v>1.1754342972411522</v>
      </c>
      <c r="U182" s="2">
        <f>'[2]Discounts per kWh'!AA185</f>
        <v>1.7516380662285189</v>
      </c>
      <c r="V182" s="2">
        <f>'[2]Discounts per kWh'!AB185</f>
        <v>0.656520176602163</v>
      </c>
      <c r="W182" s="2">
        <f>'[2]Discounts per kWh'!AC185</f>
        <v>1.6489999999999998</v>
      </c>
      <c r="X182" s="2">
        <f>'[2]Discounts per kWh'!AD185</f>
        <v>1.1672962438611019</v>
      </c>
      <c r="Y182" s="2">
        <f>'[2]Discounts per kWh'!AE185</f>
        <v>0</v>
      </c>
      <c r="Z182" s="2">
        <f>'[2]Discounts per kWh'!AF185</f>
        <v>0.65254625010057887</v>
      </c>
      <c r="AA182" s="2">
        <f>'[2]Discounts per kWh'!AG185</f>
        <v>0.24271848100112048</v>
      </c>
      <c r="AB182" s="2">
        <f>'[2]Discounts per kWh'!AH185</f>
        <v>0.72163345856643057</v>
      </c>
      <c r="AC182" s="2">
        <f>'[2]Discounts per kWh'!AI185</f>
        <v>0.97236265405807942</v>
      </c>
      <c r="AD182" s="2">
        <f>'[2]Discounts per kWh'!AJ185</f>
        <v>1.3143509499276969</v>
      </c>
      <c r="AE182" s="2">
        <f>'[2]Discounts per kWh'!AK185</f>
        <v>1.5013413883723117</v>
      </c>
      <c r="AF182" s="7">
        <f t="shared" si="77"/>
        <v>6.1776983162673993E-2</v>
      </c>
      <c r="AG182" s="7">
        <f t="shared" si="78"/>
        <v>0.18139929573017666</v>
      </c>
      <c r="AH182" s="7">
        <f t="shared" si="79"/>
        <v>1.9161338148665052E-2</v>
      </c>
      <c r="AI182" s="7">
        <f t="shared" si="80"/>
        <v>0.15289590087597649</v>
      </c>
      <c r="AJ182" s="7">
        <f t="shared" si="81"/>
        <v>-0.10861937597828797</v>
      </c>
      <c r="AK182" s="7">
        <f t="shared" si="82"/>
        <v>0.17699999999999982</v>
      </c>
      <c r="AL182" s="7">
        <f t="shared" si="83"/>
        <v>0.2964484668891848</v>
      </c>
      <c r="AM182" s="7">
        <f t="shared" si="84"/>
        <v>0</v>
      </c>
      <c r="AN182" s="7">
        <f t="shared" si="85"/>
        <v>-3.9582761117471055E-2</v>
      </c>
      <c r="AO182" s="7">
        <f t="shared" si="86"/>
        <v>2.9696925434911425E-2</v>
      </c>
      <c r="AP182" s="7">
        <f t="shared" si="87"/>
        <v>5.108881782552932E-2</v>
      </c>
      <c r="AQ182" s="7">
        <f t="shared" si="88"/>
        <v>1.971219930737711E-2</v>
      </c>
      <c r="AR182" s="7">
        <f t="shared" si="89"/>
        <v>-8.4738372365167347E-3</v>
      </c>
      <c r="AS182" s="7">
        <f t="shared" si="90"/>
        <v>8.9061078643800862E-2</v>
      </c>
      <c r="AT182" s="68">
        <f t="shared" si="63"/>
        <v>0.10597278273225384</v>
      </c>
      <c r="AU182" s="68">
        <f t="shared" si="64"/>
        <v>0.17226536246244187</v>
      </c>
      <c r="AV182" s="68">
        <f t="shared" si="65"/>
        <v>1.6571639073618073E-2</v>
      </c>
      <c r="AW182" s="68">
        <f t="shared" si="66"/>
        <v>9.5635121278146218E-2</v>
      </c>
      <c r="AX182" s="68">
        <f t="shared" si="67"/>
        <v>-0.1419602157697463</v>
      </c>
      <c r="AY182" s="68">
        <f t="shared" si="68"/>
        <v>0.12024456521739119</v>
      </c>
      <c r="AZ182" s="68">
        <f t="shared" si="69"/>
        <v>0.34041364602202412</v>
      </c>
      <c r="BA182" s="68" t="str">
        <f t="shared" si="70"/>
        <v/>
      </c>
      <c r="BB182" s="68">
        <f t="shared" si="71"/>
        <v>-5.7189859803464894E-2</v>
      </c>
      <c r="BC182" s="68">
        <f t="shared" si="72"/>
        <v>0.13940807706514635</v>
      </c>
      <c r="BD182" s="68">
        <f t="shared" si="73"/>
        <v>7.6190032283428633E-2</v>
      </c>
      <c r="BE182" s="68">
        <f t="shared" si="74"/>
        <v>2.0691953915600202E-2</v>
      </c>
      <c r="BF182" s="68">
        <f t="shared" si="75"/>
        <v>-6.4058651748448107E-3</v>
      </c>
      <c r="BG182" s="68">
        <f t="shared" si="76"/>
        <v>6.3061899277574357E-2</v>
      </c>
    </row>
    <row r="183" spans="1:59" x14ac:dyDescent="0.25">
      <c r="A183" s="1" t="str">
        <f>'[2]Discounts %'!$E186</f>
        <v>HVplus</v>
      </c>
      <c r="B183" s="1" t="str">
        <f>'[2]Discounts per kWh'!$F186</f>
        <v>LV Medium Non-Domestic</v>
      </c>
      <c r="C183" s="1" t="str">
        <f t="shared" si="62"/>
        <v>HVplusLV Medium Non-Domestic</v>
      </c>
      <c r="D183" s="7">
        <f>'[1]Discounts per kWh'!X186</f>
        <v>1.5217782895324734</v>
      </c>
      <c r="E183" s="7">
        <f>'[1]Discounts per kWh'!Y186</f>
        <v>1.8864107694544205</v>
      </c>
      <c r="F183" s="7">
        <f>'[1]Discounts per kWh'!Z186</f>
        <v>1.704428638491633</v>
      </c>
      <c r="G183" s="7">
        <f>'[1]Discounts per kWh'!AA186</f>
        <v>2.4477288721332924</v>
      </c>
      <c r="H183" s="7">
        <f>'[1]Discounts per kWh'!AB186</f>
        <v>1.4990284665048357</v>
      </c>
      <c r="I183" s="7">
        <f>'[1]Discounts per kWh'!AC186</f>
        <v>2.1274348509086329</v>
      </c>
      <c r="J183" s="7">
        <f>'[1]Discounts per kWh'!AD186</f>
        <v>2.048381430400922</v>
      </c>
      <c r="K183" s="7">
        <f>'[1]Discounts per kWh'!AE186</f>
        <v>0.99261335225195912</v>
      </c>
      <c r="L183" s="7">
        <f>'[1]Discounts per kWh'!AF186</f>
        <v>1.417126565491277</v>
      </c>
      <c r="M183" s="7">
        <f>'[1]Discounts per kWh'!AG186</f>
        <v>1.065572486167826</v>
      </c>
      <c r="N183" s="7">
        <f>'[1]Discounts per kWh'!AH186</f>
        <v>1.2853498394758627</v>
      </c>
      <c r="O183" s="7">
        <f>'[1]Discounts per kWh'!AI186</f>
        <v>1.5595451408770571</v>
      </c>
      <c r="P183" s="7">
        <f>'[1]Discounts per kWh'!AJ186</f>
        <v>2.2258006195712934</v>
      </c>
      <c r="Q183" s="7">
        <f>'[1]Discounts per kWh'!AK186</f>
        <v>2.3596974769517129</v>
      </c>
      <c r="R183" s="2">
        <f>'[2]Discounts per kWh'!X186</f>
        <v>1.6566105334834009</v>
      </c>
      <c r="S183" s="2">
        <f>'[2]Discounts per kWh'!Y186</f>
        <v>2.0480742124936908</v>
      </c>
      <c r="T183" s="2">
        <f>'[2]Discounts per kWh'!Z186</f>
        <v>1.7732793549307218</v>
      </c>
      <c r="U183" s="2">
        <f>'[2]Discounts per kWh'!AA186</f>
        <v>2.611681405015204</v>
      </c>
      <c r="V183" s="2">
        <f>'[2]Discounts per kWh'!AB186</f>
        <v>1.4847877123239224</v>
      </c>
      <c r="W183" s="2">
        <f>'[2]Discounts per kWh'!AC186</f>
        <v>2.2613504066771535</v>
      </c>
      <c r="X183" s="2">
        <f>'[2]Discounts per kWh'!AD186</f>
        <v>2.3692704328771907</v>
      </c>
      <c r="Y183" s="2">
        <f>'[2]Discounts per kWh'!AE186</f>
        <v>1.066253937117285</v>
      </c>
      <c r="Z183" s="2">
        <f>'[2]Discounts per kWh'!AF186</f>
        <v>1.5472195279851459</v>
      </c>
      <c r="AA183" s="2">
        <f>'[2]Discounts per kWh'!AG186</f>
        <v>1.1691371605074492</v>
      </c>
      <c r="AB183" s="2">
        <f>'[2]Discounts per kWh'!AH186</f>
        <v>1.358675139394339</v>
      </c>
      <c r="AC183" s="2">
        <f>'[2]Discounts per kWh'!AI186</f>
        <v>1.6096832698129004</v>
      </c>
      <c r="AD183" s="2">
        <f>'[2]Discounts per kWh'!AJ186</f>
        <v>2.2650257304047416</v>
      </c>
      <c r="AE183" s="2">
        <f>'[2]Discounts per kWh'!AK186</f>
        <v>2.44450933794114</v>
      </c>
      <c r="AF183" s="7">
        <f t="shared" si="77"/>
        <v>0.13483224395092752</v>
      </c>
      <c r="AG183" s="7">
        <f t="shared" si="78"/>
        <v>0.16166344303927027</v>
      </c>
      <c r="AH183" s="7">
        <f t="shared" si="79"/>
        <v>6.8850716439088799E-2</v>
      </c>
      <c r="AI183" s="7">
        <f t="shared" si="80"/>
        <v>0.16395253288191158</v>
      </c>
      <c r="AJ183" s="7">
        <f t="shared" si="81"/>
        <v>-1.4240754180913306E-2</v>
      </c>
      <c r="AK183" s="7">
        <f t="shared" si="82"/>
        <v>0.13391555576852054</v>
      </c>
      <c r="AL183" s="7">
        <f t="shared" si="83"/>
        <v>0.32088900247626873</v>
      </c>
      <c r="AM183" s="7">
        <f t="shared" si="84"/>
        <v>7.3640584865325875E-2</v>
      </c>
      <c r="AN183" s="7">
        <f t="shared" si="85"/>
        <v>0.13009296249386892</v>
      </c>
      <c r="AO183" s="7">
        <f t="shared" si="86"/>
        <v>0.10356467433962324</v>
      </c>
      <c r="AP183" s="7">
        <f t="shared" si="87"/>
        <v>7.3325299918476361E-2</v>
      </c>
      <c r="AQ183" s="7">
        <f t="shared" si="88"/>
        <v>5.0138128935843351E-2</v>
      </c>
      <c r="AR183" s="7">
        <f t="shared" si="89"/>
        <v>3.9225110833448262E-2</v>
      </c>
      <c r="AS183" s="7">
        <f t="shared" si="90"/>
        <v>8.4811860989427057E-2</v>
      </c>
      <c r="AT183" s="68">
        <f t="shared" si="63"/>
        <v>8.8601766024899206E-2</v>
      </c>
      <c r="AU183" s="68">
        <f t="shared" si="64"/>
        <v>8.5698961041250771E-2</v>
      </c>
      <c r="AV183" s="68">
        <f t="shared" si="65"/>
        <v>4.0395188677432442E-2</v>
      </c>
      <c r="AW183" s="68">
        <f t="shared" si="66"/>
        <v>6.6981492414648222E-2</v>
      </c>
      <c r="AX183" s="68">
        <f t="shared" si="67"/>
        <v>-9.4999891590566848E-3</v>
      </c>
      <c r="AY183" s="68">
        <f t="shared" si="68"/>
        <v>6.2946959673676903E-2</v>
      </c>
      <c r="AZ183" s="68">
        <f t="shared" si="69"/>
        <v>0.15665490699818652</v>
      </c>
      <c r="BA183" s="68">
        <f t="shared" si="70"/>
        <v>7.418858984543801E-2</v>
      </c>
      <c r="BB183" s="68">
        <f t="shared" si="71"/>
        <v>9.1800524852040599E-2</v>
      </c>
      <c r="BC183" s="68">
        <f t="shared" si="72"/>
        <v>9.7191580754940748E-2</v>
      </c>
      <c r="BD183" s="68">
        <f t="shared" si="73"/>
        <v>5.7046959253036357E-2</v>
      </c>
      <c r="BE183" s="68">
        <f t="shared" si="74"/>
        <v>3.214920018772055E-2</v>
      </c>
      <c r="BF183" s="68">
        <f t="shared" si="75"/>
        <v>1.762292205714424E-2</v>
      </c>
      <c r="BG183" s="68">
        <f t="shared" si="76"/>
        <v>3.5941836535329133E-2</v>
      </c>
    </row>
    <row r="184" spans="1:59" x14ac:dyDescent="0.25">
      <c r="A184" s="1" t="str">
        <f>'[2]Discounts %'!$E187</f>
        <v>HVplus</v>
      </c>
      <c r="B184" s="1" t="str">
        <f>'[2]Discounts per kWh'!$F187</f>
        <v>LV Sub Medium Non-Domestic</v>
      </c>
      <c r="C184" s="1" t="str">
        <f t="shared" si="62"/>
        <v>HVplusLV Sub Medium Non-Domestic</v>
      </c>
      <c r="D184" s="7">
        <f>'[1]Discounts per kWh'!X187</f>
        <v>0.67681986183233589</v>
      </c>
      <c r="E184" s="7">
        <f>'[1]Discounts per kWh'!Y187</f>
        <v>0.85015773537530448</v>
      </c>
      <c r="F184" s="7">
        <f>'[1]Discounts per kWh'!Z187</f>
        <v>0.76980364983308835</v>
      </c>
      <c r="G184" s="7">
        <f>'[1]Discounts per kWh'!AA187</f>
        <v>1.447587089273138</v>
      </c>
      <c r="H184" s="7">
        <f>'[1]Discounts per kWh'!AB187</f>
        <v>0.69328970966186454</v>
      </c>
      <c r="I184" s="7">
        <f>'[1]Discounts per kWh'!AC187</f>
        <v>1.09052624775575</v>
      </c>
      <c r="J184" s="7">
        <f>'[1]Discounts per kWh'!AD187</f>
        <v>0.98281699572218773</v>
      </c>
      <c r="K184" s="7">
        <f>'[1]Discounts per kWh'!AE187</f>
        <v>0.44960258163479033</v>
      </c>
      <c r="L184" s="7">
        <f>'[1]Discounts per kWh'!AF187</f>
        <v>0.6808261042191065</v>
      </c>
      <c r="M184" s="7">
        <f>'[1]Discounts per kWh'!AG187</f>
        <v>0.44868243960165971</v>
      </c>
      <c r="N184" s="7">
        <f>'[1]Discounts per kWh'!AH187</f>
        <v>0.60953482929020275</v>
      </c>
      <c r="O184" s="7">
        <f>'[1]Discounts per kWh'!AI187</f>
        <v>0.66037001712995169</v>
      </c>
      <c r="P184" s="7">
        <f>'[1]Discounts per kWh'!AJ187</f>
        <v>1.0317478640785307</v>
      </c>
      <c r="Q184" s="7">
        <f>'[1]Discounts per kWh'!AK187</f>
        <v>1.3029696472910899</v>
      </c>
      <c r="R184" s="2">
        <f>'[2]Discounts per kWh'!X187</f>
        <v>0.73678729687140909</v>
      </c>
      <c r="S184" s="2">
        <f>'[2]Discounts per kWh'!Y187</f>
        <v>0.92301537001815048</v>
      </c>
      <c r="T184" s="2">
        <f>'[2]Discounts per kWh'!Z187</f>
        <v>0.80090001351267226</v>
      </c>
      <c r="U184" s="2">
        <f>'[2]Discounts per kWh'!AA187</f>
        <v>1.5445486329128297</v>
      </c>
      <c r="V184" s="2">
        <f>'[2]Discounts per kWh'!AB187</f>
        <v>0.68670346493599133</v>
      </c>
      <c r="W184" s="2">
        <f>'[2]Discounts per kWh'!AC187</f>
        <v>1.1591715594963174</v>
      </c>
      <c r="X184" s="2">
        <f>'[2]Discounts per kWh'!AD187</f>
        <v>1.1367801007832841</v>
      </c>
      <c r="Y184" s="2">
        <f>'[2]Discounts per kWh'!AE187</f>
        <v>0.48295796315714373</v>
      </c>
      <c r="Z184" s="2">
        <f>'[2]Discounts per kWh'!AF187</f>
        <v>0.74332629791939075</v>
      </c>
      <c r="AA184" s="2">
        <f>'[2]Discounts per kWh'!AG187</f>
        <v>0.49229059516352824</v>
      </c>
      <c r="AB184" s="2">
        <f>'[2]Discounts per kWh'!AH187</f>
        <v>0.64430693786002735</v>
      </c>
      <c r="AC184" s="2">
        <f>'[2]Discounts per kWh'!AI187</f>
        <v>0.68160038500863118</v>
      </c>
      <c r="AD184" s="2">
        <f>'[2]Discounts per kWh'!AJ187</f>
        <v>1.0499302762698117</v>
      </c>
      <c r="AE184" s="2">
        <f>'[2]Discounts per kWh'!AK187</f>
        <v>1.3498007693645213</v>
      </c>
      <c r="AF184" s="7">
        <f t="shared" si="77"/>
        <v>5.9967435039073202E-2</v>
      </c>
      <c r="AG184" s="7">
        <f t="shared" si="78"/>
        <v>7.2857634642846003E-2</v>
      </c>
      <c r="AH184" s="7">
        <f t="shared" si="79"/>
        <v>3.1096363679583905E-2</v>
      </c>
      <c r="AI184" s="7">
        <f t="shared" si="80"/>
        <v>9.6961543639691783E-2</v>
      </c>
      <c r="AJ184" s="7">
        <f t="shared" si="81"/>
        <v>-6.5862447258732137E-3</v>
      </c>
      <c r="AK184" s="7">
        <f t="shared" si="82"/>
        <v>6.8645311740567427E-2</v>
      </c>
      <c r="AL184" s="7">
        <f t="shared" si="83"/>
        <v>0.15396310506109634</v>
      </c>
      <c r="AM184" s="7">
        <f t="shared" si="84"/>
        <v>3.33553815223534E-2</v>
      </c>
      <c r="AN184" s="7">
        <f t="shared" si="85"/>
        <v>6.2500193700284257E-2</v>
      </c>
      <c r="AO184" s="7">
        <f t="shared" si="86"/>
        <v>4.3608155561868533E-2</v>
      </c>
      <c r="AP184" s="7">
        <f t="shared" si="87"/>
        <v>3.47721085698246E-2</v>
      </c>
      <c r="AQ184" s="7">
        <f t="shared" si="88"/>
        <v>2.123036787867949E-2</v>
      </c>
      <c r="AR184" s="7">
        <f t="shared" si="89"/>
        <v>1.8182412191281028E-2</v>
      </c>
      <c r="AS184" s="7">
        <f t="shared" si="90"/>
        <v>4.683112207343143E-2</v>
      </c>
      <c r="AT184" s="68">
        <f t="shared" si="63"/>
        <v>8.8601766024899165E-2</v>
      </c>
      <c r="AU184" s="68">
        <f t="shared" si="64"/>
        <v>8.5698961041250535E-2</v>
      </c>
      <c r="AV184" s="68">
        <f t="shared" si="65"/>
        <v>4.0395188677432657E-2</v>
      </c>
      <c r="AW184" s="68">
        <f t="shared" si="66"/>
        <v>6.69814924146485E-2</v>
      </c>
      <c r="AX184" s="68">
        <f t="shared" si="67"/>
        <v>-9.4999891590566033E-3</v>
      </c>
      <c r="AY184" s="68">
        <f t="shared" si="68"/>
        <v>6.2946959673676944E-2</v>
      </c>
      <c r="AZ184" s="68">
        <f t="shared" si="69"/>
        <v>0.15665490699818646</v>
      </c>
      <c r="BA184" s="68">
        <f t="shared" si="70"/>
        <v>7.4188589845437747E-2</v>
      </c>
      <c r="BB184" s="68">
        <f t="shared" si="71"/>
        <v>9.1800524852040877E-2</v>
      </c>
      <c r="BC184" s="68">
        <f t="shared" si="72"/>
        <v>9.7191580754940748E-2</v>
      </c>
      <c r="BD184" s="68">
        <f t="shared" si="73"/>
        <v>5.7046959253036246E-2</v>
      </c>
      <c r="BE184" s="68">
        <f t="shared" si="74"/>
        <v>3.214920018772089E-2</v>
      </c>
      <c r="BF184" s="68">
        <f t="shared" si="75"/>
        <v>1.7622922057144271E-2</v>
      </c>
      <c r="BG184" s="68">
        <f t="shared" si="76"/>
        <v>3.5941836535328842E-2</v>
      </c>
    </row>
    <row r="185" spans="1:59" x14ac:dyDescent="0.25">
      <c r="A185" s="1" t="str">
        <f>'[2]Discounts %'!$E188</f>
        <v>HVplus</v>
      </c>
      <c r="B185" s="1" t="str">
        <f>'[2]Discounts per kWh'!$F188</f>
        <v>HV Medium Non-Domestic</v>
      </c>
      <c r="C185" s="1" t="str">
        <f t="shared" si="62"/>
        <v>HVplusHV Medium Non-Domestic</v>
      </c>
      <c r="D185" s="7">
        <f>'[1]Discounts per kWh'!X188</f>
        <v>0.4494023764154067</v>
      </c>
      <c r="E185" s="7">
        <f>'[1]Discounts per kWh'!Y188</f>
        <v>0.56960052928151061</v>
      </c>
      <c r="F185" s="7">
        <f>'[1]Discounts per kWh'!Z188</f>
        <v>0.48924955593566827</v>
      </c>
      <c r="G185" s="7">
        <f>'[1]Discounts per kWh'!AA188</f>
        <v>1.2519305148576048</v>
      </c>
      <c r="H185" s="7">
        <f>'[1]Discounts per kWh'!AB188</f>
        <v>0.52025647721689428</v>
      </c>
      <c r="I185" s="7">
        <f>'[1]Discounts per kWh'!AC188</f>
        <v>0.87915212162604062</v>
      </c>
      <c r="J185" s="7">
        <f>'[1]Discounts per kWh'!AD188</f>
        <v>0.77950486967287835</v>
      </c>
      <c r="K185" s="7">
        <f>'[1]Discounts per kWh'!AE188</f>
        <v>0.30828729156332008</v>
      </c>
      <c r="L185" s="7">
        <f>'[1]Discounts per kWh'!AF188</f>
        <v>0.52378402122103451</v>
      </c>
      <c r="M185" s="7">
        <f>'[1]Discounts per kWh'!AG188</f>
        <v>0.32241465636762839</v>
      </c>
      <c r="N185" s="7">
        <f>'[1]Discounts per kWh'!AH188</f>
        <v>0.43312254189084975</v>
      </c>
      <c r="O185" s="7">
        <f>'[1]Discounts per kWh'!AI188</f>
        <v>0.44402763984881444</v>
      </c>
      <c r="P185" s="7">
        <f>'[1]Discounts per kWh'!AJ188</f>
        <v>0.73931056533744166</v>
      </c>
      <c r="Q185" s="7">
        <f>'[1]Discounts per kWh'!AK188</f>
        <v>0.96674219919960602</v>
      </c>
      <c r="R185" s="2">
        <f>'[2]Discounts per kWh'!X188</f>
        <v>0.48922022062159809</v>
      </c>
      <c r="S185" s="2">
        <f>'[2]Discounts per kWh'!Y188</f>
        <v>0.61841470284948241</v>
      </c>
      <c r="T185" s="2">
        <f>'[2]Discounts per kWh'!Z188</f>
        <v>0.50901288405803979</v>
      </c>
      <c r="U185" s="2">
        <f>'[2]Discounts per kWh'!AA188</f>
        <v>1.3357866891422066</v>
      </c>
      <c r="V185" s="2">
        <f>'[2]Discounts per kWh'!AB188</f>
        <v>0.51531404632340494</v>
      </c>
      <c r="W185" s="2">
        <f>'[2]Discounts per kWh'!AC188</f>
        <v>0.93449207477306206</v>
      </c>
      <c r="X185" s="2">
        <f>'[2]Discounts per kWh'!AD188</f>
        <v>0.90161813253611689</v>
      </c>
      <c r="Y185" s="2">
        <f>'[2]Discounts per kWh'!AE188</f>
        <v>0.33115869099167217</v>
      </c>
      <c r="Z185" s="2">
        <f>'[2]Discounts per kWh'!AF188</f>
        <v>0.57186766927823796</v>
      </c>
      <c r="AA185" s="2">
        <f>'[2]Discounts per kWh'!AG188</f>
        <v>0.35375064647855925</v>
      </c>
      <c r="AB185" s="2">
        <f>'[2]Discounts per kWh'!AH188</f>
        <v>0.45783086588966859</v>
      </c>
      <c r="AC185" s="2">
        <f>'[2]Discounts per kWh'!AI188</f>
        <v>0.45830277333119518</v>
      </c>
      <c r="AD185" s="2">
        <f>'[2]Discounts per kWh'!AJ188</f>
        <v>0.75233937780640681</v>
      </c>
      <c r="AE185" s="2">
        <f>'[2]Discounts per kWh'!AK188</f>
        <v>1.0014886892950428</v>
      </c>
      <c r="AF185" s="7">
        <f t="shared" si="77"/>
        <v>3.9817844206191388E-2</v>
      </c>
      <c r="AG185" s="7">
        <f t="shared" si="78"/>
        <v>4.8814173567971797E-2</v>
      </c>
      <c r="AH185" s="7">
        <f t="shared" si="79"/>
        <v>1.9763328122371526E-2</v>
      </c>
      <c r="AI185" s="7">
        <f t="shared" si="80"/>
        <v>8.3856174284601792E-2</v>
      </c>
      <c r="AJ185" s="7">
        <f t="shared" si="81"/>
        <v>-4.9424308934893357E-3</v>
      </c>
      <c r="AK185" s="7">
        <f t="shared" si="82"/>
        <v>5.5339953147021448E-2</v>
      </c>
      <c r="AL185" s="7">
        <f t="shared" si="83"/>
        <v>0.12211326286323854</v>
      </c>
      <c r="AM185" s="7">
        <f t="shared" si="84"/>
        <v>2.287139942835209E-2</v>
      </c>
      <c r="AN185" s="7">
        <f t="shared" si="85"/>
        <v>4.8083648057203443E-2</v>
      </c>
      <c r="AO185" s="7">
        <f t="shared" si="86"/>
        <v>3.1335990110930856E-2</v>
      </c>
      <c r="AP185" s="7">
        <f t="shared" si="87"/>
        <v>2.4708323998818837E-2</v>
      </c>
      <c r="AQ185" s="7">
        <f t="shared" si="88"/>
        <v>1.4275133482380742E-2</v>
      </c>
      <c r="AR185" s="7">
        <f t="shared" si="89"/>
        <v>1.3028812468965145E-2</v>
      </c>
      <c r="AS185" s="7">
        <f t="shared" si="90"/>
        <v>3.4746490095436733E-2</v>
      </c>
      <c r="AT185" s="68">
        <f t="shared" si="63"/>
        <v>8.8601766024898859E-2</v>
      </c>
      <c r="AU185" s="68">
        <f t="shared" si="64"/>
        <v>8.5698961041250424E-2</v>
      </c>
      <c r="AV185" s="68">
        <f t="shared" si="65"/>
        <v>4.0395188677432789E-2</v>
      </c>
      <c r="AW185" s="68">
        <f t="shared" si="66"/>
        <v>6.6981492414648625E-2</v>
      </c>
      <c r="AX185" s="68">
        <f t="shared" si="67"/>
        <v>-9.4999891590563362E-3</v>
      </c>
      <c r="AY185" s="68">
        <f t="shared" si="68"/>
        <v>6.2946959673676417E-2</v>
      </c>
      <c r="AZ185" s="68">
        <f t="shared" si="69"/>
        <v>0.15665490699818688</v>
      </c>
      <c r="BA185" s="68">
        <f t="shared" si="70"/>
        <v>7.4188589845437927E-2</v>
      </c>
      <c r="BB185" s="68">
        <f t="shared" si="71"/>
        <v>9.1800524852040793E-2</v>
      </c>
      <c r="BC185" s="68">
        <f t="shared" si="72"/>
        <v>9.7191580754940846E-2</v>
      </c>
      <c r="BD185" s="68">
        <f t="shared" si="73"/>
        <v>5.7046959253036357E-2</v>
      </c>
      <c r="BE185" s="68">
        <f t="shared" si="74"/>
        <v>3.2149200187720828E-2</v>
      </c>
      <c r="BF185" s="68">
        <f t="shared" si="75"/>
        <v>1.7622922057144465E-2</v>
      </c>
      <c r="BG185" s="68">
        <f t="shared" si="76"/>
        <v>3.5941836535329029E-2</v>
      </c>
    </row>
    <row r="186" spans="1:59" x14ac:dyDescent="0.25">
      <c r="A186" s="1" t="str">
        <f>'[2]Discounts %'!$E189</f>
        <v>HVplus</v>
      </c>
      <c r="B186" s="1" t="str">
        <f>'[2]Discounts per kWh'!$F189</f>
        <v>LV Network Domestic</v>
      </c>
      <c r="C186" s="1" t="str">
        <f t="shared" si="62"/>
        <v>HVplusLV Network Domestic</v>
      </c>
      <c r="D186" s="7">
        <f>'[1]Discounts per kWh'!X189</f>
        <v>1.5217782895324734</v>
      </c>
      <c r="E186" s="7">
        <f>'[1]Discounts per kWh'!Y189</f>
        <v>1.8864107694544205</v>
      </c>
      <c r="F186" s="7">
        <f>'[1]Discounts per kWh'!Z189</f>
        <v>1.7044286384916327</v>
      </c>
      <c r="G186" s="7">
        <f>'[1]Discounts per kWh'!AA189</f>
        <v>2.4477288721332928</v>
      </c>
      <c r="H186" s="7">
        <f>'[1]Discounts per kWh'!AB189</f>
        <v>1.4990284665048352</v>
      </c>
      <c r="I186" s="7">
        <f>'[1]Discounts per kWh'!AC189</f>
        <v>2.1274348509086325</v>
      </c>
      <c r="J186" s="7">
        <f>'[1]Discounts per kWh'!AD189</f>
        <v>2.048381430400922</v>
      </c>
      <c r="K186" s="7">
        <f>'[1]Discounts per kWh'!AE189</f>
        <v>0.99261335225195935</v>
      </c>
      <c r="L186" s="7">
        <f>'[1]Discounts per kWh'!AF189</f>
        <v>1.4171265654912768</v>
      </c>
      <c r="M186" s="7">
        <f>'[1]Discounts per kWh'!AG189</f>
        <v>1.0655724861678262</v>
      </c>
      <c r="N186" s="7">
        <f>'[1]Discounts per kWh'!AH189</f>
        <v>1.2853498394758625</v>
      </c>
      <c r="O186" s="7">
        <f>'[1]Discounts per kWh'!AI189</f>
        <v>1.5595451408770566</v>
      </c>
      <c r="P186" s="7">
        <f>'[1]Discounts per kWh'!AJ189</f>
        <v>2.2258006195712938</v>
      </c>
      <c r="Q186" s="7">
        <f>'[1]Discounts per kWh'!AK189</f>
        <v>2.3596974769517134</v>
      </c>
      <c r="R186" s="2">
        <f>'[2]Discounts per kWh'!X189</f>
        <v>1.6566105334834005</v>
      </c>
      <c r="S186" s="2">
        <f>'[2]Discounts per kWh'!Y189</f>
        <v>2.0480742124936913</v>
      </c>
      <c r="T186" s="2">
        <f>'[2]Discounts per kWh'!Z189</f>
        <v>1.773279354930722</v>
      </c>
      <c r="U186" s="2">
        <f>'[2]Discounts per kWh'!AA189</f>
        <v>2.6116814050152048</v>
      </c>
      <c r="V186" s="2">
        <f>'[2]Discounts per kWh'!AB189</f>
        <v>1.4847877123239224</v>
      </c>
      <c r="W186" s="2">
        <f>'[2]Discounts per kWh'!AC189</f>
        <v>2.2613504066771539</v>
      </c>
      <c r="X186" s="2">
        <f>'[2]Discounts per kWh'!AD189</f>
        <v>2.3692704328771907</v>
      </c>
      <c r="Y186" s="2">
        <f>'[2]Discounts per kWh'!AE189</f>
        <v>1.0662539371172852</v>
      </c>
      <c r="Z186" s="2">
        <f>'[2]Discounts per kWh'!AF189</f>
        <v>1.5472195279851459</v>
      </c>
      <c r="AA186" s="2">
        <f>'[2]Discounts per kWh'!AG189</f>
        <v>1.1691371605074492</v>
      </c>
      <c r="AB186" s="2">
        <f>'[2]Discounts per kWh'!AH189</f>
        <v>1.3586751393943393</v>
      </c>
      <c r="AC186" s="2">
        <f>'[2]Discounts per kWh'!AI189</f>
        <v>1.6096832698129004</v>
      </c>
      <c r="AD186" s="2">
        <f>'[2]Discounts per kWh'!AJ189</f>
        <v>2.2650257304047421</v>
      </c>
      <c r="AE186" s="2">
        <f>'[2]Discounts per kWh'!AK189</f>
        <v>2.44450933794114</v>
      </c>
      <c r="AF186" s="7">
        <f t="shared" si="77"/>
        <v>0.13483224395092708</v>
      </c>
      <c r="AG186" s="7">
        <f t="shared" si="78"/>
        <v>0.16166344303927072</v>
      </c>
      <c r="AH186" s="7">
        <f t="shared" si="79"/>
        <v>6.8850716439089243E-2</v>
      </c>
      <c r="AI186" s="7">
        <f t="shared" si="80"/>
        <v>0.16395253288191203</v>
      </c>
      <c r="AJ186" s="7">
        <f t="shared" si="81"/>
        <v>-1.4240754180912862E-2</v>
      </c>
      <c r="AK186" s="7">
        <f t="shared" si="82"/>
        <v>0.13391555576852143</v>
      </c>
      <c r="AL186" s="7">
        <f t="shared" si="83"/>
        <v>0.32088900247626873</v>
      </c>
      <c r="AM186" s="7">
        <f t="shared" si="84"/>
        <v>7.3640584865325875E-2</v>
      </c>
      <c r="AN186" s="7">
        <f t="shared" si="85"/>
        <v>0.13009296249386915</v>
      </c>
      <c r="AO186" s="7">
        <f t="shared" si="86"/>
        <v>0.10356467433962302</v>
      </c>
      <c r="AP186" s="7">
        <f t="shared" si="87"/>
        <v>7.3325299918476805E-2</v>
      </c>
      <c r="AQ186" s="7">
        <f t="shared" si="88"/>
        <v>5.0138128935843795E-2</v>
      </c>
      <c r="AR186" s="7">
        <f t="shared" si="89"/>
        <v>3.9225110833448262E-2</v>
      </c>
      <c r="AS186" s="7">
        <f t="shared" si="90"/>
        <v>8.4811860989426613E-2</v>
      </c>
      <c r="AT186" s="68">
        <f t="shared" si="63"/>
        <v>8.8601766024898915E-2</v>
      </c>
      <c r="AU186" s="68">
        <f t="shared" si="64"/>
        <v>8.5698961041251007E-2</v>
      </c>
      <c r="AV186" s="68">
        <f t="shared" si="65"/>
        <v>4.0395188677432706E-2</v>
      </c>
      <c r="AW186" s="68">
        <f t="shared" si="66"/>
        <v>6.6981492414648403E-2</v>
      </c>
      <c r="AX186" s="68">
        <f t="shared" si="67"/>
        <v>-9.4999891590563917E-3</v>
      </c>
      <c r="AY186" s="68">
        <f t="shared" si="68"/>
        <v>6.2946959673677333E-2</v>
      </c>
      <c r="AZ186" s="68">
        <f t="shared" si="69"/>
        <v>0.15665490699818652</v>
      </c>
      <c r="BA186" s="68">
        <f t="shared" si="70"/>
        <v>7.4188589845437997E-2</v>
      </c>
      <c r="BB186" s="68">
        <f t="shared" si="71"/>
        <v>9.180052485204078E-2</v>
      </c>
      <c r="BC186" s="68">
        <f t="shared" si="72"/>
        <v>9.7191580754940526E-2</v>
      </c>
      <c r="BD186" s="68">
        <f t="shared" si="73"/>
        <v>5.7046959253036711E-2</v>
      </c>
      <c r="BE186" s="68">
        <f t="shared" si="74"/>
        <v>3.2149200187720842E-2</v>
      </c>
      <c r="BF186" s="68">
        <f t="shared" si="75"/>
        <v>1.7622922057144236E-2</v>
      </c>
      <c r="BG186" s="68">
        <f t="shared" si="76"/>
        <v>3.5941836535328939E-2</v>
      </c>
    </row>
    <row r="187" spans="1:59" x14ac:dyDescent="0.25">
      <c r="A187" s="1" t="str">
        <f>'[2]Discounts %'!$E190</f>
        <v>HVplus</v>
      </c>
      <c r="B187" s="1" t="str">
        <f>'[2]Discounts per kWh'!$F190</f>
        <v>LV Network Non-Domestic Non-CT</v>
      </c>
      <c r="C187" s="1" t="str">
        <f t="shared" si="62"/>
        <v>HVplusLV Network Non-Domestic Non-CT</v>
      </c>
      <c r="D187" s="7">
        <f>'[1]Discounts per kWh'!X190</f>
        <v>1.5217782895324734</v>
      </c>
      <c r="E187" s="7">
        <f>'[1]Discounts per kWh'!Y190</f>
        <v>1.8864107694544205</v>
      </c>
      <c r="F187" s="7">
        <f>'[1]Discounts per kWh'!Z190</f>
        <v>1.704428638491633</v>
      </c>
      <c r="G187" s="7">
        <f>'[1]Discounts per kWh'!AA190</f>
        <v>2.4477288721332924</v>
      </c>
      <c r="H187" s="7">
        <f>'[1]Discounts per kWh'!AB190</f>
        <v>1.4990284665048352</v>
      </c>
      <c r="I187" s="7">
        <f>'[1]Discounts per kWh'!AC190</f>
        <v>2.1274348509086325</v>
      </c>
      <c r="J187" s="7">
        <f>'[1]Discounts per kWh'!AD190</f>
        <v>2.048381430400922</v>
      </c>
      <c r="K187" s="7">
        <f>'[1]Discounts per kWh'!AE190</f>
        <v>0.73974678547872308</v>
      </c>
      <c r="L187" s="7">
        <f>'[1]Discounts per kWh'!AF190</f>
        <v>1.4171265654912772</v>
      </c>
      <c r="M187" s="7">
        <f>'[1]Discounts per kWh'!AG190</f>
        <v>1.065572486167826</v>
      </c>
      <c r="N187" s="7">
        <f>'[1]Discounts per kWh'!AH190</f>
        <v>1.2853498394758627</v>
      </c>
      <c r="O187" s="7">
        <f>'[1]Discounts per kWh'!AI190</f>
        <v>1.5595451408770562</v>
      </c>
      <c r="P187" s="7">
        <f>'[1]Discounts per kWh'!AJ190</f>
        <v>2.2258006195712929</v>
      </c>
      <c r="Q187" s="7">
        <f>'[1]Discounts per kWh'!AK190</f>
        <v>2.3596974769517134</v>
      </c>
      <c r="R187" s="2">
        <f>'[2]Discounts per kWh'!X190</f>
        <v>1.6566105334834005</v>
      </c>
      <c r="S187" s="2">
        <f>'[2]Discounts per kWh'!Y190</f>
        <v>2.0480742124936908</v>
      </c>
      <c r="T187" s="2">
        <f>'[2]Discounts per kWh'!Z190</f>
        <v>1.7732793549307213</v>
      </c>
      <c r="U187" s="2">
        <f>'[2]Discounts per kWh'!AA190</f>
        <v>2.6116814050152044</v>
      </c>
      <c r="V187" s="2">
        <f>'[2]Discounts per kWh'!AB190</f>
        <v>1.4847877123239226</v>
      </c>
      <c r="W187" s="2">
        <f>'[2]Discounts per kWh'!AC190</f>
        <v>2.2613504066771535</v>
      </c>
      <c r="X187" s="2">
        <f>'[2]Discounts per kWh'!AD190</f>
        <v>2.3692704328771907</v>
      </c>
      <c r="Y187" s="2">
        <f>'[2]Discounts per kWh'!AE190</f>
        <v>0.89311796293744794</v>
      </c>
      <c r="Z187" s="2">
        <f>'[2]Discounts per kWh'!AF190</f>
        <v>1.5472195279851459</v>
      </c>
      <c r="AA187" s="2">
        <f>'[2]Discounts per kWh'!AG190</f>
        <v>1.1691371605074492</v>
      </c>
      <c r="AB187" s="2">
        <f>'[2]Discounts per kWh'!AH190</f>
        <v>1.3586751393943393</v>
      </c>
      <c r="AC187" s="2">
        <f>'[2]Discounts per kWh'!AI190</f>
        <v>1.6096832698129004</v>
      </c>
      <c r="AD187" s="2">
        <f>'[2]Discounts per kWh'!AJ190</f>
        <v>2.2650257304047416</v>
      </c>
      <c r="AE187" s="2">
        <f>'[2]Discounts per kWh'!AK190</f>
        <v>2.44450933794114</v>
      </c>
      <c r="AF187" s="7">
        <f t="shared" si="77"/>
        <v>0.13483224395092708</v>
      </c>
      <c r="AG187" s="7">
        <f t="shared" si="78"/>
        <v>0.16166344303927027</v>
      </c>
      <c r="AH187" s="7">
        <f t="shared" si="79"/>
        <v>6.8850716439088355E-2</v>
      </c>
      <c r="AI187" s="7">
        <f t="shared" si="80"/>
        <v>0.16395253288191203</v>
      </c>
      <c r="AJ187" s="7">
        <f t="shared" si="81"/>
        <v>-1.424075418091264E-2</v>
      </c>
      <c r="AK187" s="7">
        <f t="shared" si="82"/>
        <v>0.13391555576852099</v>
      </c>
      <c r="AL187" s="7">
        <f t="shared" si="83"/>
        <v>0.32088900247626873</v>
      </c>
      <c r="AM187" s="7">
        <f t="shared" si="84"/>
        <v>0.15337117745872486</v>
      </c>
      <c r="AN187" s="7">
        <f t="shared" si="85"/>
        <v>0.1300929624938687</v>
      </c>
      <c r="AO187" s="7">
        <f t="shared" si="86"/>
        <v>0.10356467433962324</v>
      </c>
      <c r="AP187" s="7">
        <f t="shared" si="87"/>
        <v>7.3325299918476583E-2</v>
      </c>
      <c r="AQ187" s="7">
        <f t="shared" si="88"/>
        <v>5.0138128935844239E-2</v>
      </c>
      <c r="AR187" s="7">
        <f t="shared" si="89"/>
        <v>3.9225110833448706E-2</v>
      </c>
      <c r="AS187" s="7">
        <f t="shared" si="90"/>
        <v>8.4811860989426613E-2</v>
      </c>
      <c r="AT187" s="68">
        <f t="shared" si="63"/>
        <v>8.8601766024898915E-2</v>
      </c>
      <c r="AU187" s="68">
        <f t="shared" si="64"/>
        <v>8.5698961041250771E-2</v>
      </c>
      <c r="AV187" s="68">
        <f t="shared" si="65"/>
        <v>4.0395188677432178E-2</v>
      </c>
      <c r="AW187" s="68">
        <f t="shared" si="66"/>
        <v>6.6981492414648403E-2</v>
      </c>
      <c r="AX187" s="68">
        <f t="shared" si="67"/>
        <v>-9.4999891590562442E-3</v>
      </c>
      <c r="AY187" s="68">
        <f t="shared" si="68"/>
        <v>6.2946959673677125E-2</v>
      </c>
      <c r="AZ187" s="68">
        <f t="shared" si="69"/>
        <v>0.15665490699818652</v>
      </c>
      <c r="BA187" s="68">
        <f t="shared" si="70"/>
        <v>0.20732929222459756</v>
      </c>
      <c r="BB187" s="68">
        <f t="shared" si="71"/>
        <v>9.1800524852040433E-2</v>
      </c>
      <c r="BC187" s="68">
        <f t="shared" si="72"/>
        <v>9.7191580754940748E-2</v>
      </c>
      <c r="BD187" s="68">
        <f t="shared" si="73"/>
        <v>5.704695925303653E-2</v>
      </c>
      <c r="BE187" s="68">
        <f t="shared" si="74"/>
        <v>3.2149200187721133E-2</v>
      </c>
      <c r="BF187" s="68">
        <f t="shared" si="75"/>
        <v>1.7622922057144445E-2</v>
      </c>
      <c r="BG187" s="68">
        <f t="shared" si="76"/>
        <v>3.5941836535328939E-2</v>
      </c>
    </row>
    <row r="188" spans="1:59" x14ac:dyDescent="0.25">
      <c r="A188" s="1" t="str">
        <f>'[2]Discounts %'!$E191</f>
        <v>HVplus</v>
      </c>
      <c r="B188" s="1" t="str">
        <f>'[2]Discounts per kWh'!$F191</f>
        <v>LV HH Metered</v>
      </c>
      <c r="C188" s="1" t="str">
        <f t="shared" si="62"/>
        <v>HVplusLV HH Metered</v>
      </c>
      <c r="D188" s="7">
        <f>'[1]Discounts per kWh'!X191</f>
        <v>1.521778289532473</v>
      </c>
      <c r="E188" s="7">
        <f>'[1]Discounts per kWh'!Y191</f>
        <v>1.8864107694544205</v>
      </c>
      <c r="F188" s="7">
        <f>'[1]Discounts per kWh'!Z191</f>
        <v>1.704428638491633</v>
      </c>
      <c r="G188" s="7">
        <f>'[1]Discounts per kWh'!AA191</f>
        <v>2.4477288721332933</v>
      </c>
      <c r="H188" s="7">
        <f>'[1]Discounts per kWh'!AB191</f>
        <v>1.4990284665048352</v>
      </c>
      <c r="I188" s="7">
        <f>'[1]Discounts per kWh'!AC191</f>
        <v>2.1274348509086334</v>
      </c>
      <c r="J188" s="7">
        <f>'[1]Discounts per kWh'!AD191</f>
        <v>2.048381430400922</v>
      </c>
      <c r="K188" s="7">
        <f>'[1]Discounts per kWh'!AE191</f>
        <v>0.99261335225195935</v>
      </c>
      <c r="L188" s="7">
        <f>'[1]Discounts per kWh'!AF191</f>
        <v>1.4171265654912768</v>
      </c>
      <c r="M188" s="7">
        <f>'[1]Discounts per kWh'!AG191</f>
        <v>1.065572486167826</v>
      </c>
      <c r="N188" s="7">
        <f>'[1]Discounts per kWh'!AH191</f>
        <v>1.2853498394758629</v>
      </c>
      <c r="O188" s="7">
        <f>'[1]Discounts per kWh'!AI191</f>
        <v>1.5595451408770564</v>
      </c>
      <c r="P188" s="7">
        <f>'[1]Discounts per kWh'!AJ191</f>
        <v>2.2258006195712934</v>
      </c>
      <c r="Q188" s="7">
        <f>'[1]Discounts per kWh'!AK191</f>
        <v>2.3596974769517138</v>
      </c>
      <c r="R188" s="2">
        <f>'[2]Discounts per kWh'!X191</f>
        <v>1.6566105334834005</v>
      </c>
      <c r="S188" s="2">
        <f>'[2]Discounts per kWh'!Y191</f>
        <v>2.0480742124936904</v>
      </c>
      <c r="T188" s="2">
        <f>'[2]Discounts per kWh'!Z191</f>
        <v>1.773279354930722</v>
      </c>
      <c r="U188" s="2">
        <f>'[2]Discounts per kWh'!AA191</f>
        <v>2.611681405015204</v>
      </c>
      <c r="V188" s="2">
        <f>'[2]Discounts per kWh'!AB191</f>
        <v>1.4847877123239221</v>
      </c>
      <c r="W188" s="2">
        <f>'[2]Discounts per kWh'!AC191</f>
        <v>2.2613504066771535</v>
      </c>
      <c r="X188" s="2">
        <f>'[2]Discounts per kWh'!AD191</f>
        <v>2.3692704328771907</v>
      </c>
      <c r="Y188" s="2">
        <f>'[2]Discounts per kWh'!AE191</f>
        <v>1.066253937117285</v>
      </c>
      <c r="Z188" s="2">
        <f>'[2]Discounts per kWh'!AF191</f>
        <v>1.5472195279851459</v>
      </c>
      <c r="AA188" s="2">
        <f>'[2]Discounts per kWh'!AG191</f>
        <v>1.169137160507449</v>
      </c>
      <c r="AB188" s="2">
        <f>'[2]Discounts per kWh'!AH191</f>
        <v>1.358675139394339</v>
      </c>
      <c r="AC188" s="2">
        <f>'[2]Discounts per kWh'!AI191</f>
        <v>1.6096832698129004</v>
      </c>
      <c r="AD188" s="2">
        <f>'[2]Discounts per kWh'!AJ191</f>
        <v>2.2650257304047421</v>
      </c>
      <c r="AE188" s="2">
        <f>'[2]Discounts per kWh'!AK191</f>
        <v>2.44450933794114</v>
      </c>
      <c r="AF188" s="7">
        <f t="shared" si="77"/>
        <v>0.13483224395092752</v>
      </c>
      <c r="AG188" s="7">
        <f t="shared" si="78"/>
        <v>0.16166344303926983</v>
      </c>
      <c r="AH188" s="7">
        <f t="shared" si="79"/>
        <v>6.8850716439089021E-2</v>
      </c>
      <c r="AI188" s="7">
        <f t="shared" si="80"/>
        <v>0.1639525328819107</v>
      </c>
      <c r="AJ188" s="7">
        <f t="shared" si="81"/>
        <v>-1.4240754180913084E-2</v>
      </c>
      <c r="AK188" s="7">
        <f t="shared" si="82"/>
        <v>0.1339155557685201</v>
      </c>
      <c r="AL188" s="7">
        <f t="shared" si="83"/>
        <v>0.32088900247626873</v>
      </c>
      <c r="AM188" s="7">
        <f t="shared" si="84"/>
        <v>7.3640584865325653E-2</v>
      </c>
      <c r="AN188" s="7">
        <f t="shared" si="85"/>
        <v>0.13009296249386915</v>
      </c>
      <c r="AO188" s="7">
        <f t="shared" si="86"/>
        <v>0.10356467433962302</v>
      </c>
      <c r="AP188" s="7">
        <f t="shared" si="87"/>
        <v>7.3325299918476139E-2</v>
      </c>
      <c r="AQ188" s="7">
        <f t="shared" si="88"/>
        <v>5.0138128935844017E-2</v>
      </c>
      <c r="AR188" s="7">
        <f t="shared" si="89"/>
        <v>3.9225110833448706E-2</v>
      </c>
      <c r="AS188" s="7">
        <f t="shared" si="90"/>
        <v>8.4811860989426169E-2</v>
      </c>
      <c r="AT188" s="68">
        <f t="shared" si="63"/>
        <v>8.860176602489922E-2</v>
      </c>
      <c r="AU188" s="68">
        <f t="shared" si="64"/>
        <v>8.5698961041250535E-2</v>
      </c>
      <c r="AV188" s="68">
        <f t="shared" si="65"/>
        <v>4.0395188677432567E-2</v>
      </c>
      <c r="AW188" s="68">
        <f t="shared" si="66"/>
        <v>6.6981492414647834E-2</v>
      </c>
      <c r="AX188" s="68">
        <f t="shared" si="67"/>
        <v>-9.4999891590565409E-3</v>
      </c>
      <c r="AY188" s="68">
        <f t="shared" si="68"/>
        <v>6.2946959673676681E-2</v>
      </c>
      <c r="AZ188" s="68">
        <f t="shared" si="69"/>
        <v>0.15665490699818652</v>
      </c>
      <c r="BA188" s="68">
        <f t="shared" si="70"/>
        <v>7.4188589845437775E-2</v>
      </c>
      <c r="BB188" s="68">
        <f t="shared" si="71"/>
        <v>9.180052485204078E-2</v>
      </c>
      <c r="BC188" s="68">
        <f t="shared" si="72"/>
        <v>9.719158075494054E-2</v>
      </c>
      <c r="BD188" s="68">
        <f t="shared" si="73"/>
        <v>5.7046959253036177E-2</v>
      </c>
      <c r="BE188" s="68">
        <f t="shared" si="74"/>
        <v>3.2149200187720987E-2</v>
      </c>
      <c r="BF188" s="68">
        <f t="shared" si="75"/>
        <v>1.7622922057144441E-2</v>
      </c>
      <c r="BG188" s="68">
        <f t="shared" si="76"/>
        <v>3.5941836535328744E-2</v>
      </c>
    </row>
    <row r="189" spans="1:59" x14ac:dyDescent="0.25">
      <c r="A189" s="1" t="str">
        <f>'[2]Discounts %'!$E192</f>
        <v>HVplus</v>
      </c>
      <c r="B189" s="1" t="str">
        <f>'[2]Discounts per kWh'!$F192</f>
        <v>LV Sub HH Metered</v>
      </c>
      <c r="C189" s="1" t="str">
        <f t="shared" si="62"/>
        <v>HVplusLV Sub HH Metered</v>
      </c>
      <c r="D189" s="7">
        <f>'[1]Discounts per kWh'!X192</f>
        <v>0.67681986183233589</v>
      </c>
      <c r="E189" s="7">
        <f>'[1]Discounts per kWh'!Y192</f>
        <v>0.85015773537530437</v>
      </c>
      <c r="F189" s="7">
        <f>'[1]Discounts per kWh'!Z192</f>
        <v>0.76980364983308847</v>
      </c>
      <c r="G189" s="7">
        <f>'[1]Discounts per kWh'!AA192</f>
        <v>1.4475870892731382</v>
      </c>
      <c r="H189" s="7">
        <f>'[1]Discounts per kWh'!AB192</f>
        <v>0.69328970966186454</v>
      </c>
      <c r="I189" s="7">
        <f>'[1]Discounts per kWh'!AC192</f>
        <v>1.0905262477557502</v>
      </c>
      <c r="J189" s="7">
        <f>'[1]Discounts per kWh'!AD192</f>
        <v>0.98281699572218784</v>
      </c>
      <c r="K189" s="7">
        <f>'[1]Discounts per kWh'!AE192</f>
        <v>0.44960258163479022</v>
      </c>
      <c r="L189" s="7">
        <f>'[1]Discounts per kWh'!AF192</f>
        <v>0.68082610421910661</v>
      </c>
      <c r="M189" s="7">
        <f>'[1]Discounts per kWh'!AG192</f>
        <v>0.44868243960165966</v>
      </c>
      <c r="N189" s="7">
        <f>'[1]Discounts per kWh'!AH192</f>
        <v>0.60953482929020275</v>
      </c>
      <c r="O189" s="7">
        <f>'[1]Discounts per kWh'!AI192</f>
        <v>0.66037001712995169</v>
      </c>
      <c r="P189" s="7">
        <f>'[1]Discounts per kWh'!AJ192</f>
        <v>1.0317478640785307</v>
      </c>
      <c r="Q189" s="7">
        <f>'[1]Discounts per kWh'!AK192</f>
        <v>1.3029696472910899</v>
      </c>
      <c r="R189" s="2">
        <f>'[2]Discounts per kWh'!X192</f>
        <v>0.7367872968714092</v>
      </c>
      <c r="S189" s="2">
        <f>'[2]Discounts per kWh'!Y192</f>
        <v>0.92301537001815015</v>
      </c>
      <c r="T189" s="2">
        <f>'[2]Discounts per kWh'!Z192</f>
        <v>0.80090001351267215</v>
      </c>
      <c r="U189" s="2">
        <f>'[2]Discounts per kWh'!AA192</f>
        <v>1.5445486329128297</v>
      </c>
      <c r="V189" s="2">
        <f>'[2]Discounts per kWh'!AB192</f>
        <v>0.68670346493599155</v>
      </c>
      <c r="W189" s="2">
        <f>'[2]Discounts per kWh'!AC192</f>
        <v>1.1591715594963177</v>
      </c>
      <c r="X189" s="2">
        <f>'[2]Discounts per kWh'!AD192</f>
        <v>1.1367801007832841</v>
      </c>
      <c r="Y189" s="2">
        <f>'[2]Discounts per kWh'!AE192</f>
        <v>0.48295796315714373</v>
      </c>
      <c r="Z189" s="2">
        <f>'[2]Discounts per kWh'!AF192</f>
        <v>0.74332629791939087</v>
      </c>
      <c r="AA189" s="2">
        <f>'[2]Discounts per kWh'!AG192</f>
        <v>0.4922905951635283</v>
      </c>
      <c r="AB189" s="2">
        <f>'[2]Discounts per kWh'!AH192</f>
        <v>0.64430693786002735</v>
      </c>
      <c r="AC189" s="2">
        <f>'[2]Discounts per kWh'!AI192</f>
        <v>0.68160038500863118</v>
      </c>
      <c r="AD189" s="2">
        <f>'[2]Discounts per kWh'!AJ192</f>
        <v>1.0499302762698117</v>
      </c>
      <c r="AE189" s="2">
        <f>'[2]Discounts per kWh'!AK192</f>
        <v>1.3498007693645213</v>
      </c>
      <c r="AF189" s="7">
        <f t="shared" si="77"/>
        <v>5.9967435039073314E-2</v>
      </c>
      <c r="AG189" s="7">
        <f t="shared" si="78"/>
        <v>7.2857634642845781E-2</v>
      </c>
      <c r="AH189" s="7">
        <f t="shared" si="79"/>
        <v>3.1096363679583683E-2</v>
      </c>
      <c r="AI189" s="7">
        <f t="shared" si="80"/>
        <v>9.6961543639691561E-2</v>
      </c>
      <c r="AJ189" s="7">
        <f t="shared" si="81"/>
        <v>-6.5862447258729917E-3</v>
      </c>
      <c r="AK189" s="7">
        <f t="shared" si="82"/>
        <v>6.8645311740567427E-2</v>
      </c>
      <c r="AL189" s="7">
        <f t="shared" si="83"/>
        <v>0.15396310506109623</v>
      </c>
      <c r="AM189" s="7">
        <f t="shared" si="84"/>
        <v>3.3355381522353511E-2</v>
      </c>
      <c r="AN189" s="7">
        <f t="shared" si="85"/>
        <v>6.2500193700284257E-2</v>
      </c>
      <c r="AO189" s="7">
        <f t="shared" si="86"/>
        <v>4.3608155561868645E-2</v>
      </c>
      <c r="AP189" s="7">
        <f t="shared" si="87"/>
        <v>3.47721085698246E-2</v>
      </c>
      <c r="AQ189" s="7">
        <f t="shared" si="88"/>
        <v>2.123036787867949E-2</v>
      </c>
      <c r="AR189" s="7">
        <f t="shared" si="89"/>
        <v>1.8182412191281028E-2</v>
      </c>
      <c r="AS189" s="7">
        <f t="shared" si="90"/>
        <v>4.683112207343143E-2</v>
      </c>
      <c r="AT189" s="68">
        <f t="shared" si="63"/>
        <v>8.8601766024899331E-2</v>
      </c>
      <c r="AU189" s="68">
        <f t="shared" si="64"/>
        <v>8.5698961041250285E-2</v>
      </c>
      <c r="AV189" s="68">
        <f t="shared" si="65"/>
        <v>4.0395188677432366E-2</v>
      </c>
      <c r="AW189" s="68">
        <f t="shared" si="66"/>
        <v>6.6981492414648333E-2</v>
      </c>
      <c r="AX189" s="68">
        <f t="shared" si="67"/>
        <v>-9.4999891590562841E-3</v>
      </c>
      <c r="AY189" s="68">
        <f t="shared" si="68"/>
        <v>6.294695967367693E-2</v>
      </c>
      <c r="AZ189" s="68">
        <f t="shared" si="69"/>
        <v>0.15665490699818632</v>
      </c>
      <c r="BA189" s="68">
        <f t="shared" si="70"/>
        <v>7.418858984543801E-2</v>
      </c>
      <c r="BB189" s="68">
        <f t="shared" si="71"/>
        <v>9.1800524852040863E-2</v>
      </c>
      <c r="BC189" s="68">
        <f t="shared" si="72"/>
        <v>9.7191580754941012E-2</v>
      </c>
      <c r="BD189" s="68">
        <f t="shared" si="73"/>
        <v>5.7046959253036246E-2</v>
      </c>
      <c r="BE189" s="68">
        <f t="shared" si="74"/>
        <v>3.214920018772089E-2</v>
      </c>
      <c r="BF189" s="68">
        <f t="shared" si="75"/>
        <v>1.7622922057144271E-2</v>
      </c>
      <c r="BG189" s="68">
        <f t="shared" si="76"/>
        <v>3.5941836535328842E-2</v>
      </c>
    </row>
    <row r="190" spans="1:59" x14ac:dyDescent="0.25">
      <c r="A190" s="1" t="str">
        <f>'[2]Discounts %'!$E193</f>
        <v>HVplus</v>
      </c>
      <c r="B190" s="1" t="str">
        <f>'[2]Discounts per kWh'!$F193</f>
        <v>HV HH Metered</v>
      </c>
      <c r="C190" s="1" t="str">
        <f t="shared" si="62"/>
        <v>HVplusHV HH Metered</v>
      </c>
      <c r="D190" s="7">
        <f>'[1]Discounts per kWh'!X193</f>
        <v>0.4494023764154067</v>
      </c>
      <c r="E190" s="7">
        <f>'[1]Discounts per kWh'!Y193</f>
        <v>0.56960052928151073</v>
      </c>
      <c r="F190" s="7">
        <f>'[1]Discounts per kWh'!Z193</f>
        <v>0.48924955593566838</v>
      </c>
      <c r="G190" s="7">
        <f>'[1]Discounts per kWh'!AA193</f>
        <v>1.251930514857605</v>
      </c>
      <c r="H190" s="7">
        <f>'[1]Discounts per kWh'!AB193</f>
        <v>0.5202564772168945</v>
      </c>
      <c r="I190" s="7">
        <f>'[1]Discounts per kWh'!AC193</f>
        <v>0.87915212162604039</v>
      </c>
      <c r="J190" s="7">
        <f>'[1]Discounts per kWh'!AD193</f>
        <v>0.77950486967287835</v>
      </c>
      <c r="K190" s="7">
        <f>'[1]Discounts per kWh'!AE193</f>
        <v>0.30828729156332013</v>
      </c>
      <c r="L190" s="7">
        <f>'[1]Discounts per kWh'!AF193</f>
        <v>0.52378402122103462</v>
      </c>
      <c r="M190" s="7">
        <f>'[1]Discounts per kWh'!AG193</f>
        <v>0.32241465636762839</v>
      </c>
      <c r="N190" s="7">
        <f>'[1]Discounts per kWh'!AH193</f>
        <v>0.4331225418908497</v>
      </c>
      <c r="O190" s="7">
        <f>'[1]Discounts per kWh'!AI193</f>
        <v>0.44402763984881438</v>
      </c>
      <c r="P190" s="7">
        <f>'[1]Discounts per kWh'!AJ193</f>
        <v>0.73931056533744188</v>
      </c>
      <c r="Q190" s="7">
        <f>'[1]Discounts per kWh'!AK193</f>
        <v>0.96674219919960591</v>
      </c>
      <c r="R190" s="2">
        <f>'[2]Discounts per kWh'!X193</f>
        <v>0.48922022062159809</v>
      </c>
      <c r="S190" s="2">
        <f>'[2]Discounts per kWh'!Y193</f>
        <v>0.61841470284948252</v>
      </c>
      <c r="T190" s="2">
        <f>'[2]Discounts per kWh'!Z193</f>
        <v>0.50901288405803979</v>
      </c>
      <c r="U190" s="2">
        <f>'[2]Discounts per kWh'!AA193</f>
        <v>1.3357866891422066</v>
      </c>
      <c r="V190" s="2">
        <f>'[2]Discounts per kWh'!AB193</f>
        <v>0.51531404632340494</v>
      </c>
      <c r="W190" s="2">
        <f>'[2]Discounts per kWh'!AC193</f>
        <v>0.93449207477306206</v>
      </c>
      <c r="X190" s="2">
        <f>'[2]Discounts per kWh'!AD193</f>
        <v>0.90161813253611656</v>
      </c>
      <c r="Y190" s="2">
        <f>'[2]Discounts per kWh'!AE193</f>
        <v>0.33115869099167222</v>
      </c>
      <c r="Z190" s="2">
        <f>'[2]Discounts per kWh'!AF193</f>
        <v>0.57186766927823807</v>
      </c>
      <c r="AA190" s="2">
        <f>'[2]Discounts per kWh'!AG193</f>
        <v>0.35375064647855925</v>
      </c>
      <c r="AB190" s="2">
        <f>'[2]Discounts per kWh'!AH193</f>
        <v>0.45783086588966848</v>
      </c>
      <c r="AC190" s="2">
        <f>'[2]Discounts per kWh'!AI193</f>
        <v>0.45830277333119529</v>
      </c>
      <c r="AD190" s="2">
        <f>'[2]Discounts per kWh'!AJ193</f>
        <v>0.75233937780640658</v>
      </c>
      <c r="AE190" s="2">
        <f>'[2]Discounts per kWh'!AK193</f>
        <v>1.0014886892950425</v>
      </c>
      <c r="AF190" s="7">
        <f t="shared" si="77"/>
        <v>3.9817844206191388E-2</v>
      </c>
      <c r="AG190" s="7">
        <f t="shared" si="78"/>
        <v>4.8814173567971797E-2</v>
      </c>
      <c r="AH190" s="7">
        <f t="shared" si="79"/>
        <v>1.9763328122371415E-2</v>
      </c>
      <c r="AI190" s="7">
        <f t="shared" si="80"/>
        <v>8.385617428460157E-2</v>
      </c>
      <c r="AJ190" s="7">
        <f t="shared" si="81"/>
        <v>-4.9424308934895578E-3</v>
      </c>
      <c r="AK190" s="7">
        <f t="shared" si="82"/>
        <v>5.533995314702167E-2</v>
      </c>
      <c r="AL190" s="7">
        <f t="shared" si="83"/>
        <v>0.1221132628632382</v>
      </c>
      <c r="AM190" s="7">
        <f t="shared" si="84"/>
        <v>2.287139942835209E-2</v>
      </c>
      <c r="AN190" s="7">
        <f t="shared" si="85"/>
        <v>4.8083648057203443E-2</v>
      </c>
      <c r="AO190" s="7">
        <f t="shared" si="86"/>
        <v>3.1335990110930856E-2</v>
      </c>
      <c r="AP190" s="7">
        <f t="shared" si="87"/>
        <v>2.4708323998818782E-2</v>
      </c>
      <c r="AQ190" s="7">
        <f t="shared" si="88"/>
        <v>1.4275133482380908E-2</v>
      </c>
      <c r="AR190" s="7">
        <f t="shared" si="89"/>
        <v>1.3028812468964701E-2</v>
      </c>
      <c r="AS190" s="7">
        <f t="shared" si="90"/>
        <v>3.4746490095436622E-2</v>
      </c>
      <c r="AT190" s="68">
        <f t="shared" si="63"/>
        <v>8.8601766024898859E-2</v>
      </c>
      <c r="AU190" s="68">
        <f t="shared" si="64"/>
        <v>8.5698961041250396E-2</v>
      </c>
      <c r="AV190" s="68">
        <f t="shared" si="65"/>
        <v>4.0395188677432553E-2</v>
      </c>
      <c r="AW190" s="68">
        <f t="shared" si="66"/>
        <v>6.698149241464843E-2</v>
      </c>
      <c r="AX190" s="68">
        <f t="shared" si="67"/>
        <v>-9.4999891590567594E-3</v>
      </c>
      <c r="AY190" s="68">
        <f t="shared" si="68"/>
        <v>6.2946959673676695E-2</v>
      </c>
      <c r="AZ190" s="68">
        <f t="shared" si="69"/>
        <v>0.15665490699818643</v>
      </c>
      <c r="BA190" s="68">
        <f t="shared" si="70"/>
        <v>7.4188589845437913E-2</v>
      </c>
      <c r="BB190" s="68">
        <f t="shared" si="71"/>
        <v>9.180052485204078E-2</v>
      </c>
      <c r="BC190" s="68">
        <f t="shared" si="72"/>
        <v>9.7191580754940846E-2</v>
      </c>
      <c r="BD190" s="68">
        <f t="shared" si="73"/>
        <v>5.7046959253036232E-2</v>
      </c>
      <c r="BE190" s="68">
        <f t="shared" si="74"/>
        <v>3.2149200187721209E-2</v>
      </c>
      <c r="BF190" s="68">
        <f t="shared" si="75"/>
        <v>1.7622922057143858E-2</v>
      </c>
      <c r="BG190" s="68">
        <f t="shared" si="76"/>
        <v>3.5941836535328918E-2</v>
      </c>
    </row>
    <row r="191" spans="1:59" x14ac:dyDescent="0.25">
      <c r="A191" s="1" t="str">
        <f>'[2]Discounts %'!$E194</f>
        <v>HVplus</v>
      </c>
      <c r="B191" s="1" t="str">
        <f>'[2]Discounts per kWh'!$F194</f>
        <v>NHH UMS category A</v>
      </c>
      <c r="C191" s="1" t="str">
        <f t="shared" si="62"/>
        <v>HVplusNHH UMS category A</v>
      </c>
      <c r="D191" s="7">
        <f>'[1]Discounts per kWh'!X194</f>
        <v>1.5217782895324736</v>
      </c>
      <c r="E191" s="7">
        <f>'[1]Discounts per kWh'!Y194</f>
        <v>1.877</v>
      </c>
      <c r="F191" s="7">
        <f>'[1]Discounts per kWh'!Z194</f>
        <v>1.5649999999999997</v>
      </c>
      <c r="G191" s="7">
        <f>'[1]Discounts per kWh'!AA194</f>
        <v>2.4477288721332928</v>
      </c>
      <c r="H191" s="7">
        <f>'[1]Discounts per kWh'!AB194</f>
        <v>1.4990284665048352</v>
      </c>
      <c r="I191" s="7">
        <f>'[1]Discounts per kWh'!AC194</f>
        <v>2.1274348509086334</v>
      </c>
      <c r="J191" s="7">
        <f>'[1]Discounts per kWh'!AD194</f>
        <v>2.048381430400922</v>
      </c>
      <c r="K191" s="7">
        <f>'[1]Discounts per kWh'!AE194</f>
        <v>0.99261335225195935</v>
      </c>
      <c r="L191" s="7">
        <f>'[1]Discounts per kWh'!AF194</f>
        <v>1.417126565491277</v>
      </c>
      <c r="M191" s="7">
        <f>'[1]Discounts per kWh'!AG194</f>
        <v>1.065572486167826</v>
      </c>
      <c r="N191" s="7">
        <f>'[1]Discounts per kWh'!AH194</f>
        <v>1.2853498394758627</v>
      </c>
      <c r="O191" s="7">
        <f>'[1]Discounts per kWh'!AI194</f>
        <v>1.5595451408770564</v>
      </c>
      <c r="P191" s="7">
        <f>'[1]Discounts per kWh'!AJ194</f>
        <v>2.2258006195712938</v>
      </c>
      <c r="Q191" s="7">
        <f>'[1]Discounts per kWh'!AK194</f>
        <v>2.3596974769517134</v>
      </c>
      <c r="R191" s="2">
        <f>'[2]Discounts per kWh'!X194</f>
        <v>1.6566105334834009</v>
      </c>
      <c r="S191" s="2">
        <f>'[2]Discounts per kWh'!Y194</f>
        <v>1.972</v>
      </c>
      <c r="T191" s="2">
        <f>'[2]Discounts per kWh'!Z194</f>
        <v>1.6020000000000001</v>
      </c>
      <c r="U191" s="2">
        <f>'[2]Discounts per kWh'!AA194</f>
        <v>2.6116814050152044</v>
      </c>
      <c r="V191" s="2">
        <f>'[2]Discounts per kWh'!AB194</f>
        <v>1.4847877123239224</v>
      </c>
      <c r="W191" s="2">
        <f>'[2]Discounts per kWh'!AC194</f>
        <v>2.2613504066771535</v>
      </c>
      <c r="X191" s="2">
        <f>'[2]Discounts per kWh'!AD194</f>
        <v>2.3692704328771903</v>
      </c>
      <c r="Y191" s="2">
        <f>'[2]Discounts per kWh'!AE194</f>
        <v>1.0662539371172852</v>
      </c>
      <c r="Z191" s="2">
        <f>'[2]Discounts per kWh'!AF194</f>
        <v>1.5472195279851459</v>
      </c>
      <c r="AA191" s="2">
        <f>'[2]Discounts per kWh'!AG194</f>
        <v>1.169137160507449</v>
      </c>
      <c r="AB191" s="2">
        <f>'[2]Discounts per kWh'!AH194</f>
        <v>1.358675139394339</v>
      </c>
      <c r="AC191" s="2">
        <f>'[2]Discounts per kWh'!AI194</f>
        <v>1.6096832698129004</v>
      </c>
      <c r="AD191" s="2">
        <f>'[2]Discounts per kWh'!AJ194</f>
        <v>2.2650257304047421</v>
      </c>
      <c r="AE191" s="2">
        <f>'[2]Discounts per kWh'!AK194</f>
        <v>2.44450933794114</v>
      </c>
      <c r="AF191" s="7">
        <f t="shared" si="77"/>
        <v>0.1348322439509273</v>
      </c>
      <c r="AG191" s="7">
        <f t="shared" si="78"/>
        <v>9.4999999999999973E-2</v>
      </c>
      <c r="AH191" s="7">
        <f t="shared" si="79"/>
        <v>3.7000000000000366E-2</v>
      </c>
      <c r="AI191" s="7">
        <f t="shared" si="80"/>
        <v>0.16395253288191158</v>
      </c>
      <c r="AJ191" s="7">
        <f t="shared" si="81"/>
        <v>-1.4240754180912862E-2</v>
      </c>
      <c r="AK191" s="7">
        <f t="shared" si="82"/>
        <v>0.1339155557685201</v>
      </c>
      <c r="AL191" s="7">
        <f t="shared" si="83"/>
        <v>0.32088900247626828</v>
      </c>
      <c r="AM191" s="7">
        <f t="shared" si="84"/>
        <v>7.3640584865325875E-2</v>
      </c>
      <c r="AN191" s="7">
        <f t="shared" si="85"/>
        <v>0.13009296249386892</v>
      </c>
      <c r="AO191" s="7">
        <f t="shared" si="86"/>
        <v>0.10356467433962302</v>
      </c>
      <c r="AP191" s="7">
        <f t="shared" si="87"/>
        <v>7.3325299918476361E-2</v>
      </c>
      <c r="AQ191" s="7">
        <f t="shared" si="88"/>
        <v>5.0138128935844017E-2</v>
      </c>
      <c r="AR191" s="7">
        <f t="shared" si="89"/>
        <v>3.9225110833448262E-2</v>
      </c>
      <c r="AS191" s="7">
        <f t="shared" si="90"/>
        <v>8.4811860989426613E-2</v>
      </c>
      <c r="AT191" s="68">
        <f t="shared" si="63"/>
        <v>8.860176602489904E-2</v>
      </c>
      <c r="AU191" s="68">
        <f t="shared" si="64"/>
        <v>5.0612679808204566E-2</v>
      </c>
      <c r="AV191" s="68">
        <f t="shared" si="65"/>
        <v>2.3642172523961898E-2</v>
      </c>
      <c r="AW191" s="68">
        <f t="shared" si="66"/>
        <v>6.6981492414648208E-2</v>
      </c>
      <c r="AX191" s="68">
        <f t="shared" si="67"/>
        <v>-9.4999891590563917E-3</v>
      </c>
      <c r="AY191" s="68">
        <f t="shared" si="68"/>
        <v>6.2946959673676681E-2</v>
      </c>
      <c r="AZ191" s="68">
        <f t="shared" si="69"/>
        <v>0.15665490699818632</v>
      </c>
      <c r="BA191" s="68">
        <f t="shared" si="70"/>
        <v>7.4188589845437997E-2</v>
      </c>
      <c r="BB191" s="68">
        <f t="shared" si="71"/>
        <v>9.1800524852040599E-2</v>
      </c>
      <c r="BC191" s="68">
        <f t="shared" si="72"/>
        <v>9.719158075494054E-2</v>
      </c>
      <c r="BD191" s="68">
        <f t="shared" si="73"/>
        <v>5.7046959253036357E-2</v>
      </c>
      <c r="BE191" s="68">
        <f t="shared" si="74"/>
        <v>3.2149200187720987E-2</v>
      </c>
      <c r="BF191" s="68">
        <f t="shared" si="75"/>
        <v>1.7622922057144236E-2</v>
      </c>
      <c r="BG191" s="68">
        <f t="shared" si="76"/>
        <v>3.5941836535328939E-2</v>
      </c>
    </row>
    <row r="192" spans="1:59" x14ac:dyDescent="0.25">
      <c r="A192" s="1" t="str">
        <f>'[2]Discounts %'!$E195</f>
        <v>HVplus</v>
      </c>
      <c r="B192" s="1" t="str">
        <f>'[2]Discounts per kWh'!$F195</f>
        <v>NHH UMS category B</v>
      </c>
      <c r="C192" s="1" t="str">
        <f t="shared" si="62"/>
        <v>HVplusNHH UMS category B</v>
      </c>
      <c r="D192" s="7">
        <f>'[1]Discounts per kWh'!X195</f>
        <v>1.5217782895324736</v>
      </c>
      <c r="E192" s="7">
        <f>'[1]Discounts per kWh'!Y195</f>
        <v>1.8864107694544205</v>
      </c>
      <c r="F192" s="7">
        <f>'[1]Discounts per kWh'!Z195</f>
        <v>1.6630000000000003</v>
      </c>
      <c r="G192" s="7">
        <f>'[1]Discounts per kWh'!AA195</f>
        <v>2.4477288721332928</v>
      </c>
      <c r="H192" s="7">
        <f>'[1]Discounts per kWh'!AB195</f>
        <v>1.4990284665048357</v>
      </c>
      <c r="I192" s="7">
        <f>'[1]Discounts per kWh'!AC195</f>
        <v>2.1274348509086329</v>
      </c>
      <c r="J192" s="7">
        <f>'[1]Discounts per kWh'!AD195</f>
        <v>2.048381430400922</v>
      </c>
      <c r="K192" s="7">
        <f>'[1]Discounts per kWh'!AE195</f>
        <v>0.99261335225195935</v>
      </c>
      <c r="L192" s="7">
        <f>'[1]Discounts per kWh'!AF195</f>
        <v>1.417126565491277</v>
      </c>
      <c r="M192" s="7">
        <f>'[1]Discounts per kWh'!AG195</f>
        <v>1.065572486167826</v>
      </c>
      <c r="N192" s="7">
        <f>'[1]Discounts per kWh'!AH195</f>
        <v>1.2853498394758627</v>
      </c>
      <c r="O192" s="7">
        <f>'[1]Discounts per kWh'!AI195</f>
        <v>1.5595451408770571</v>
      </c>
      <c r="P192" s="7">
        <f>'[1]Discounts per kWh'!AJ195</f>
        <v>2.2258006195712929</v>
      </c>
      <c r="Q192" s="7">
        <f>'[1]Discounts per kWh'!AK195</f>
        <v>2.3596974769517138</v>
      </c>
      <c r="R192" s="2">
        <f>'[2]Discounts per kWh'!X195</f>
        <v>1.6566105334834009</v>
      </c>
      <c r="S192" s="2">
        <f>'[2]Discounts per kWh'!Y195</f>
        <v>2.0480742124936908</v>
      </c>
      <c r="T192" s="2">
        <f>'[2]Discounts per kWh'!Z195</f>
        <v>1.7070000000000001</v>
      </c>
      <c r="U192" s="2">
        <f>'[2]Discounts per kWh'!AA195</f>
        <v>2.6116814050152044</v>
      </c>
      <c r="V192" s="2">
        <f>'[2]Discounts per kWh'!AB195</f>
        <v>1.4847877123239226</v>
      </c>
      <c r="W192" s="2">
        <f>'[2]Discounts per kWh'!AC195</f>
        <v>2.2613504066771539</v>
      </c>
      <c r="X192" s="2">
        <f>'[2]Discounts per kWh'!AD195</f>
        <v>2.3692704328771903</v>
      </c>
      <c r="Y192" s="2">
        <f>'[2]Discounts per kWh'!AE195</f>
        <v>1.0662539371172854</v>
      </c>
      <c r="Z192" s="2">
        <f>'[2]Discounts per kWh'!AF195</f>
        <v>1.5472195279851459</v>
      </c>
      <c r="AA192" s="2">
        <f>'[2]Discounts per kWh'!AG195</f>
        <v>1.1691371605074494</v>
      </c>
      <c r="AB192" s="2">
        <f>'[2]Discounts per kWh'!AH195</f>
        <v>1.3586751393943393</v>
      </c>
      <c r="AC192" s="2">
        <f>'[2]Discounts per kWh'!AI195</f>
        <v>1.6096832698129007</v>
      </c>
      <c r="AD192" s="2">
        <f>'[2]Discounts per kWh'!AJ195</f>
        <v>2.2650257304047421</v>
      </c>
      <c r="AE192" s="2">
        <f>'[2]Discounts per kWh'!AK195</f>
        <v>2.44450933794114</v>
      </c>
      <c r="AF192" s="7">
        <f t="shared" si="77"/>
        <v>0.1348322439509273</v>
      </c>
      <c r="AG192" s="7">
        <f t="shared" si="78"/>
        <v>0.16166344303927027</v>
      </c>
      <c r="AH192" s="7">
        <f t="shared" si="79"/>
        <v>4.3999999999999817E-2</v>
      </c>
      <c r="AI192" s="7">
        <f t="shared" si="80"/>
        <v>0.16395253288191158</v>
      </c>
      <c r="AJ192" s="7">
        <f t="shared" si="81"/>
        <v>-1.4240754180913084E-2</v>
      </c>
      <c r="AK192" s="7">
        <f t="shared" si="82"/>
        <v>0.13391555576852099</v>
      </c>
      <c r="AL192" s="7">
        <f t="shared" si="83"/>
        <v>0.32088900247626828</v>
      </c>
      <c r="AM192" s="7">
        <f t="shared" si="84"/>
        <v>7.3640584865326097E-2</v>
      </c>
      <c r="AN192" s="7">
        <f t="shared" si="85"/>
        <v>0.13009296249386892</v>
      </c>
      <c r="AO192" s="7">
        <f t="shared" si="86"/>
        <v>0.10356467433962346</v>
      </c>
      <c r="AP192" s="7">
        <f t="shared" si="87"/>
        <v>7.3325299918476583E-2</v>
      </c>
      <c r="AQ192" s="7">
        <f t="shared" si="88"/>
        <v>5.0138128935843573E-2</v>
      </c>
      <c r="AR192" s="7">
        <f t="shared" si="89"/>
        <v>3.9225110833449151E-2</v>
      </c>
      <c r="AS192" s="7">
        <f t="shared" si="90"/>
        <v>8.4811860989426169E-2</v>
      </c>
      <c r="AT192" s="68">
        <f t="shared" si="63"/>
        <v>8.860176602489904E-2</v>
      </c>
      <c r="AU192" s="68">
        <f t="shared" si="64"/>
        <v>8.5698961041250771E-2</v>
      </c>
      <c r="AV192" s="68">
        <f t="shared" si="65"/>
        <v>2.6458208057726886E-2</v>
      </c>
      <c r="AW192" s="68">
        <f t="shared" si="66"/>
        <v>6.6981492414648208E-2</v>
      </c>
      <c r="AX192" s="68">
        <f t="shared" si="67"/>
        <v>-9.4999891590565374E-3</v>
      </c>
      <c r="AY192" s="68">
        <f t="shared" si="68"/>
        <v>6.2946959673677111E-2</v>
      </c>
      <c r="AZ192" s="68">
        <f t="shared" si="69"/>
        <v>0.15665490699818632</v>
      </c>
      <c r="BA192" s="68">
        <f t="shared" si="70"/>
        <v>7.4188589845438219E-2</v>
      </c>
      <c r="BB192" s="68">
        <f t="shared" si="71"/>
        <v>9.1800524852040599E-2</v>
      </c>
      <c r="BC192" s="68">
        <f t="shared" si="72"/>
        <v>9.7191580754940957E-2</v>
      </c>
      <c r="BD192" s="68">
        <f t="shared" si="73"/>
        <v>5.704695925303653E-2</v>
      </c>
      <c r="BE192" s="68">
        <f t="shared" si="74"/>
        <v>3.2149200187720689E-2</v>
      </c>
      <c r="BF192" s="68">
        <f t="shared" si="75"/>
        <v>1.7622922057144642E-2</v>
      </c>
      <c r="BG192" s="68">
        <f t="shared" si="76"/>
        <v>3.5941836535328744E-2</v>
      </c>
    </row>
    <row r="193" spans="1:59" x14ac:dyDescent="0.25">
      <c r="A193" s="1" t="str">
        <f>'[2]Discounts %'!$E196</f>
        <v>HVplus</v>
      </c>
      <c r="B193" s="1" t="str">
        <f>'[2]Discounts per kWh'!$F196</f>
        <v>NHH UMS category C</v>
      </c>
      <c r="C193" s="1" t="str">
        <f t="shared" si="62"/>
        <v>HVplusNHH UMS category C</v>
      </c>
      <c r="D193" s="7">
        <f>'[1]Discounts per kWh'!X196</f>
        <v>1.5217782895324734</v>
      </c>
      <c r="E193" s="7">
        <f>'[1]Discounts per kWh'!Y196</f>
        <v>1.8864107694544205</v>
      </c>
      <c r="F193" s="7">
        <f>'[1]Discounts per kWh'!Z196</f>
        <v>1.704428638491633</v>
      </c>
      <c r="G193" s="7">
        <f>'[1]Discounts per kWh'!AA196</f>
        <v>2.4477288721332924</v>
      </c>
      <c r="H193" s="7">
        <f>'[1]Discounts per kWh'!AB196</f>
        <v>1.4990284665048352</v>
      </c>
      <c r="I193" s="7">
        <f>'[1]Discounts per kWh'!AC196</f>
        <v>2.1274348509086329</v>
      </c>
      <c r="J193" s="7">
        <f>'[1]Discounts per kWh'!AD196</f>
        <v>2.048381430400922</v>
      </c>
      <c r="K193" s="7">
        <f>'[1]Discounts per kWh'!AE196</f>
        <v>0.99261335225195946</v>
      </c>
      <c r="L193" s="7">
        <f>'[1]Discounts per kWh'!AF196</f>
        <v>1.417126565491277</v>
      </c>
      <c r="M193" s="7">
        <f>'[1]Discounts per kWh'!AG196</f>
        <v>1.065572486167826</v>
      </c>
      <c r="N193" s="7">
        <f>'[1]Discounts per kWh'!AH196</f>
        <v>1.2853498394758627</v>
      </c>
      <c r="O193" s="7">
        <f>'[1]Discounts per kWh'!AI196</f>
        <v>1.5595451408770566</v>
      </c>
      <c r="P193" s="7">
        <f>'[1]Discounts per kWh'!AJ196</f>
        <v>2.2258006195712934</v>
      </c>
      <c r="Q193" s="7">
        <f>'[1]Discounts per kWh'!AK196</f>
        <v>2.3596974769517134</v>
      </c>
      <c r="R193" s="2">
        <f>'[2]Discounts per kWh'!X196</f>
        <v>1.6566105334834007</v>
      </c>
      <c r="S193" s="2">
        <f>'[2]Discounts per kWh'!Y196</f>
        <v>2.0480742124936908</v>
      </c>
      <c r="T193" s="2">
        <f>'[2]Discounts per kWh'!Z196</f>
        <v>1.773279354930722</v>
      </c>
      <c r="U193" s="2">
        <f>'[2]Discounts per kWh'!AA196</f>
        <v>2.6116814050152044</v>
      </c>
      <c r="V193" s="2">
        <f>'[2]Discounts per kWh'!AB196</f>
        <v>1.4847877123239224</v>
      </c>
      <c r="W193" s="2">
        <f>'[2]Discounts per kWh'!AC196</f>
        <v>2.2613504066771539</v>
      </c>
      <c r="X193" s="2">
        <f>'[2]Discounts per kWh'!AD196</f>
        <v>2.3692704328771912</v>
      </c>
      <c r="Y193" s="2">
        <f>'[2]Discounts per kWh'!AE196</f>
        <v>1.0662539371172854</v>
      </c>
      <c r="Z193" s="2">
        <f>'[2]Discounts per kWh'!AF196</f>
        <v>1.5472195279851459</v>
      </c>
      <c r="AA193" s="2">
        <f>'[2]Discounts per kWh'!AG196</f>
        <v>1.169137160507449</v>
      </c>
      <c r="AB193" s="2">
        <f>'[2]Discounts per kWh'!AH196</f>
        <v>1.3586751393943388</v>
      </c>
      <c r="AC193" s="2">
        <f>'[2]Discounts per kWh'!AI196</f>
        <v>1.6096832698129009</v>
      </c>
      <c r="AD193" s="2">
        <f>'[2]Discounts per kWh'!AJ196</f>
        <v>2.2650257304047421</v>
      </c>
      <c r="AE193" s="2">
        <f>'[2]Discounts per kWh'!AK196</f>
        <v>2.44450933794114</v>
      </c>
      <c r="AF193" s="7">
        <f t="shared" si="77"/>
        <v>0.1348322439509273</v>
      </c>
      <c r="AG193" s="7">
        <f t="shared" si="78"/>
        <v>0.16166344303927027</v>
      </c>
      <c r="AH193" s="7">
        <f t="shared" si="79"/>
        <v>6.8850716439089021E-2</v>
      </c>
      <c r="AI193" s="7">
        <f t="shared" si="80"/>
        <v>0.16395253288191203</v>
      </c>
      <c r="AJ193" s="7">
        <f t="shared" si="81"/>
        <v>-1.4240754180912862E-2</v>
      </c>
      <c r="AK193" s="7">
        <f t="shared" si="82"/>
        <v>0.13391555576852099</v>
      </c>
      <c r="AL193" s="7">
        <f t="shared" si="83"/>
        <v>0.32088900247626917</v>
      </c>
      <c r="AM193" s="7">
        <f t="shared" si="84"/>
        <v>7.3640584865325986E-2</v>
      </c>
      <c r="AN193" s="7">
        <f t="shared" si="85"/>
        <v>0.13009296249386892</v>
      </c>
      <c r="AO193" s="7">
        <f t="shared" si="86"/>
        <v>0.10356467433962302</v>
      </c>
      <c r="AP193" s="7">
        <f t="shared" si="87"/>
        <v>7.3325299918476139E-2</v>
      </c>
      <c r="AQ193" s="7">
        <f t="shared" si="88"/>
        <v>5.0138128935844239E-2</v>
      </c>
      <c r="AR193" s="7">
        <f t="shared" si="89"/>
        <v>3.9225110833448706E-2</v>
      </c>
      <c r="AS193" s="7">
        <f t="shared" si="90"/>
        <v>8.4811860989426613E-2</v>
      </c>
      <c r="AT193" s="68">
        <f t="shared" si="63"/>
        <v>8.8601766024899054E-2</v>
      </c>
      <c r="AU193" s="68">
        <f t="shared" si="64"/>
        <v>8.5698961041250771E-2</v>
      </c>
      <c r="AV193" s="68">
        <f t="shared" si="65"/>
        <v>4.0395188677432567E-2</v>
      </c>
      <c r="AW193" s="68">
        <f t="shared" si="66"/>
        <v>6.6981492414648403E-2</v>
      </c>
      <c r="AX193" s="68">
        <f t="shared" si="67"/>
        <v>-9.4999891590563917E-3</v>
      </c>
      <c r="AY193" s="68">
        <f t="shared" si="68"/>
        <v>6.2946959673677111E-2</v>
      </c>
      <c r="AZ193" s="68">
        <f t="shared" si="69"/>
        <v>0.15665490699818674</v>
      </c>
      <c r="BA193" s="68">
        <f t="shared" si="70"/>
        <v>7.4188589845438094E-2</v>
      </c>
      <c r="BB193" s="68">
        <f t="shared" si="71"/>
        <v>9.1800524852040599E-2</v>
      </c>
      <c r="BC193" s="68">
        <f t="shared" si="72"/>
        <v>9.719158075494054E-2</v>
      </c>
      <c r="BD193" s="68">
        <f t="shared" si="73"/>
        <v>5.7046959253036184E-2</v>
      </c>
      <c r="BE193" s="68">
        <f t="shared" si="74"/>
        <v>3.2149200187721126E-2</v>
      </c>
      <c r="BF193" s="68">
        <f t="shared" si="75"/>
        <v>1.7622922057144441E-2</v>
      </c>
      <c r="BG193" s="68">
        <f t="shared" si="76"/>
        <v>3.5941836535328939E-2</v>
      </c>
    </row>
    <row r="194" spans="1:59" x14ac:dyDescent="0.25">
      <c r="A194" s="1" t="str">
        <f>'[2]Discounts %'!$E197</f>
        <v>HVplus</v>
      </c>
      <c r="B194" s="1" t="str">
        <f>'[2]Discounts per kWh'!$F197</f>
        <v>NHH UMS category D</v>
      </c>
      <c r="C194" s="1" t="str">
        <f t="shared" si="62"/>
        <v>HVplusNHH UMS category D</v>
      </c>
      <c r="D194" s="7">
        <f>'[1]Discounts per kWh'!X197</f>
        <v>1.5217782895324734</v>
      </c>
      <c r="E194" s="7">
        <f>'[1]Discounts per kWh'!Y197</f>
        <v>1.679</v>
      </c>
      <c r="F194" s="7">
        <f>'[1]Discounts per kWh'!Z197</f>
        <v>1.5140000000000002</v>
      </c>
      <c r="G194" s="7">
        <f>'[1]Discounts per kWh'!AA197</f>
        <v>2.4477288721332924</v>
      </c>
      <c r="H194" s="7">
        <f>'[1]Discounts per kWh'!AB197</f>
        <v>1.4990284665048352</v>
      </c>
      <c r="I194" s="7">
        <f>'[1]Discounts per kWh'!AC197</f>
        <v>1.986</v>
      </c>
      <c r="J194" s="7">
        <f>'[1]Discounts per kWh'!AD197</f>
        <v>2.0483814304009216</v>
      </c>
      <c r="K194" s="7">
        <f>'[1]Discounts per kWh'!AE197</f>
        <v>0.99261335225195935</v>
      </c>
      <c r="L194" s="7">
        <f>'[1]Discounts per kWh'!AF197</f>
        <v>1.417126565491277</v>
      </c>
      <c r="M194" s="7">
        <f>'[1]Discounts per kWh'!AG197</f>
        <v>1.065572486167826</v>
      </c>
      <c r="N194" s="7">
        <f>'[1]Discounts per kWh'!AH197</f>
        <v>1.2853498394758627</v>
      </c>
      <c r="O194" s="7">
        <f>'[1]Discounts per kWh'!AI197</f>
        <v>1.5595451408770564</v>
      </c>
      <c r="P194" s="7">
        <f>'[1]Discounts per kWh'!AJ197</f>
        <v>2.2258006195712934</v>
      </c>
      <c r="Q194" s="7">
        <f>'[1]Discounts per kWh'!AK197</f>
        <v>2.3596974769517134</v>
      </c>
      <c r="R194" s="2">
        <f>'[2]Discounts per kWh'!X197</f>
        <v>1.6566105334834005</v>
      </c>
      <c r="S194" s="2">
        <f>'[2]Discounts per kWh'!Y197</f>
        <v>1.762</v>
      </c>
      <c r="T194" s="2">
        <f>'[2]Discounts per kWh'!Z197</f>
        <v>1.5469999999999999</v>
      </c>
      <c r="U194" s="2">
        <f>'[2]Discounts per kWh'!AA197</f>
        <v>2.6116814050152044</v>
      </c>
      <c r="V194" s="2">
        <f>'[2]Discounts per kWh'!AB197</f>
        <v>1.4847877123239224</v>
      </c>
      <c r="W194" s="2">
        <f>'[2]Discounts per kWh'!AC197</f>
        <v>2.1040000000000001</v>
      </c>
      <c r="X194" s="2">
        <f>'[2]Discounts per kWh'!AD197</f>
        <v>2.3692704328771907</v>
      </c>
      <c r="Y194" s="2">
        <f>'[2]Discounts per kWh'!AE197</f>
        <v>1.0662539371172854</v>
      </c>
      <c r="Z194" s="2">
        <f>'[2]Discounts per kWh'!AF197</f>
        <v>1.5472195279851459</v>
      </c>
      <c r="AA194" s="2">
        <f>'[2]Discounts per kWh'!AG197</f>
        <v>1.1691371605074492</v>
      </c>
      <c r="AB194" s="2">
        <f>'[2]Discounts per kWh'!AH197</f>
        <v>1.3586751393943393</v>
      </c>
      <c r="AC194" s="2">
        <f>'[2]Discounts per kWh'!AI197</f>
        <v>1.6096832698129002</v>
      </c>
      <c r="AD194" s="2">
        <f>'[2]Discounts per kWh'!AJ197</f>
        <v>2.2650257304047416</v>
      </c>
      <c r="AE194" s="2">
        <f>'[2]Discounts per kWh'!AK197</f>
        <v>2.44450933794114</v>
      </c>
      <c r="AF194" s="7">
        <f t="shared" si="77"/>
        <v>0.13483224395092708</v>
      </c>
      <c r="AG194" s="7">
        <f t="shared" si="78"/>
        <v>8.2999999999999963E-2</v>
      </c>
      <c r="AH194" s="7">
        <f t="shared" si="79"/>
        <v>3.2999999999999696E-2</v>
      </c>
      <c r="AI194" s="7">
        <f t="shared" si="80"/>
        <v>0.16395253288191203</v>
      </c>
      <c r="AJ194" s="7">
        <f t="shared" si="81"/>
        <v>-1.4240754180912862E-2</v>
      </c>
      <c r="AK194" s="7">
        <f t="shared" si="82"/>
        <v>0.1180000000000001</v>
      </c>
      <c r="AL194" s="7">
        <f t="shared" si="83"/>
        <v>0.32088900247626917</v>
      </c>
      <c r="AM194" s="7">
        <f t="shared" si="84"/>
        <v>7.3640584865326097E-2</v>
      </c>
      <c r="AN194" s="7">
        <f t="shared" si="85"/>
        <v>0.13009296249386892</v>
      </c>
      <c r="AO194" s="7">
        <f t="shared" si="86"/>
        <v>0.10356467433962324</v>
      </c>
      <c r="AP194" s="7">
        <f t="shared" si="87"/>
        <v>7.3325299918476583E-2</v>
      </c>
      <c r="AQ194" s="7">
        <f t="shared" si="88"/>
        <v>5.0138128935843795E-2</v>
      </c>
      <c r="AR194" s="7">
        <f t="shared" si="89"/>
        <v>3.9225110833448262E-2</v>
      </c>
      <c r="AS194" s="7">
        <f t="shared" si="90"/>
        <v>8.4811860989426613E-2</v>
      </c>
      <c r="AT194" s="68">
        <f t="shared" si="63"/>
        <v>8.8601766024898915E-2</v>
      </c>
      <c r="AU194" s="68">
        <f t="shared" si="64"/>
        <v>4.9434187016080974E-2</v>
      </c>
      <c r="AV194" s="68">
        <f t="shared" si="65"/>
        <v>2.1796565389695963E-2</v>
      </c>
      <c r="AW194" s="68">
        <f t="shared" si="66"/>
        <v>6.6981492414648403E-2</v>
      </c>
      <c r="AX194" s="68">
        <f t="shared" si="67"/>
        <v>-9.4999891590563917E-3</v>
      </c>
      <c r="AY194" s="68">
        <f t="shared" si="68"/>
        <v>5.9415911379657654E-2</v>
      </c>
      <c r="AZ194" s="68">
        <f t="shared" si="69"/>
        <v>0.15665490699818677</v>
      </c>
      <c r="BA194" s="68">
        <f t="shared" si="70"/>
        <v>7.4188589845438219E-2</v>
      </c>
      <c r="BB194" s="68">
        <f t="shared" si="71"/>
        <v>9.1800524852040599E-2</v>
      </c>
      <c r="BC194" s="68">
        <f t="shared" si="72"/>
        <v>9.7191580754940748E-2</v>
      </c>
      <c r="BD194" s="68">
        <f t="shared" si="73"/>
        <v>5.704695925303653E-2</v>
      </c>
      <c r="BE194" s="68">
        <f t="shared" si="74"/>
        <v>3.2149200187720849E-2</v>
      </c>
      <c r="BF194" s="68">
        <f t="shared" si="75"/>
        <v>1.762292205714424E-2</v>
      </c>
      <c r="BG194" s="68">
        <f t="shared" si="76"/>
        <v>3.5941836535328939E-2</v>
      </c>
    </row>
    <row r="195" spans="1:59" x14ac:dyDescent="0.25">
      <c r="A195" s="1" t="str">
        <f>'[2]Discounts %'!$E198</f>
        <v>HVplus</v>
      </c>
      <c r="B195" s="1" t="str">
        <f>'[2]Discounts per kWh'!$F198</f>
        <v>LV UMS (Pseudo HH Metered)</v>
      </c>
      <c r="C195" s="1" t="str">
        <f t="shared" si="62"/>
        <v>HVplusLV UMS (Pseudo HH Metered)</v>
      </c>
      <c r="D195" s="7">
        <f>'[1]Discounts per kWh'!X198</f>
        <v>1.5217782895324734</v>
      </c>
      <c r="E195" s="7">
        <f>'[1]Discounts per kWh'!Y198</f>
        <v>1.8864107694544205</v>
      </c>
      <c r="F195" s="7">
        <f>'[1]Discounts per kWh'!Z198</f>
        <v>1.6450411501374784</v>
      </c>
      <c r="G195" s="7">
        <f>'[1]Discounts per kWh'!AA198</f>
        <v>2.4477288721332928</v>
      </c>
      <c r="H195" s="7">
        <f>'[1]Discounts per kWh'!AB198</f>
        <v>1.4990284665048352</v>
      </c>
      <c r="I195" s="7">
        <f>'[1]Discounts per kWh'!AC198</f>
        <v>2.1274348509086325</v>
      </c>
      <c r="J195" s="7">
        <f>'[1]Discounts per kWh'!AD198</f>
        <v>2.048381430400922</v>
      </c>
      <c r="K195" s="7">
        <f>'[1]Discounts per kWh'!AE198</f>
        <v>0.99261335225195924</v>
      </c>
      <c r="L195" s="7">
        <f>'[1]Discounts per kWh'!AF198</f>
        <v>1.4171265654912768</v>
      </c>
      <c r="M195" s="7">
        <f>'[1]Discounts per kWh'!AG198</f>
        <v>1.0655724861678262</v>
      </c>
      <c r="N195" s="7">
        <f>'[1]Discounts per kWh'!AH198</f>
        <v>1.2853498394758627</v>
      </c>
      <c r="O195" s="7">
        <f>'[1]Discounts per kWh'!AI198</f>
        <v>1.5595451408770564</v>
      </c>
      <c r="P195" s="7">
        <f>'[1]Discounts per kWh'!AJ198</f>
        <v>2.2258006195712934</v>
      </c>
      <c r="Q195" s="7">
        <f>'[1]Discounts per kWh'!AK198</f>
        <v>2.3596974769517134</v>
      </c>
      <c r="R195" s="2">
        <f>'[2]Discounts per kWh'!X198</f>
        <v>1.6566105334834005</v>
      </c>
      <c r="S195" s="2">
        <f>'[2]Discounts per kWh'!Y198</f>
        <v>2.0480742124936908</v>
      </c>
      <c r="T195" s="2">
        <f>'[2]Discounts per kWh'!Z198</f>
        <v>1.6846131692879953</v>
      </c>
      <c r="U195" s="2">
        <f>'[2]Discounts per kWh'!AA198</f>
        <v>2.6116814050152044</v>
      </c>
      <c r="V195" s="2">
        <f>'[2]Discounts per kWh'!AB198</f>
        <v>1.4847877123239228</v>
      </c>
      <c r="W195" s="2">
        <f>'[2]Discounts per kWh'!AC198</f>
        <v>2.2613504066771535</v>
      </c>
      <c r="X195" s="2">
        <f>'[2]Discounts per kWh'!AD198</f>
        <v>2.3692704328771903</v>
      </c>
      <c r="Y195" s="2">
        <f>'[2]Discounts per kWh'!AE198</f>
        <v>1.0662539371172854</v>
      </c>
      <c r="Z195" s="2">
        <f>'[2]Discounts per kWh'!AF198</f>
        <v>1.5472195279851457</v>
      </c>
      <c r="AA195" s="2">
        <f>'[2]Discounts per kWh'!AG198</f>
        <v>1.1691371605074494</v>
      </c>
      <c r="AB195" s="2">
        <f>'[2]Discounts per kWh'!AH198</f>
        <v>1.3586751393943388</v>
      </c>
      <c r="AC195" s="2">
        <f>'[2]Discounts per kWh'!AI198</f>
        <v>1.6096832698129004</v>
      </c>
      <c r="AD195" s="2">
        <f>'[2]Discounts per kWh'!AJ198</f>
        <v>2.2650257304047425</v>
      </c>
      <c r="AE195" s="2">
        <f>'[2]Discounts per kWh'!AK198</f>
        <v>2.4445093379411404</v>
      </c>
      <c r="AF195" s="7">
        <f t="shared" si="77"/>
        <v>0.13483224395092708</v>
      </c>
      <c r="AG195" s="7">
        <f t="shared" si="78"/>
        <v>0.16166344303927027</v>
      </c>
      <c r="AH195" s="7">
        <f t="shared" si="79"/>
        <v>3.9572019150516891E-2</v>
      </c>
      <c r="AI195" s="7">
        <f t="shared" si="80"/>
        <v>0.16395253288191158</v>
      </c>
      <c r="AJ195" s="7">
        <f t="shared" si="81"/>
        <v>-1.4240754180912418E-2</v>
      </c>
      <c r="AK195" s="7">
        <f t="shared" si="82"/>
        <v>0.13391555576852099</v>
      </c>
      <c r="AL195" s="7">
        <f t="shared" si="83"/>
        <v>0.32088900247626828</v>
      </c>
      <c r="AM195" s="7">
        <f t="shared" si="84"/>
        <v>7.3640584865326209E-2</v>
      </c>
      <c r="AN195" s="7">
        <f t="shared" si="85"/>
        <v>0.13009296249386892</v>
      </c>
      <c r="AO195" s="7">
        <f t="shared" si="86"/>
        <v>0.10356467433962324</v>
      </c>
      <c r="AP195" s="7">
        <f t="shared" si="87"/>
        <v>7.3325299918476139E-2</v>
      </c>
      <c r="AQ195" s="7">
        <f t="shared" si="88"/>
        <v>5.0138128935844017E-2</v>
      </c>
      <c r="AR195" s="7">
        <f t="shared" si="89"/>
        <v>3.9225110833449151E-2</v>
      </c>
      <c r="AS195" s="7">
        <f t="shared" si="90"/>
        <v>8.4811860989427057E-2</v>
      </c>
      <c r="AT195" s="68">
        <f t="shared" si="63"/>
        <v>8.8601766024898915E-2</v>
      </c>
      <c r="AU195" s="68">
        <f t="shared" si="64"/>
        <v>8.5698961041250771E-2</v>
      </c>
      <c r="AV195" s="68">
        <f t="shared" si="65"/>
        <v>2.4055336942306764E-2</v>
      </c>
      <c r="AW195" s="68">
        <f t="shared" si="66"/>
        <v>6.6981492414648208E-2</v>
      </c>
      <c r="AX195" s="68">
        <f t="shared" si="67"/>
        <v>-9.499989159056095E-3</v>
      </c>
      <c r="AY195" s="68">
        <f t="shared" si="68"/>
        <v>6.2946959673677125E-2</v>
      </c>
      <c r="AZ195" s="68">
        <f t="shared" si="69"/>
        <v>0.15665490699818632</v>
      </c>
      <c r="BA195" s="68">
        <f t="shared" si="70"/>
        <v>7.418858984543833E-2</v>
      </c>
      <c r="BB195" s="68">
        <f t="shared" si="71"/>
        <v>9.1800524852040613E-2</v>
      </c>
      <c r="BC195" s="68">
        <f t="shared" si="72"/>
        <v>9.7191580754940735E-2</v>
      </c>
      <c r="BD195" s="68">
        <f t="shared" si="73"/>
        <v>5.7046959253036184E-2</v>
      </c>
      <c r="BE195" s="68">
        <f t="shared" si="74"/>
        <v>3.2149200187720987E-2</v>
      </c>
      <c r="BF195" s="68">
        <f t="shared" si="75"/>
        <v>1.7622922057144639E-2</v>
      </c>
      <c r="BG195" s="68">
        <f t="shared" si="76"/>
        <v>3.5941836535329126E-2</v>
      </c>
    </row>
    <row r="196" spans="1:59" x14ac:dyDescent="0.25">
      <c r="A196" s="1" t="str">
        <f>'[2]Discounts %'!$E199</f>
        <v>HVplus</v>
      </c>
      <c r="B196" s="1" t="str">
        <f>'[2]Discounts per kWh'!$F199</f>
        <v>LV Generation NHH or Aggregate HH</v>
      </c>
      <c r="C196" s="1" t="str">
        <f t="shared" ref="C196:C203" si="91">A196&amp;B196</f>
        <v>HVplusLV Generation NHH or Aggregate HH</v>
      </c>
      <c r="D196" s="7">
        <f>'[1]Discounts per kWh'!X199</f>
        <v>-0.676819861832336</v>
      </c>
      <c r="E196" s="7">
        <f>'[1]Discounts per kWh'!Y199</f>
        <v>-0.70099999999999996</v>
      </c>
      <c r="F196" s="7">
        <f>'[1]Discounts per kWh'!Z199</f>
        <v>-0.49799999999999994</v>
      </c>
      <c r="G196" s="7">
        <f>'[1]Discounts per kWh'!AA199</f>
        <v>-1.2150000000000001</v>
      </c>
      <c r="H196" s="7">
        <f>'[1]Discounts per kWh'!AB199</f>
        <v>-0.69328970966186443</v>
      </c>
      <c r="I196" s="7">
        <f>'[1]Discounts per kWh'!AC199</f>
        <v>-0.7619999999999999</v>
      </c>
      <c r="J196" s="7">
        <f>'[1]Discounts per kWh'!AD199</f>
        <v>-0.98281699572218761</v>
      </c>
      <c r="K196" s="7">
        <f>'[1]Discounts per kWh'!AE199</f>
        <v>-0.44960258163479039</v>
      </c>
      <c r="L196" s="7">
        <f>'[1]Discounts per kWh'!AF199</f>
        <v>-0.68082610421910672</v>
      </c>
      <c r="M196" s="7">
        <f>'[1]Discounts per kWh'!AG199</f>
        <v>-0.4486824396016596</v>
      </c>
      <c r="N196" s="7">
        <f>'[1]Discounts per kWh'!AH199</f>
        <v>-0.60953482929020264</v>
      </c>
      <c r="O196" s="7">
        <f>'[1]Discounts per kWh'!AI199</f>
        <v>-0.59599999999999986</v>
      </c>
      <c r="P196" s="7">
        <f>'[1]Discounts per kWh'!AJ199</f>
        <v>-0.69600000000000006</v>
      </c>
      <c r="Q196" s="7">
        <f>'[1]Discounts per kWh'!AK199</f>
        <v>-0.83099999999999996</v>
      </c>
      <c r="R196" s="2">
        <f>'[2]Discounts per kWh'!X199</f>
        <v>-0.73678729687140909</v>
      </c>
      <c r="S196" s="2">
        <f>'[2]Discounts per kWh'!Y199</f>
        <v>-0.67100000000000015</v>
      </c>
      <c r="T196" s="2">
        <f>'[2]Discounts per kWh'!Z199</f>
        <v>-0.51100000000000012</v>
      </c>
      <c r="U196" s="2">
        <f>'[2]Discounts per kWh'!AA199</f>
        <v>-1.2110000000000003</v>
      </c>
      <c r="V196" s="2">
        <f>'[2]Discounts per kWh'!AB199</f>
        <v>-0.68670346493599144</v>
      </c>
      <c r="W196" s="2">
        <f>'[2]Discounts per kWh'!AC199</f>
        <v>-0.753</v>
      </c>
      <c r="X196" s="2">
        <f>'[2]Discounts per kWh'!AD199</f>
        <v>-1.1367801007832845</v>
      </c>
      <c r="Y196" s="2">
        <f>'[2]Discounts per kWh'!AE199</f>
        <v>-0.48295796315714379</v>
      </c>
      <c r="Z196" s="2">
        <f>'[2]Discounts per kWh'!AF199</f>
        <v>-0.74332629791939064</v>
      </c>
      <c r="AA196" s="2">
        <f>'[2]Discounts per kWh'!AG199</f>
        <v>-0.4922905951635283</v>
      </c>
      <c r="AB196" s="2">
        <f>'[2]Discounts per kWh'!AH199</f>
        <v>-0.62499999999999989</v>
      </c>
      <c r="AC196" s="2">
        <f>'[2]Discounts per kWh'!AI199</f>
        <v>-0.59599999999999997</v>
      </c>
      <c r="AD196" s="2">
        <f>'[2]Discounts per kWh'!AJ199</f>
        <v>-0.69299999999999995</v>
      </c>
      <c r="AE196" s="2">
        <f>'[2]Discounts per kWh'!AK199</f>
        <v>-0.83199999999999996</v>
      </c>
      <c r="AF196" s="7">
        <f t="shared" si="77"/>
        <v>-5.9967435039073091E-2</v>
      </c>
      <c r="AG196" s="7">
        <f t="shared" si="78"/>
        <v>2.9999999999999805E-2</v>
      </c>
      <c r="AH196" s="7">
        <f t="shared" si="79"/>
        <v>-1.3000000000000178E-2</v>
      </c>
      <c r="AI196" s="7">
        <f t="shared" si="80"/>
        <v>3.9999999999997815E-3</v>
      </c>
      <c r="AJ196" s="7">
        <f t="shared" si="81"/>
        <v>6.5862447258729917E-3</v>
      </c>
      <c r="AK196" s="7">
        <f t="shared" si="82"/>
        <v>8.999999999999897E-3</v>
      </c>
      <c r="AL196" s="7">
        <f t="shared" si="83"/>
        <v>-0.15396310506109689</v>
      </c>
      <c r="AM196" s="7">
        <f t="shared" si="84"/>
        <v>-3.33553815223534E-2</v>
      </c>
      <c r="AN196" s="7">
        <f t="shared" si="85"/>
        <v>-6.2500193700283924E-2</v>
      </c>
      <c r="AO196" s="7">
        <f t="shared" si="86"/>
        <v>-4.36081555618687E-2</v>
      </c>
      <c r="AP196" s="7">
        <f t="shared" si="87"/>
        <v>-1.5465170709797249E-2</v>
      </c>
      <c r="AQ196" s="7">
        <f t="shared" si="88"/>
        <v>0</v>
      </c>
      <c r="AR196" s="7">
        <f t="shared" si="89"/>
        <v>3.0000000000001137E-3</v>
      </c>
      <c r="AS196" s="7">
        <f t="shared" si="90"/>
        <v>-1.0000000000000009E-3</v>
      </c>
      <c r="AT196" s="68">
        <f t="shared" ref="AT196:AT203" si="92">IFERROR(AF196/D196,"")</f>
        <v>8.8601766024898984E-2</v>
      </c>
      <c r="AU196" s="68">
        <f t="shared" ref="AU196:AU203" si="93">IFERROR(AG196/E196,"")</f>
        <v>-4.2796005706133816E-2</v>
      </c>
      <c r="AV196" s="68">
        <f t="shared" ref="AV196:AV203" si="94">IFERROR(AH196/F196,"")</f>
        <v>2.610441767068309E-2</v>
      </c>
      <c r="AW196" s="68">
        <f t="shared" ref="AW196:AW203" si="95">IFERROR(AI196/G196,"")</f>
        <v>-3.2921810699586677E-3</v>
      </c>
      <c r="AX196" s="68">
        <f t="shared" ref="AX196:AX203" si="96">IFERROR(AJ196/H196,"")</f>
        <v>-9.4999891590562859E-3</v>
      </c>
      <c r="AY196" s="68">
        <f t="shared" ref="AY196:AY203" si="97">IFERROR(AK196/I196,"")</f>
        <v>-1.181102362204711E-2</v>
      </c>
      <c r="AZ196" s="68">
        <f t="shared" ref="AZ196:AZ203" si="98">IFERROR(AL196/J196,"")</f>
        <v>0.15665490699818704</v>
      </c>
      <c r="BA196" s="68">
        <f t="shared" ref="BA196:BA203" si="99">IFERROR(AM196/K196,"")</f>
        <v>7.4188589845437733E-2</v>
      </c>
      <c r="BB196" s="68">
        <f t="shared" ref="BB196:BB203" si="100">IFERROR(AN196/L196,"")</f>
        <v>9.1800524852040349E-2</v>
      </c>
      <c r="BC196" s="68">
        <f t="shared" ref="BC196:BC203" si="101">IFERROR(AO196/M196,"")</f>
        <v>9.7191580754941137E-2</v>
      </c>
      <c r="BD196" s="68">
        <f t="shared" ref="BD196:BD203" si="102">IFERROR(AP196/N196,"")</f>
        <v>2.5372086986081319E-2</v>
      </c>
      <c r="BE196" s="68">
        <f t="shared" ref="BE196:BE203" si="103">IFERROR(AQ196/O196,"")</f>
        <v>0</v>
      </c>
      <c r="BF196" s="68">
        <f t="shared" ref="BF196:BF203" si="104">IFERROR(AR196/P196,"")</f>
        <v>-4.3103448275863699E-3</v>
      </c>
      <c r="BG196" s="68">
        <f t="shared" ref="BG196:BG203" si="105">IFERROR(AS196/Q196,"")</f>
        <v>1.203369434416367E-3</v>
      </c>
    </row>
    <row r="197" spans="1:59" x14ac:dyDescent="0.25">
      <c r="A197" s="1" t="str">
        <f>'[2]Discounts %'!$E200</f>
        <v>HVplus</v>
      </c>
      <c r="B197" s="1" t="str">
        <f>'[2]Discounts per kWh'!$F200</f>
        <v>LV Sub Generation NHH</v>
      </c>
      <c r="C197" s="1" t="str">
        <f t="shared" si="91"/>
        <v>HVplusLV Sub Generation NHH</v>
      </c>
      <c r="D197" s="7">
        <f>'[1]Discounts per kWh'!X200</f>
        <v>-0.4494023764154067</v>
      </c>
      <c r="E197" s="7">
        <f>'[1]Discounts per kWh'!Y200</f>
        <v>-0.56960052928151061</v>
      </c>
      <c r="F197" s="7">
        <f>'[1]Discounts per kWh'!Z200</f>
        <v>-0.43600000000000005</v>
      </c>
      <c r="G197" s="7">
        <f>'[1]Discounts per kWh'!AA200</f>
        <v>-1.0600000000000003</v>
      </c>
      <c r="H197" s="7">
        <f>'[1]Discounts per kWh'!AB200</f>
        <v>-0.52025647721689416</v>
      </c>
      <c r="I197" s="7">
        <f>'[1]Discounts per kWh'!AC200</f>
        <v>-0.67300000000000004</v>
      </c>
      <c r="J197" s="7">
        <f>'[1]Discounts per kWh'!AD200</f>
        <v>-0.77950486967287835</v>
      </c>
      <c r="K197" s="7">
        <f>'[1]Discounts per kWh'!AE200</f>
        <v>-0.30828729156332008</v>
      </c>
      <c r="L197" s="7">
        <f>'[1]Discounts per kWh'!AF200</f>
        <v>-0.52378402122103462</v>
      </c>
      <c r="M197" s="7">
        <f>'[1]Discounts per kWh'!AG200</f>
        <v>-0.32241465636762839</v>
      </c>
      <c r="N197" s="7">
        <f>'[1]Discounts per kWh'!AH200</f>
        <v>-0.4331225418908497</v>
      </c>
      <c r="O197" s="7">
        <f>'[1]Discounts per kWh'!AI200</f>
        <v>-0.44402763984881444</v>
      </c>
      <c r="P197" s="7">
        <f>'[1]Discounts per kWh'!AJ200</f>
        <v>-0.629</v>
      </c>
      <c r="Q197" s="7">
        <f>'[1]Discounts per kWh'!AK200</f>
        <v>-0.75700000000000001</v>
      </c>
      <c r="R197" s="2">
        <f>'[2]Discounts per kWh'!X200</f>
        <v>-0.4892202206215982</v>
      </c>
      <c r="S197" s="2">
        <f>'[2]Discounts per kWh'!Y200</f>
        <v>-0.59499999999999986</v>
      </c>
      <c r="T197" s="2">
        <f>'[2]Discounts per kWh'!Z200</f>
        <v>-0.45400000000000001</v>
      </c>
      <c r="U197" s="2">
        <f>'[2]Discounts per kWh'!AA200</f>
        <v>-1.0780000000000001</v>
      </c>
      <c r="V197" s="2">
        <f>'[2]Discounts per kWh'!AB200</f>
        <v>-0.51531404632340494</v>
      </c>
      <c r="W197" s="2">
        <f>'[2]Discounts per kWh'!AC200</f>
        <v>-0.65800000000000003</v>
      </c>
      <c r="X197" s="2">
        <f>'[2]Discounts per kWh'!AD200</f>
        <v>-0.90161813253611678</v>
      </c>
      <c r="Y197" s="2">
        <f>'[2]Discounts per kWh'!AE200</f>
        <v>-0.33115869099167222</v>
      </c>
      <c r="Z197" s="2">
        <f>'[2]Discounts per kWh'!AF200</f>
        <v>-0.57186766927823796</v>
      </c>
      <c r="AA197" s="2">
        <f>'[2]Discounts per kWh'!AG200</f>
        <v>-0.35375064647855925</v>
      </c>
      <c r="AB197" s="2">
        <f>'[2]Discounts per kWh'!AH200</f>
        <v>-0.45783086588966854</v>
      </c>
      <c r="AC197" s="2">
        <f>'[2]Discounts per kWh'!AI200</f>
        <v>-0.45830277333119507</v>
      </c>
      <c r="AD197" s="2">
        <f>'[2]Discounts per kWh'!AJ200</f>
        <v>-0.625</v>
      </c>
      <c r="AE197" s="2">
        <f>'[2]Discounts per kWh'!AK200</f>
        <v>-0.75800000000000001</v>
      </c>
      <c r="AF197" s="7">
        <f t="shared" si="77"/>
        <v>-3.9817844206191499E-2</v>
      </c>
      <c r="AG197" s="7">
        <f t="shared" si="78"/>
        <v>-2.5399470718489248E-2</v>
      </c>
      <c r="AH197" s="7">
        <f t="shared" si="79"/>
        <v>-1.799999999999996E-2</v>
      </c>
      <c r="AI197" s="7">
        <f t="shared" si="80"/>
        <v>-1.7999999999999794E-2</v>
      </c>
      <c r="AJ197" s="7">
        <f t="shared" si="81"/>
        <v>4.9424308934892247E-3</v>
      </c>
      <c r="AK197" s="7">
        <f t="shared" si="82"/>
        <v>1.5000000000000013E-2</v>
      </c>
      <c r="AL197" s="7">
        <f t="shared" si="83"/>
        <v>-0.12211326286323843</v>
      </c>
      <c r="AM197" s="7">
        <f t="shared" si="84"/>
        <v>-2.2871399428352146E-2</v>
      </c>
      <c r="AN197" s="7">
        <f t="shared" si="85"/>
        <v>-4.8083648057203332E-2</v>
      </c>
      <c r="AO197" s="7">
        <f t="shared" si="86"/>
        <v>-3.1335990110930856E-2</v>
      </c>
      <c r="AP197" s="7">
        <f t="shared" si="87"/>
        <v>-2.4708323998818837E-2</v>
      </c>
      <c r="AQ197" s="7">
        <f t="shared" si="88"/>
        <v>-1.4275133482380631E-2</v>
      </c>
      <c r="AR197" s="7">
        <f t="shared" si="89"/>
        <v>4.0000000000000036E-3</v>
      </c>
      <c r="AS197" s="7">
        <f t="shared" si="90"/>
        <v>-1.0000000000000009E-3</v>
      </c>
      <c r="AT197" s="68">
        <f t="shared" si="92"/>
        <v>8.8601766024899109E-2</v>
      </c>
      <c r="AU197" s="68">
        <f t="shared" si="93"/>
        <v>4.4591725977726759E-2</v>
      </c>
      <c r="AV197" s="68">
        <f t="shared" si="94"/>
        <v>4.1284403669724676E-2</v>
      </c>
      <c r="AW197" s="68">
        <f t="shared" si="95"/>
        <v>1.69811320754715E-2</v>
      </c>
      <c r="AX197" s="68">
        <f t="shared" si="96"/>
        <v>-9.4999891590561263E-3</v>
      </c>
      <c r="AY197" s="68">
        <f t="shared" si="97"/>
        <v>-2.2288261515601801E-2</v>
      </c>
      <c r="AZ197" s="68">
        <f t="shared" si="98"/>
        <v>0.15665490699818674</v>
      </c>
      <c r="BA197" s="68">
        <f t="shared" si="99"/>
        <v>7.4188589845438108E-2</v>
      </c>
      <c r="BB197" s="68">
        <f t="shared" si="100"/>
        <v>9.1800524852040571E-2</v>
      </c>
      <c r="BC197" s="68">
        <f t="shared" si="101"/>
        <v>9.7191580754940846E-2</v>
      </c>
      <c r="BD197" s="68">
        <f t="shared" si="102"/>
        <v>5.7046959253036364E-2</v>
      </c>
      <c r="BE197" s="68">
        <f t="shared" si="103"/>
        <v>3.2149200187720578E-2</v>
      </c>
      <c r="BF197" s="68">
        <f t="shared" si="104"/>
        <v>-6.3593004769475414E-3</v>
      </c>
      <c r="BG197" s="68">
        <f t="shared" si="105"/>
        <v>1.3210039630118901E-3</v>
      </c>
    </row>
    <row r="198" spans="1:59" x14ac:dyDescent="0.25">
      <c r="A198" s="1" t="str">
        <f>'[2]Discounts %'!$E201</f>
        <v>HVplus</v>
      </c>
      <c r="B198" s="1" t="str">
        <f>'[2]Discounts per kWh'!$F201</f>
        <v>LV Generation Intermittent</v>
      </c>
      <c r="C198" s="1" t="str">
        <f t="shared" si="91"/>
        <v>HVplusLV Generation Intermittent</v>
      </c>
      <c r="D198" s="7">
        <f>'[1]Discounts per kWh'!X201</f>
        <v>-0.67681986183233589</v>
      </c>
      <c r="E198" s="7">
        <f>'[1]Discounts per kWh'!Y201</f>
        <v>-0.69285606114192166</v>
      </c>
      <c r="F198" s="7">
        <f>'[1]Discounts per kWh'!Z201</f>
        <v>-0.48843246343731339</v>
      </c>
      <c r="G198" s="7">
        <f>'[1]Discounts per kWh'!AA201</f>
        <v>-1.2143921973310865</v>
      </c>
      <c r="H198" s="7">
        <f>'[1]Discounts per kWh'!AB201</f>
        <v>-0.69328970966186432</v>
      </c>
      <c r="I198" s="7">
        <f>'[1]Discounts per kWh'!AC201</f>
        <v>-0.74849243327540183</v>
      </c>
      <c r="J198" s="7">
        <f>'[1]Discounts per kWh'!AD201</f>
        <v>-0.9828169957221875</v>
      </c>
      <c r="K198" s="7">
        <f>'[1]Discounts per kWh'!AE201</f>
        <v>-0.44960258163479033</v>
      </c>
      <c r="L198" s="7">
        <f>'[1]Discounts per kWh'!AF201</f>
        <v>-0.68082610421910661</v>
      </c>
      <c r="M198" s="7">
        <f>'[1]Discounts per kWh'!AG201</f>
        <v>-0.44868243960165977</v>
      </c>
      <c r="N198" s="7">
        <f>'[1]Discounts per kWh'!AH201</f>
        <v>-0.60953482929020275</v>
      </c>
      <c r="O198" s="7">
        <f>'[1]Discounts per kWh'!AI201</f>
        <v>-0.58167635387643057</v>
      </c>
      <c r="P198" s="7">
        <f>'[1]Discounts per kWh'!AJ201</f>
        <v>-0.6840362718816112</v>
      </c>
      <c r="Q198" s="7">
        <f>'[1]Discounts per kWh'!AK201</f>
        <v>-0.80581866666069946</v>
      </c>
      <c r="R198" s="2">
        <f>'[2]Discounts per kWh'!X201</f>
        <v>-0.7367872968714092</v>
      </c>
      <c r="S198" s="2">
        <f>'[2]Discounts per kWh'!Y201</f>
        <v>-0.66538240920711222</v>
      </c>
      <c r="T198" s="2">
        <f>'[2]Discounts per kWh'!Z201</f>
        <v>-0.49995749213575608</v>
      </c>
      <c r="U198" s="2">
        <f>'[2]Discounts per kWh'!AA201</f>
        <v>-1.1939461316142814</v>
      </c>
      <c r="V198" s="2">
        <f>'[2]Discounts per kWh'!AB201</f>
        <v>-0.68670346493599133</v>
      </c>
      <c r="W198" s="2">
        <f>'[2]Discounts per kWh'!AC201</f>
        <v>-0.74116547039098923</v>
      </c>
      <c r="X198" s="2">
        <f>'[2]Discounts per kWh'!AD201</f>
        <v>-1.1367801007832843</v>
      </c>
      <c r="Y198" s="2">
        <f>'[2]Discounts per kWh'!AE201</f>
        <v>-0.4829579631571439</v>
      </c>
      <c r="Z198" s="2">
        <f>'[2]Discounts per kWh'!AF201</f>
        <v>-0.74332629791939075</v>
      </c>
      <c r="AA198" s="2">
        <f>'[2]Discounts per kWh'!AG201</f>
        <v>-0.49229059516352824</v>
      </c>
      <c r="AB198" s="2">
        <f>'[2]Discounts per kWh'!AH201</f>
        <v>-0.61240848268000259</v>
      </c>
      <c r="AC198" s="2">
        <f>'[2]Discounts per kWh'!AI201</f>
        <v>-0.57174728834632216</v>
      </c>
      <c r="AD198" s="2">
        <f>'[2]Discounts per kWh'!AJ201</f>
        <v>-0.6786868404270866</v>
      </c>
      <c r="AE198" s="2">
        <f>'[2]Discounts per kWh'!AK201</f>
        <v>-0.80946170682847896</v>
      </c>
      <c r="AF198" s="7">
        <f t="shared" si="77"/>
        <v>-5.9967435039073314E-2</v>
      </c>
      <c r="AG198" s="7">
        <f t="shared" si="78"/>
        <v>2.747365193480944E-2</v>
      </c>
      <c r="AH198" s="7">
        <f t="shared" si="79"/>
        <v>-1.1525028698442685E-2</v>
      </c>
      <c r="AI198" s="7">
        <f t="shared" si="80"/>
        <v>2.0446065716805073E-2</v>
      </c>
      <c r="AJ198" s="7">
        <f t="shared" si="81"/>
        <v>6.5862447258729917E-3</v>
      </c>
      <c r="AK198" s="7">
        <f t="shared" si="82"/>
        <v>7.3269628844125911E-3</v>
      </c>
      <c r="AL198" s="7">
        <f t="shared" si="83"/>
        <v>-0.15396310506109678</v>
      </c>
      <c r="AM198" s="7">
        <f t="shared" si="84"/>
        <v>-3.3355381522353567E-2</v>
      </c>
      <c r="AN198" s="7">
        <f t="shared" si="85"/>
        <v>-6.2500193700284146E-2</v>
      </c>
      <c r="AO198" s="7">
        <f t="shared" si="86"/>
        <v>-4.3608155561868478E-2</v>
      </c>
      <c r="AP198" s="7">
        <f t="shared" si="87"/>
        <v>-2.8736533897998351E-3</v>
      </c>
      <c r="AQ198" s="7">
        <f t="shared" si="88"/>
        <v>9.9290655301084163E-3</v>
      </c>
      <c r="AR198" s="7">
        <f t="shared" si="89"/>
        <v>5.3494314545246002E-3</v>
      </c>
      <c r="AS198" s="7">
        <f t="shared" si="90"/>
        <v>-3.6430401677794988E-3</v>
      </c>
      <c r="AT198" s="68">
        <f t="shared" si="92"/>
        <v>8.8601766024899331E-2</v>
      </c>
      <c r="AU198" s="68">
        <f t="shared" si="93"/>
        <v>-3.9652755421564906E-2</v>
      </c>
      <c r="AV198" s="68">
        <f t="shared" si="94"/>
        <v>2.3595951459360432E-2</v>
      </c>
      <c r="AW198" s="68">
        <f t="shared" si="95"/>
        <v>-1.6836460051159855E-2</v>
      </c>
      <c r="AX198" s="68">
        <f t="shared" si="96"/>
        <v>-9.4999891590562876E-3</v>
      </c>
      <c r="AY198" s="68">
        <f t="shared" si="97"/>
        <v>-9.7889605274295317E-3</v>
      </c>
      <c r="AZ198" s="68">
        <f t="shared" si="98"/>
        <v>0.15665490699818696</v>
      </c>
      <c r="BA198" s="68">
        <f t="shared" si="99"/>
        <v>7.4188589845438108E-2</v>
      </c>
      <c r="BB198" s="68">
        <f t="shared" si="100"/>
        <v>9.1800524852040696E-2</v>
      </c>
      <c r="BC198" s="68">
        <f t="shared" si="101"/>
        <v>9.719158075494061E-2</v>
      </c>
      <c r="BD198" s="68">
        <f t="shared" si="102"/>
        <v>4.7145023577178941E-3</v>
      </c>
      <c r="BE198" s="68">
        <f t="shared" si="103"/>
        <v>-1.7069742415930688E-2</v>
      </c>
      <c r="BF198" s="68">
        <f t="shared" si="104"/>
        <v>-7.8203915120022283E-3</v>
      </c>
      <c r="BG198" s="68">
        <f t="shared" si="105"/>
        <v>4.5209180656936169E-3</v>
      </c>
    </row>
    <row r="199" spans="1:59" x14ac:dyDescent="0.25">
      <c r="A199" s="1" t="str">
        <f>'[2]Discounts %'!$E202</f>
        <v>HVplus</v>
      </c>
      <c r="B199" s="1" t="str">
        <f>'[2]Discounts per kWh'!$F202</f>
        <v>LV Generation Non-Intermittent</v>
      </c>
      <c r="C199" s="1" t="str">
        <f t="shared" si="91"/>
        <v>HVplusLV Generation Non-Intermittent</v>
      </c>
      <c r="D199" s="7">
        <f>'[1]Discounts per kWh'!X202</f>
        <v>-0.676819861832336</v>
      </c>
      <c r="E199" s="7">
        <f>'[1]Discounts per kWh'!Y202</f>
        <v>-0.70587560530084559</v>
      </c>
      <c r="F199" s="7">
        <f>'[1]Discounts per kWh'!Z202</f>
        <v>-0.48725427286165685</v>
      </c>
      <c r="G199" s="7">
        <f>'[1]Discounts per kWh'!AA202</f>
        <v>-1.2815695054332588</v>
      </c>
      <c r="H199" s="7">
        <f>'[1]Discounts per kWh'!AB202</f>
        <v>-0.69328970966186432</v>
      </c>
      <c r="I199" s="7">
        <f>'[1]Discounts per kWh'!AC202</f>
        <v>-0.75820832842080199</v>
      </c>
      <c r="J199" s="7">
        <f>'[1]Discounts per kWh'!AD202</f>
        <v>-0.98281699572218795</v>
      </c>
      <c r="K199" s="7">
        <f>'[1]Discounts per kWh'!AE202</f>
        <v>-0.44960258163479033</v>
      </c>
      <c r="L199" s="7">
        <f>'[1]Discounts per kWh'!AF202</f>
        <v>-0.6808261042191065</v>
      </c>
      <c r="M199" s="7">
        <f>'[1]Discounts per kWh'!AG202</f>
        <v>-0.44868243960165982</v>
      </c>
      <c r="N199" s="7">
        <f>'[1]Discounts per kWh'!AH202</f>
        <v>-0.60953482929020264</v>
      </c>
      <c r="O199" s="7">
        <f>'[1]Discounts per kWh'!AI202</f>
        <v>-0.61143835389785595</v>
      </c>
      <c r="P199" s="7">
        <f>'[1]Discounts per kWh'!AJ202</f>
        <v>-0.70893988484795634</v>
      </c>
      <c r="Q199" s="7">
        <f>'[1]Discounts per kWh'!AK202</f>
        <v>-0.75303106262261621</v>
      </c>
      <c r="R199" s="2">
        <f>'[2]Discounts per kWh'!X202</f>
        <v>-0.73678729687140909</v>
      </c>
      <c r="S199" s="2">
        <f>'[2]Discounts per kWh'!Y202</f>
        <v>-0.67897113989029945</v>
      </c>
      <c r="T199" s="2">
        <f>'[2]Discounts per kWh'!Z202</f>
        <v>-0.50528854444602522</v>
      </c>
      <c r="U199" s="2">
        <f>'[2]Discounts per kWh'!AA202</f>
        <v>-1.2333964323446225</v>
      </c>
      <c r="V199" s="2">
        <f>'[2]Discounts per kWh'!AB202</f>
        <v>-0.68670346493599155</v>
      </c>
      <c r="W199" s="2">
        <f>'[2]Discounts per kWh'!AC202</f>
        <v>-0.85633975815130858</v>
      </c>
      <c r="X199" s="2">
        <f>'[2]Discounts per kWh'!AD202</f>
        <v>-1.1367801007832841</v>
      </c>
      <c r="Y199" s="2">
        <f>'[2]Discounts per kWh'!AE202</f>
        <v>-0.48295796315714368</v>
      </c>
      <c r="Z199" s="2">
        <f>'[2]Discounts per kWh'!AF202</f>
        <v>-0.74332629791939087</v>
      </c>
      <c r="AA199" s="2">
        <f>'[2]Discounts per kWh'!AG202</f>
        <v>-0.49229059516352836</v>
      </c>
      <c r="AB199" s="2">
        <f>'[2]Discounts per kWh'!AH202</f>
        <v>-0.64430693786002724</v>
      </c>
      <c r="AC199" s="2">
        <f>'[2]Discounts per kWh'!AI202</f>
        <v>-0.59906470764525521</v>
      </c>
      <c r="AD199" s="2">
        <f>'[2]Discounts per kWh'!AJ202</f>
        <v>-0.68638861681420915</v>
      </c>
      <c r="AE199" s="2">
        <f>'[2]Discounts per kWh'!AK202</f>
        <v>-0.7637004492911833</v>
      </c>
      <c r="AF199" s="7">
        <f t="shared" si="77"/>
        <v>-5.9967435039073091E-2</v>
      </c>
      <c r="AG199" s="7">
        <f t="shared" si="78"/>
        <v>2.6904465410546141E-2</v>
      </c>
      <c r="AH199" s="7">
        <f t="shared" si="79"/>
        <v>-1.8034271584368378E-2</v>
      </c>
      <c r="AI199" s="7">
        <f t="shared" si="80"/>
        <v>4.8173073088636276E-2</v>
      </c>
      <c r="AJ199" s="7">
        <f t="shared" si="81"/>
        <v>6.5862447258727697E-3</v>
      </c>
      <c r="AK199" s="7">
        <f t="shared" si="82"/>
        <v>-9.8131429730506592E-2</v>
      </c>
      <c r="AL199" s="7">
        <f t="shared" si="83"/>
        <v>-0.15396310506109612</v>
      </c>
      <c r="AM199" s="7">
        <f t="shared" si="84"/>
        <v>-3.3355381522353345E-2</v>
      </c>
      <c r="AN199" s="7">
        <f t="shared" si="85"/>
        <v>-6.2500193700284368E-2</v>
      </c>
      <c r="AO199" s="7">
        <f t="shared" si="86"/>
        <v>-4.3608155561868533E-2</v>
      </c>
      <c r="AP199" s="7">
        <f t="shared" si="87"/>
        <v>-3.47721085698246E-2</v>
      </c>
      <c r="AQ199" s="7">
        <f t="shared" si="88"/>
        <v>1.2373646252600734E-2</v>
      </c>
      <c r="AR199" s="7">
        <f t="shared" si="89"/>
        <v>2.2551268033747185E-2</v>
      </c>
      <c r="AS199" s="7">
        <f t="shared" si="90"/>
        <v>-1.0669386668567094E-2</v>
      </c>
      <c r="AT199" s="68">
        <f t="shared" si="92"/>
        <v>8.8601766024898984E-2</v>
      </c>
      <c r="AU199" s="68">
        <f t="shared" si="93"/>
        <v>-3.8115023679107601E-2</v>
      </c>
      <c r="AV199" s="68">
        <f t="shared" si="94"/>
        <v>3.7012033734363452E-2</v>
      </c>
      <c r="AW199" s="68">
        <f t="shared" si="95"/>
        <v>-3.7589122466167343E-2</v>
      </c>
      <c r="AX199" s="68">
        <f t="shared" si="96"/>
        <v>-9.4999891590559667E-3</v>
      </c>
      <c r="AY199" s="68">
        <f t="shared" si="97"/>
        <v>0.12942541785962039</v>
      </c>
      <c r="AZ199" s="68">
        <f t="shared" si="98"/>
        <v>0.15665490699818621</v>
      </c>
      <c r="BA199" s="68">
        <f t="shared" si="99"/>
        <v>7.4188589845437622E-2</v>
      </c>
      <c r="BB199" s="68">
        <f t="shared" si="100"/>
        <v>9.1800524852041043E-2</v>
      </c>
      <c r="BC199" s="68">
        <f t="shared" si="101"/>
        <v>9.7191580754940721E-2</v>
      </c>
      <c r="BD199" s="68">
        <f t="shared" si="102"/>
        <v>5.7046959253036253E-2</v>
      </c>
      <c r="BE199" s="68">
        <f t="shared" si="103"/>
        <v>-2.0236948130126324E-2</v>
      </c>
      <c r="BF199" s="68">
        <f t="shared" si="104"/>
        <v>-3.1809845257307914E-2</v>
      </c>
      <c r="BG199" s="68">
        <f t="shared" si="105"/>
        <v>1.4168587722541386E-2</v>
      </c>
    </row>
    <row r="200" spans="1:59" x14ac:dyDescent="0.25">
      <c r="A200" s="1" t="str">
        <f>'[2]Discounts %'!$E203</f>
        <v>HVplus</v>
      </c>
      <c r="B200" s="1" t="str">
        <f>'[2]Discounts per kWh'!$F203</f>
        <v>LV Sub Generation Intermittent</v>
      </c>
      <c r="C200" s="1" t="str">
        <f t="shared" si="91"/>
        <v>HVplusLV Sub Generation Intermittent</v>
      </c>
      <c r="D200" s="7">
        <f>'[1]Discounts per kWh'!X203</f>
        <v>-0.44940237641540676</v>
      </c>
      <c r="E200" s="7">
        <f>'[1]Discounts per kWh'!Y203</f>
        <v>-0.56960052928151061</v>
      </c>
      <c r="F200" s="7">
        <f>'[1]Discounts per kWh'!Z203</f>
        <v>-0.43410131999916801</v>
      </c>
      <c r="G200" s="7">
        <f>'[1]Discounts per kWh'!AA203</f>
        <v>-1.0594927001346077</v>
      </c>
      <c r="H200" s="7">
        <f>'[1]Discounts per kWh'!AB203</f>
        <v>-0.52025647721689416</v>
      </c>
      <c r="I200" s="7">
        <f>'[1]Discounts per kWh'!AC203</f>
        <v>-0.62405502362666498</v>
      </c>
      <c r="J200" s="7">
        <f>'[1]Discounts per kWh'!AD203</f>
        <v>-0.77950486967287835</v>
      </c>
      <c r="K200" s="7">
        <f>'[1]Discounts per kWh'!AE203</f>
        <v>-0.30828729156332013</v>
      </c>
      <c r="L200" s="7">
        <f>'[1]Discounts per kWh'!AF203</f>
        <v>-0.52378402122103473</v>
      </c>
      <c r="M200" s="7">
        <f>'[1]Discounts per kWh'!AG203</f>
        <v>-0.32241465636762839</v>
      </c>
      <c r="N200" s="7">
        <f>'[1]Discounts per kWh'!AH203</f>
        <v>-0.43312254189084959</v>
      </c>
      <c r="O200" s="7">
        <f>'[1]Discounts per kWh'!AI203</f>
        <v>-0.44402763984881444</v>
      </c>
      <c r="P200" s="7">
        <f>'[1]Discounts per kWh'!AJ203</f>
        <v>-0.6132255609342887</v>
      </c>
      <c r="Q200" s="7">
        <f>'[1]Discounts per kWh'!AK203</f>
        <v>-0.7569999999999999</v>
      </c>
      <c r="R200" s="2">
        <f>'[2]Discounts per kWh'!X203</f>
        <v>-0.48922022062159815</v>
      </c>
      <c r="S200" s="2">
        <f>'[2]Discounts per kWh'!Y203</f>
        <v>-0.59022583286737995</v>
      </c>
      <c r="T200" s="2">
        <f>'[2]Discounts per kWh'!Z203</f>
        <v>-0.45179759280631221</v>
      </c>
      <c r="U200" s="2">
        <f>'[2]Discounts per kWh'!AA203</f>
        <v>-1.0780000000000001</v>
      </c>
      <c r="V200" s="2">
        <f>'[2]Discounts per kWh'!AB203</f>
        <v>-0.51531404632340494</v>
      </c>
      <c r="W200" s="2">
        <f>'[2]Discounts per kWh'!AC203</f>
        <v>-0.62109308668859231</v>
      </c>
      <c r="X200" s="2">
        <f>'[2]Discounts per kWh'!AD203</f>
        <v>-0.90161813253611678</v>
      </c>
      <c r="Y200" s="2">
        <f>'[2]Discounts per kWh'!AE203</f>
        <v>-0.33115869099167222</v>
      </c>
      <c r="Z200" s="2">
        <f>'[2]Discounts per kWh'!AF203</f>
        <v>-0.57186766927823796</v>
      </c>
      <c r="AA200" s="2">
        <f>'[2]Discounts per kWh'!AG203</f>
        <v>-0.35375064647855925</v>
      </c>
      <c r="AB200" s="2">
        <f>'[2]Discounts per kWh'!AH203</f>
        <v>-0.45783086588966865</v>
      </c>
      <c r="AC200" s="2">
        <f>'[2]Discounts per kWh'!AI203</f>
        <v>-0.45830277333119518</v>
      </c>
      <c r="AD200" s="2">
        <f>'[2]Discounts per kWh'!AJ203</f>
        <v>-0.60927385670359202</v>
      </c>
      <c r="AE200" s="2">
        <f>'[2]Discounts per kWh'!AK203</f>
        <v>-0.75717785648827995</v>
      </c>
      <c r="AF200" s="7">
        <f t="shared" si="77"/>
        <v>-3.9817844206191388E-2</v>
      </c>
      <c r="AG200" s="7">
        <f t="shared" si="78"/>
        <v>-2.0625303585869337E-2</v>
      </c>
      <c r="AH200" s="7">
        <f t="shared" si="79"/>
        <v>-1.7696272807144198E-2</v>
      </c>
      <c r="AI200" s="7">
        <f t="shared" si="80"/>
        <v>-1.8507299865392346E-2</v>
      </c>
      <c r="AJ200" s="7">
        <f t="shared" si="81"/>
        <v>4.9424308934892247E-3</v>
      </c>
      <c r="AK200" s="7">
        <f t="shared" si="82"/>
        <v>2.9619369380726734E-3</v>
      </c>
      <c r="AL200" s="7">
        <f t="shared" si="83"/>
        <v>-0.12211326286323843</v>
      </c>
      <c r="AM200" s="7">
        <f t="shared" si="84"/>
        <v>-2.287139942835209E-2</v>
      </c>
      <c r="AN200" s="7">
        <f t="shared" si="85"/>
        <v>-4.8083648057203221E-2</v>
      </c>
      <c r="AO200" s="7">
        <f t="shared" si="86"/>
        <v>-3.1335990110930856E-2</v>
      </c>
      <c r="AP200" s="7">
        <f t="shared" si="87"/>
        <v>-2.4708323998819059E-2</v>
      </c>
      <c r="AQ200" s="7">
        <f t="shared" si="88"/>
        <v>-1.4275133482380742E-2</v>
      </c>
      <c r="AR200" s="7">
        <f t="shared" si="89"/>
        <v>3.9517042306966843E-3</v>
      </c>
      <c r="AS200" s="7">
        <f t="shared" si="90"/>
        <v>-1.7785648828005929E-4</v>
      </c>
      <c r="AT200" s="68">
        <f t="shared" si="92"/>
        <v>8.8601766024898845E-2</v>
      </c>
      <c r="AU200" s="68">
        <f t="shared" si="93"/>
        <v>3.6210120120298908E-2</v>
      </c>
      <c r="AV200" s="68">
        <f t="shared" si="94"/>
        <v>4.0765305222241928E-2</v>
      </c>
      <c r="AW200" s="68">
        <f t="shared" si="95"/>
        <v>1.7468076809817573E-2</v>
      </c>
      <c r="AX200" s="68">
        <f t="shared" si="96"/>
        <v>-9.4999891590561263E-3</v>
      </c>
      <c r="AY200" s="68">
        <f t="shared" si="97"/>
        <v>-4.7462752897325031E-3</v>
      </c>
      <c r="AZ200" s="68">
        <f t="shared" si="98"/>
        <v>0.15665490699818674</v>
      </c>
      <c r="BA200" s="68">
        <f t="shared" si="99"/>
        <v>7.4188589845437913E-2</v>
      </c>
      <c r="BB200" s="68">
        <f t="shared" si="100"/>
        <v>9.1800524852040336E-2</v>
      </c>
      <c r="BC200" s="68">
        <f t="shared" si="101"/>
        <v>9.7191580754940846E-2</v>
      </c>
      <c r="BD200" s="68">
        <f t="shared" si="102"/>
        <v>5.7046959253036891E-2</v>
      </c>
      <c r="BE200" s="68">
        <f t="shared" si="103"/>
        <v>3.2149200187720828E-2</v>
      </c>
      <c r="BF200" s="68">
        <f t="shared" si="104"/>
        <v>-6.4441283639188295E-3</v>
      </c>
      <c r="BG200" s="68">
        <f t="shared" si="105"/>
        <v>2.3494912586533595E-4</v>
      </c>
    </row>
    <row r="201" spans="1:59" x14ac:dyDescent="0.25">
      <c r="A201" s="1" t="str">
        <f>'[2]Discounts %'!$E204</f>
        <v>HVplus</v>
      </c>
      <c r="B201" s="1" t="str">
        <f>'[2]Discounts per kWh'!$F204</f>
        <v>LV Sub Generation Non-Intermittent</v>
      </c>
      <c r="C201" s="1" t="str">
        <f t="shared" si="91"/>
        <v>HVplusLV Sub Generation Non-Intermittent</v>
      </c>
      <c r="D201" s="7">
        <f>'[1]Discounts per kWh'!X204</f>
        <v>-0.4494023764154067</v>
      </c>
      <c r="E201" s="7">
        <f>'[1]Discounts per kWh'!Y204</f>
        <v>-0.56960052928151061</v>
      </c>
      <c r="F201" s="7">
        <f>'[1]Discounts per kWh'!Z204</f>
        <v>-0.44145054938565476</v>
      </c>
      <c r="G201" s="7">
        <f>'[1]Discounts per kWh'!AA204</f>
        <v>-1.1167645195860516</v>
      </c>
      <c r="H201" s="7">
        <f>'[1]Discounts per kWh'!AB204</f>
        <v>-0.52025647721689428</v>
      </c>
      <c r="I201" s="7">
        <f>'[1]Discounts per kWh'!AC204</f>
        <v>-0.70879929946703257</v>
      </c>
      <c r="J201" s="7">
        <f>'[1]Discounts per kWh'!AD204</f>
        <v>-0.77950486967287846</v>
      </c>
      <c r="K201" s="7">
        <f>'[1]Discounts per kWh'!AE204</f>
        <v>-0.30828729156332013</v>
      </c>
      <c r="L201" s="7">
        <f>'[1]Discounts per kWh'!AF204</f>
        <v>-0.52378402122103462</v>
      </c>
      <c r="M201" s="7">
        <f>'[1]Discounts per kWh'!AG204</f>
        <v>-0.3224146563676285</v>
      </c>
      <c r="N201" s="7">
        <f>'[1]Discounts per kWh'!AH204</f>
        <v>-0.4331225418908497</v>
      </c>
      <c r="O201" s="7">
        <f>'[1]Discounts per kWh'!AI204</f>
        <v>-0.44402763984881438</v>
      </c>
      <c r="P201" s="7">
        <f>'[1]Discounts per kWh'!AJ204</f>
        <v>-0.63813463549838456</v>
      </c>
      <c r="Q201" s="7">
        <f>'[1]Discounts per kWh'!AK204</f>
        <v>-0.68916309126139585</v>
      </c>
      <c r="R201" s="2">
        <f>'[2]Discounts per kWh'!X204</f>
        <v>-0.4892202206215982</v>
      </c>
      <c r="S201" s="2">
        <f>'[2]Discounts per kWh'!Y204</f>
        <v>-0.59523499530054136</v>
      </c>
      <c r="T201" s="2">
        <f>'[2]Discounts per kWh'!Z204</f>
        <v>-0.44792490529766948</v>
      </c>
      <c r="U201" s="2">
        <f>'[2]Discounts per kWh'!AA204</f>
        <v>-1.0981683612420061</v>
      </c>
      <c r="V201" s="2">
        <f>'[2]Discounts per kWh'!AB204</f>
        <v>-0.51531404632340494</v>
      </c>
      <c r="W201" s="2">
        <f>'[2]Discounts per kWh'!AC204</f>
        <v>-0.67238316721912494</v>
      </c>
      <c r="X201" s="2">
        <f>'[2]Discounts per kWh'!AD204</f>
        <v>-0.90161813253611667</v>
      </c>
      <c r="Y201" s="2">
        <f>'[2]Discounts per kWh'!AE204</f>
        <v>-0.33115869099167222</v>
      </c>
      <c r="Z201" s="2">
        <f>'[2]Discounts per kWh'!AF204</f>
        <v>-0.57186766927823807</v>
      </c>
      <c r="AA201" s="2">
        <f>'[2]Discounts per kWh'!AG204</f>
        <v>-0.35375064647855925</v>
      </c>
      <c r="AB201" s="2">
        <f>'[2]Discounts per kWh'!AH204</f>
        <v>-0.45783086588966843</v>
      </c>
      <c r="AC201" s="2">
        <f>'[2]Discounts per kWh'!AI204</f>
        <v>-0.45830277333119518</v>
      </c>
      <c r="AD201" s="2">
        <f>'[2]Discounts per kWh'!AJ204</f>
        <v>-0.6306043327224794</v>
      </c>
      <c r="AE201" s="2">
        <f>'[2]Discounts per kWh'!AK204</f>
        <v>-0.68561271815999614</v>
      </c>
      <c r="AF201" s="7">
        <f t="shared" si="77"/>
        <v>-3.9817844206191499E-2</v>
      </c>
      <c r="AG201" s="7">
        <f t="shared" si="78"/>
        <v>-2.5634466019030744E-2</v>
      </c>
      <c r="AH201" s="7">
        <f t="shared" si="79"/>
        <v>-6.4743559120147287E-3</v>
      </c>
      <c r="AI201" s="7">
        <f t="shared" si="80"/>
        <v>1.8596158344045488E-2</v>
      </c>
      <c r="AJ201" s="7">
        <f t="shared" si="81"/>
        <v>4.9424308934893357E-3</v>
      </c>
      <c r="AK201" s="7">
        <f t="shared" si="82"/>
        <v>3.6416132247907629E-2</v>
      </c>
      <c r="AL201" s="7">
        <f t="shared" si="83"/>
        <v>-0.1221132628632382</v>
      </c>
      <c r="AM201" s="7">
        <f t="shared" si="84"/>
        <v>-2.287139942835209E-2</v>
      </c>
      <c r="AN201" s="7">
        <f t="shared" si="85"/>
        <v>-4.8083648057203443E-2</v>
      </c>
      <c r="AO201" s="7">
        <f t="shared" si="86"/>
        <v>-3.1335990110930745E-2</v>
      </c>
      <c r="AP201" s="7">
        <f t="shared" si="87"/>
        <v>-2.4708323998818726E-2</v>
      </c>
      <c r="AQ201" s="7">
        <f t="shared" si="88"/>
        <v>-1.4275133482380797E-2</v>
      </c>
      <c r="AR201" s="7">
        <f t="shared" si="89"/>
        <v>7.5303027759051622E-3</v>
      </c>
      <c r="AS201" s="7">
        <f t="shared" si="90"/>
        <v>3.5503731013997175E-3</v>
      </c>
      <c r="AT201" s="68">
        <f t="shared" si="92"/>
        <v>8.8601766024899109E-2</v>
      </c>
      <c r="AU201" s="68">
        <f t="shared" si="93"/>
        <v>4.5004287568633138E-2</v>
      </c>
      <c r="AV201" s="68">
        <f t="shared" si="94"/>
        <v>1.4666095491385785E-2</v>
      </c>
      <c r="AW201" s="68">
        <f t="shared" si="95"/>
        <v>-1.6651816938935776E-2</v>
      </c>
      <c r="AX201" s="68">
        <f t="shared" si="96"/>
        <v>-9.4999891590563362E-3</v>
      </c>
      <c r="AY201" s="68">
        <f t="shared" si="97"/>
        <v>-5.1377212527283833E-2</v>
      </c>
      <c r="AZ201" s="68">
        <f t="shared" si="98"/>
        <v>0.15665490699818643</v>
      </c>
      <c r="BA201" s="68">
        <f t="shared" si="99"/>
        <v>7.4188589845437913E-2</v>
      </c>
      <c r="BB201" s="68">
        <f t="shared" si="100"/>
        <v>9.180052485204078E-2</v>
      </c>
      <c r="BC201" s="68">
        <f t="shared" si="101"/>
        <v>9.7191580754940457E-2</v>
      </c>
      <c r="BD201" s="68">
        <f t="shared" si="102"/>
        <v>5.7046959253036107E-2</v>
      </c>
      <c r="BE201" s="68">
        <f t="shared" si="103"/>
        <v>3.214920018772096E-2</v>
      </c>
      <c r="BF201" s="68">
        <f t="shared" si="104"/>
        <v>-1.1800492179873577E-2</v>
      </c>
      <c r="BG201" s="68">
        <f t="shared" si="105"/>
        <v>-5.1517168380293887E-3</v>
      </c>
    </row>
    <row r="202" spans="1:59" x14ac:dyDescent="0.25">
      <c r="A202" s="1" t="str">
        <f>'[2]Discounts %'!$E205</f>
        <v>HVplus</v>
      </c>
      <c r="B202" s="1" t="str">
        <f>'[2]Discounts per kWh'!$F205</f>
        <v>HV Generation Intermittent</v>
      </c>
      <c r="C202" s="1" t="str">
        <f t="shared" si="91"/>
        <v>HVplusHV Generation Intermittent</v>
      </c>
      <c r="D202" s="7">
        <f>'[1]Discounts per kWh'!X205</f>
        <v>0</v>
      </c>
      <c r="E202" s="7">
        <f>'[1]Discounts per kWh'!Y205</f>
        <v>0</v>
      </c>
      <c r="F202" s="7">
        <f>'[1]Discounts per kWh'!Z205</f>
        <v>0</v>
      </c>
      <c r="G202" s="7">
        <f>'[1]Discounts per kWh'!AA205</f>
        <v>0</v>
      </c>
      <c r="H202" s="7">
        <f>'[1]Discounts per kWh'!AB205</f>
        <v>0</v>
      </c>
      <c r="I202" s="7">
        <f>'[1]Discounts per kWh'!AC205</f>
        <v>0</v>
      </c>
      <c r="J202" s="7">
        <f>'[1]Discounts per kWh'!AD205</f>
        <v>0</v>
      </c>
      <c r="K202" s="7">
        <f>'[1]Discounts per kWh'!AE205</f>
        <v>0</v>
      </c>
      <c r="L202" s="7">
        <f>'[1]Discounts per kWh'!AF205</f>
        <v>0</v>
      </c>
      <c r="M202" s="7">
        <f>'[1]Discounts per kWh'!AG205</f>
        <v>0</v>
      </c>
      <c r="N202" s="7">
        <f>'[1]Discounts per kWh'!AH205</f>
        <v>0</v>
      </c>
      <c r="O202" s="7">
        <f>'[1]Discounts per kWh'!AI205</f>
        <v>0</v>
      </c>
      <c r="P202" s="7">
        <f>'[1]Discounts per kWh'!AJ205</f>
        <v>0</v>
      </c>
      <c r="Q202" s="7">
        <f>'[1]Discounts per kWh'!AK205</f>
        <v>0</v>
      </c>
      <c r="R202" s="2">
        <f>'[2]Discounts per kWh'!X205</f>
        <v>0</v>
      </c>
      <c r="S202" s="2">
        <f>'[2]Discounts per kWh'!Y205</f>
        <v>0</v>
      </c>
      <c r="T202" s="2">
        <f>'[2]Discounts per kWh'!Z205</f>
        <v>0</v>
      </c>
      <c r="U202" s="2">
        <f>'[2]Discounts per kWh'!AA205</f>
        <v>0</v>
      </c>
      <c r="V202" s="2">
        <f>'[2]Discounts per kWh'!AB205</f>
        <v>0</v>
      </c>
      <c r="W202" s="2">
        <f>'[2]Discounts per kWh'!AC205</f>
        <v>0</v>
      </c>
      <c r="X202" s="2">
        <f>'[2]Discounts per kWh'!AD205</f>
        <v>0</v>
      </c>
      <c r="Y202" s="2">
        <f>'[2]Discounts per kWh'!AE205</f>
        <v>0</v>
      </c>
      <c r="Z202" s="2">
        <f>'[2]Discounts per kWh'!AF205</f>
        <v>0</v>
      </c>
      <c r="AA202" s="2">
        <f>'[2]Discounts per kWh'!AG205</f>
        <v>0</v>
      </c>
      <c r="AB202" s="2">
        <f>'[2]Discounts per kWh'!AH205</f>
        <v>0</v>
      </c>
      <c r="AC202" s="2">
        <f>'[2]Discounts per kWh'!AI205</f>
        <v>0</v>
      </c>
      <c r="AD202" s="2">
        <f>'[2]Discounts per kWh'!AJ205</f>
        <v>0</v>
      </c>
      <c r="AE202" s="2">
        <f>'[2]Discounts per kWh'!AK205</f>
        <v>0</v>
      </c>
      <c r="AF202" s="7">
        <f t="shared" si="77"/>
        <v>0</v>
      </c>
      <c r="AG202" s="7">
        <f t="shared" si="78"/>
        <v>0</v>
      </c>
      <c r="AH202" s="7">
        <f t="shared" si="79"/>
        <v>0</v>
      </c>
      <c r="AI202" s="7">
        <f t="shared" si="80"/>
        <v>0</v>
      </c>
      <c r="AJ202" s="7">
        <f t="shared" si="81"/>
        <v>0</v>
      </c>
      <c r="AK202" s="7">
        <f t="shared" si="82"/>
        <v>0</v>
      </c>
      <c r="AL202" s="7">
        <f t="shared" si="83"/>
        <v>0</v>
      </c>
      <c r="AM202" s="7">
        <f t="shared" si="84"/>
        <v>0</v>
      </c>
      <c r="AN202" s="7">
        <f t="shared" si="85"/>
        <v>0</v>
      </c>
      <c r="AO202" s="7">
        <f t="shared" si="86"/>
        <v>0</v>
      </c>
      <c r="AP202" s="7">
        <f t="shared" si="87"/>
        <v>0</v>
      </c>
      <c r="AQ202" s="7">
        <f t="shared" si="88"/>
        <v>0</v>
      </c>
      <c r="AR202" s="7">
        <f t="shared" si="89"/>
        <v>0</v>
      </c>
      <c r="AS202" s="7">
        <f t="shared" si="90"/>
        <v>0</v>
      </c>
      <c r="AT202" s="68" t="str">
        <f t="shared" si="92"/>
        <v/>
      </c>
      <c r="AU202" s="68" t="str">
        <f t="shared" si="93"/>
        <v/>
      </c>
      <c r="AV202" s="68" t="str">
        <f t="shared" si="94"/>
        <v/>
      </c>
      <c r="AW202" s="68" t="str">
        <f t="shared" si="95"/>
        <v/>
      </c>
      <c r="AX202" s="68" t="str">
        <f t="shared" si="96"/>
        <v/>
      </c>
      <c r="AY202" s="68" t="str">
        <f t="shared" si="97"/>
        <v/>
      </c>
      <c r="AZ202" s="68" t="str">
        <f t="shared" si="98"/>
        <v/>
      </c>
      <c r="BA202" s="68" t="str">
        <f t="shared" si="99"/>
        <v/>
      </c>
      <c r="BB202" s="68" t="str">
        <f t="shared" si="100"/>
        <v/>
      </c>
      <c r="BC202" s="68" t="str">
        <f t="shared" si="101"/>
        <v/>
      </c>
      <c r="BD202" s="68" t="str">
        <f t="shared" si="102"/>
        <v/>
      </c>
      <c r="BE202" s="68" t="str">
        <f t="shared" si="103"/>
        <v/>
      </c>
      <c r="BF202" s="68" t="str">
        <f t="shared" si="104"/>
        <v/>
      </c>
      <c r="BG202" s="68" t="str">
        <f t="shared" si="105"/>
        <v/>
      </c>
    </row>
    <row r="203" spans="1:59" x14ac:dyDescent="0.25">
      <c r="A203" s="1" t="str">
        <f>'[2]Discounts %'!$E206</f>
        <v>HVplus</v>
      </c>
      <c r="B203" s="1" t="str">
        <f>'[2]Discounts per kWh'!$F206</f>
        <v>HV Generation Non-Intermittent</v>
      </c>
      <c r="C203" s="1" t="str">
        <f t="shared" si="91"/>
        <v>HVplusHV Generation Non-Intermittent</v>
      </c>
      <c r="D203" s="7">
        <f>'[1]Discounts per kWh'!X206</f>
        <v>0</v>
      </c>
      <c r="E203" s="7">
        <f>'[1]Discounts per kWh'!Y206</f>
        <v>0</v>
      </c>
      <c r="F203" s="7">
        <f>'[1]Discounts per kWh'!Z206</f>
        <v>0</v>
      </c>
      <c r="G203" s="7">
        <f>'[1]Discounts per kWh'!AA206</f>
        <v>0</v>
      </c>
      <c r="H203" s="7">
        <f>'[1]Discounts per kWh'!AB206</f>
        <v>0</v>
      </c>
      <c r="I203" s="7">
        <f>'[1]Discounts per kWh'!AC206</f>
        <v>0</v>
      </c>
      <c r="J203" s="7">
        <f>'[1]Discounts per kWh'!AD206</f>
        <v>0</v>
      </c>
      <c r="K203" s="7">
        <f>'[1]Discounts per kWh'!AE206</f>
        <v>0</v>
      </c>
      <c r="L203" s="7">
        <f>'[1]Discounts per kWh'!AF206</f>
        <v>0</v>
      </c>
      <c r="M203" s="7">
        <f>'[1]Discounts per kWh'!AG206</f>
        <v>0</v>
      </c>
      <c r="N203" s="7">
        <f>'[1]Discounts per kWh'!AH206</f>
        <v>0</v>
      </c>
      <c r="O203" s="7">
        <f>'[1]Discounts per kWh'!AI206</f>
        <v>0</v>
      </c>
      <c r="P203" s="7">
        <f>'[1]Discounts per kWh'!AJ206</f>
        <v>0</v>
      </c>
      <c r="Q203" s="7">
        <f>'[1]Discounts per kWh'!AK206</f>
        <v>0</v>
      </c>
      <c r="R203" s="2">
        <f>'[2]Discounts per kWh'!X206</f>
        <v>0</v>
      </c>
      <c r="S203" s="2">
        <f>'[2]Discounts per kWh'!Y206</f>
        <v>0</v>
      </c>
      <c r="T203" s="2">
        <f>'[2]Discounts per kWh'!Z206</f>
        <v>0</v>
      </c>
      <c r="U203" s="2">
        <f>'[2]Discounts per kWh'!AA206</f>
        <v>0</v>
      </c>
      <c r="V203" s="2">
        <f>'[2]Discounts per kWh'!AB206</f>
        <v>0</v>
      </c>
      <c r="W203" s="2">
        <f>'[2]Discounts per kWh'!AC206</f>
        <v>0</v>
      </c>
      <c r="X203" s="2">
        <f>'[2]Discounts per kWh'!AD206</f>
        <v>0</v>
      </c>
      <c r="Y203" s="2">
        <f>'[2]Discounts per kWh'!AE206</f>
        <v>0</v>
      </c>
      <c r="Z203" s="2">
        <f>'[2]Discounts per kWh'!AF206</f>
        <v>0</v>
      </c>
      <c r="AA203" s="2">
        <f>'[2]Discounts per kWh'!AG206</f>
        <v>0</v>
      </c>
      <c r="AB203" s="2">
        <f>'[2]Discounts per kWh'!AH206</f>
        <v>0</v>
      </c>
      <c r="AC203" s="2">
        <f>'[2]Discounts per kWh'!AI206</f>
        <v>0</v>
      </c>
      <c r="AD203" s="2">
        <f>'[2]Discounts per kWh'!AJ206</f>
        <v>0</v>
      </c>
      <c r="AE203" s="2">
        <f>'[2]Discounts per kWh'!AK206</f>
        <v>0</v>
      </c>
      <c r="AF203" s="7">
        <f t="shared" si="77"/>
        <v>0</v>
      </c>
      <c r="AG203" s="7">
        <f t="shared" si="78"/>
        <v>0</v>
      </c>
      <c r="AH203" s="7">
        <f t="shared" si="79"/>
        <v>0</v>
      </c>
      <c r="AI203" s="7">
        <f t="shared" si="80"/>
        <v>0</v>
      </c>
      <c r="AJ203" s="7">
        <f t="shared" si="81"/>
        <v>0</v>
      </c>
      <c r="AK203" s="7">
        <f t="shared" si="82"/>
        <v>0</v>
      </c>
      <c r="AL203" s="7">
        <f t="shared" si="83"/>
        <v>0</v>
      </c>
      <c r="AM203" s="7">
        <f t="shared" si="84"/>
        <v>0</v>
      </c>
      <c r="AN203" s="7">
        <f t="shared" si="85"/>
        <v>0</v>
      </c>
      <c r="AO203" s="7">
        <f t="shared" si="86"/>
        <v>0</v>
      </c>
      <c r="AP203" s="7">
        <f t="shared" si="87"/>
        <v>0</v>
      </c>
      <c r="AQ203" s="7">
        <f t="shared" si="88"/>
        <v>0</v>
      </c>
      <c r="AR203" s="7">
        <f t="shared" si="89"/>
        <v>0</v>
      </c>
      <c r="AS203" s="7">
        <f t="shared" si="90"/>
        <v>0</v>
      </c>
      <c r="AT203" s="68" t="str">
        <f t="shared" si="92"/>
        <v/>
      </c>
      <c r="AU203" s="68" t="str">
        <f t="shared" si="93"/>
        <v/>
      </c>
      <c r="AV203" s="68" t="str">
        <f t="shared" si="94"/>
        <v/>
      </c>
      <c r="AW203" s="68" t="str">
        <f t="shared" si="95"/>
        <v/>
      </c>
      <c r="AX203" s="68" t="str">
        <f t="shared" si="96"/>
        <v/>
      </c>
      <c r="AY203" s="68" t="str">
        <f t="shared" si="97"/>
        <v/>
      </c>
      <c r="AZ203" s="68" t="str">
        <f t="shared" si="98"/>
        <v/>
      </c>
      <c r="BA203" s="68" t="str">
        <f t="shared" si="99"/>
        <v/>
      </c>
      <c r="BB203" s="68" t="str">
        <f t="shared" si="100"/>
        <v/>
      </c>
      <c r="BC203" s="68" t="str">
        <f t="shared" si="101"/>
        <v/>
      </c>
      <c r="BD203" s="68" t="str">
        <f t="shared" si="102"/>
        <v/>
      </c>
      <c r="BE203" s="68" t="str">
        <f t="shared" si="103"/>
        <v/>
      </c>
      <c r="BF203" s="68" t="str">
        <f t="shared" si="104"/>
        <v/>
      </c>
      <c r="BG203" s="68" t="str">
        <f t="shared" si="105"/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G216"/>
  <sheetViews>
    <sheetView zoomScale="75" zoomScaleNormal="75" workbookViewId="0">
      <pane xSplit="2" ySplit="2" topLeftCell="AH3" activePane="bottomRight" state="frozen"/>
      <selection pane="topRight" activeCell="C1" sqref="C1"/>
      <selection pane="bottomLeft" activeCell="A3" sqref="A3"/>
      <selection pane="bottomRight" activeCell="C1" sqref="C1:C1048576"/>
    </sheetView>
  </sheetViews>
  <sheetFormatPr defaultColWidth="9.140625" defaultRowHeight="15" x14ac:dyDescent="0.25"/>
  <cols>
    <col min="1" max="1" width="10.7109375" style="1" bestFit="1" customWidth="1"/>
    <col min="2" max="3" width="44.140625" style="1" customWidth="1"/>
    <col min="4" max="5" width="7.140625" style="4" bestFit="1" customWidth="1"/>
    <col min="6" max="6" width="6.140625" style="4" bestFit="1" customWidth="1"/>
    <col min="7" max="10" width="7.140625" style="4" bestFit="1" customWidth="1"/>
    <col min="11" max="11" width="6.140625" style="4" bestFit="1" customWidth="1"/>
    <col min="12" max="16" width="7.140625" style="4" bestFit="1" customWidth="1"/>
    <col min="17" max="17" width="8" style="4" bestFit="1" customWidth="1"/>
    <col min="18" max="30" width="7.140625" style="1" bestFit="1" customWidth="1"/>
    <col min="31" max="31" width="8" style="1" bestFit="1" customWidth="1"/>
    <col min="32" max="32" width="6.140625" style="4" bestFit="1" customWidth="1"/>
    <col min="33" max="33" width="6" style="4" bestFit="1" customWidth="1"/>
    <col min="34" max="35" width="6.140625" style="4" bestFit="1" customWidth="1"/>
    <col min="36" max="36" width="6.85546875" style="4" bestFit="1" customWidth="1"/>
    <col min="37" max="37" width="5.140625" style="4" bestFit="1" customWidth="1"/>
    <col min="38" max="38" width="6.7109375" style="4" bestFit="1" customWidth="1"/>
    <col min="39" max="39" width="6.140625" style="4" bestFit="1" customWidth="1"/>
    <col min="40" max="40" width="6.85546875" style="4" bestFit="1" customWidth="1"/>
    <col min="41" max="41" width="6.140625" style="4" bestFit="1" customWidth="1"/>
    <col min="42" max="42" width="5.85546875" style="4" bestFit="1" customWidth="1"/>
    <col min="43" max="43" width="6.42578125" style="4" bestFit="1" customWidth="1"/>
    <col min="44" max="44" width="6.85546875" style="4" bestFit="1" customWidth="1"/>
    <col min="45" max="45" width="8" style="4" bestFit="1" customWidth="1"/>
    <col min="46" max="46" width="6.140625" style="1" bestFit="1" customWidth="1"/>
    <col min="47" max="47" width="6" style="1" bestFit="1" customWidth="1"/>
    <col min="48" max="51" width="5.85546875" style="1" bestFit="1" customWidth="1"/>
    <col min="52" max="52" width="6.7109375" style="1" bestFit="1" customWidth="1"/>
    <col min="53" max="56" width="5.85546875" style="1" bestFit="1" customWidth="1"/>
    <col min="57" max="57" width="6.42578125" style="1" bestFit="1" customWidth="1"/>
    <col min="58" max="58" width="6.85546875" style="1" bestFit="1" customWidth="1"/>
    <col min="59" max="59" width="8" style="1" bestFit="1" customWidth="1"/>
    <col min="60" max="16384" width="9.140625" style="1"/>
  </cols>
  <sheetData>
    <row r="1" spans="1:59" x14ac:dyDescent="0.25">
      <c r="D1" s="4" t="s">
        <v>17</v>
      </c>
      <c r="R1" s="1" t="s">
        <v>18</v>
      </c>
      <c r="AF1" s="4" t="s">
        <v>16</v>
      </c>
      <c r="AT1" s="1" t="s">
        <v>77</v>
      </c>
    </row>
    <row r="2" spans="1:59" x14ac:dyDescent="0.25">
      <c r="C2" s="1" t="s">
        <v>79</v>
      </c>
      <c r="D2" s="4" t="str">
        <f>'[1]Discounts per kWh'!X5</f>
        <v>ENWL</v>
      </c>
      <c r="E2" s="4" t="str">
        <f>'[1]Discounts per kWh'!Y5</f>
        <v>NPgN</v>
      </c>
      <c r="F2" s="4" t="str">
        <f>'[1]Discounts per kWh'!Z5</f>
        <v>NPgY</v>
      </c>
      <c r="G2" s="4" t="str">
        <f>'[1]Discounts per kWh'!AA5</f>
        <v>SSEH</v>
      </c>
      <c r="H2" s="4" t="str">
        <f>'[1]Discounts per kWh'!AB5</f>
        <v>SSES</v>
      </c>
      <c r="I2" s="4" t="str">
        <f>'[1]Discounts per kWh'!AC5</f>
        <v>SPD</v>
      </c>
      <c r="J2" s="4" t="str">
        <f>'[1]Discounts per kWh'!AD5</f>
        <v>SPMW</v>
      </c>
      <c r="K2" s="4" t="str">
        <f>'[1]Discounts per kWh'!AE5</f>
        <v>LPN</v>
      </c>
      <c r="L2" s="4" t="str">
        <f>'[1]Discounts per kWh'!AF5</f>
        <v>SPN</v>
      </c>
      <c r="M2" s="4" t="str">
        <f>'[1]Discounts per kWh'!AG5</f>
        <v>EPN</v>
      </c>
      <c r="N2" s="4" t="str">
        <f>'[1]Discounts per kWh'!AH5</f>
        <v>EMID</v>
      </c>
      <c r="O2" s="4" t="str">
        <f>'[1]Discounts per kWh'!AI5</f>
        <v>WMID</v>
      </c>
      <c r="P2" s="4" t="str">
        <f>'[1]Discounts per kWh'!AJ5</f>
        <v>SWEST</v>
      </c>
      <c r="Q2" s="4" t="str">
        <f>'[1]Discounts per kWh'!AK5</f>
        <v>SWALES</v>
      </c>
      <c r="R2" s="1" t="str">
        <f>'[2]Discounts per kWh'!X5</f>
        <v>ENWL</v>
      </c>
      <c r="S2" s="1" t="str">
        <f>'[2]Discounts per kWh'!Y5</f>
        <v>NPgN</v>
      </c>
      <c r="T2" s="1" t="str">
        <f>'[2]Discounts per kWh'!Z5</f>
        <v>NPgY</v>
      </c>
      <c r="U2" s="1" t="str">
        <f>'[2]Discounts per kWh'!AA5</f>
        <v>SSEH</v>
      </c>
      <c r="V2" s="1" t="str">
        <f>'[2]Discounts per kWh'!AB5</f>
        <v>SSES</v>
      </c>
      <c r="W2" s="1" t="str">
        <f>'[2]Discounts per kWh'!AC5</f>
        <v>SPD</v>
      </c>
      <c r="X2" s="1" t="str">
        <f>'[2]Discounts per kWh'!AD5</f>
        <v>SPMW</v>
      </c>
      <c r="Y2" s="1" t="str">
        <f>'[2]Discounts per kWh'!AE5</f>
        <v>LPN</v>
      </c>
      <c r="Z2" s="1" t="str">
        <f>'[2]Discounts per kWh'!AF5</f>
        <v>SPN</v>
      </c>
      <c r="AA2" s="1" t="str">
        <f>'[2]Discounts per kWh'!AG5</f>
        <v>EPN</v>
      </c>
      <c r="AB2" s="1" t="str">
        <f>'[2]Discounts per kWh'!AH5</f>
        <v>EMID</v>
      </c>
      <c r="AC2" s="1" t="str">
        <f>'[2]Discounts per kWh'!AI5</f>
        <v>WMID</v>
      </c>
      <c r="AD2" s="1" t="str">
        <f>'[2]Discounts per kWh'!AJ5</f>
        <v>SWEST</v>
      </c>
      <c r="AE2" s="1" t="str">
        <f>'[2]Discounts per kWh'!AK5</f>
        <v>SWALES</v>
      </c>
      <c r="AF2" s="5" t="s">
        <v>0</v>
      </c>
      <c r="AG2" s="5" t="s">
        <v>1</v>
      </c>
      <c r="AH2" s="5" t="s">
        <v>2</v>
      </c>
      <c r="AI2" s="5" t="s">
        <v>3</v>
      </c>
      <c r="AJ2" s="5" t="s">
        <v>4</v>
      </c>
      <c r="AK2" s="5" t="s">
        <v>5</v>
      </c>
      <c r="AL2" s="5" t="s">
        <v>6</v>
      </c>
      <c r="AM2" s="5" t="s">
        <v>7</v>
      </c>
      <c r="AN2" s="5" t="s">
        <v>8</v>
      </c>
      <c r="AO2" s="5" t="s">
        <v>9</v>
      </c>
      <c r="AP2" s="5" t="s">
        <v>10</v>
      </c>
      <c r="AQ2" s="5" t="s">
        <v>11</v>
      </c>
      <c r="AR2" s="5" t="s">
        <v>12</v>
      </c>
      <c r="AS2" s="5" t="s">
        <v>13</v>
      </c>
      <c r="AT2" s="68" t="s">
        <v>0</v>
      </c>
      <c r="AU2" s="68" t="s">
        <v>1</v>
      </c>
      <c r="AV2" s="68" t="s">
        <v>2</v>
      </c>
      <c r="AW2" s="68" t="s">
        <v>3</v>
      </c>
      <c r="AX2" s="68" t="s">
        <v>4</v>
      </c>
      <c r="AY2" s="68" t="s">
        <v>5</v>
      </c>
      <c r="AZ2" s="68" t="s">
        <v>6</v>
      </c>
      <c r="BA2" s="68" t="s">
        <v>7</v>
      </c>
      <c r="BB2" s="68" t="s">
        <v>8</v>
      </c>
      <c r="BC2" s="68" t="s">
        <v>9</v>
      </c>
      <c r="BD2" s="68" t="s">
        <v>10</v>
      </c>
      <c r="BE2" s="68" t="s">
        <v>11</v>
      </c>
      <c r="BF2" s="68" t="s">
        <v>12</v>
      </c>
      <c r="BG2" s="68" t="s">
        <v>13</v>
      </c>
    </row>
    <row r="3" spans="1:59" x14ac:dyDescent="0.25">
      <c r="A3" s="1" t="str">
        <f>'[2]Discounts %'!$E6</f>
        <v>LV</v>
      </c>
      <c r="B3" s="1" t="str">
        <f>'[2]Discounts per kWh'!$F6</f>
        <v>Domestic Unrestricted</v>
      </c>
      <c r="C3" s="1" t="str">
        <f t="shared" ref="C3:C66" si="0">A3&amp;B3</f>
        <v>LVDomestic Unrestricted</v>
      </c>
      <c r="D3" s="7">
        <f>'[1]Discounts per kWh'!I6</f>
        <v>0.9261875175052221</v>
      </c>
      <c r="E3" s="7">
        <f>'[1]Discounts per kWh'!J6</f>
        <v>1.1175579033185099</v>
      </c>
      <c r="F3" s="7">
        <f>'[1]Discounts per kWh'!K6</f>
        <v>0.93108418573090845</v>
      </c>
      <c r="G3" s="7">
        <f>'[1]Discounts per kWh'!L6</f>
        <v>1.127168276154537</v>
      </c>
      <c r="H3" s="7">
        <f>'[1]Discounts per kWh'!M6</f>
        <v>0.81388483923312804</v>
      </c>
      <c r="I3" s="7">
        <f>'[1]Discounts per kWh'!N6</f>
        <v>1.1585851635598756</v>
      </c>
      <c r="J3" s="7">
        <f>'[1]Discounts per kWh'!O6</f>
        <v>1.2205562620287123</v>
      </c>
      <c r="K3" s="7">
        <f>'[1]Discounts per kWh'!P6</f>
        <v>0.56434435194121102</v>
      </c>
      <c r="L3" s="7">
        <f>'[1]Discounts per kWh'!Q6</f>
        <v>0.82378643838374022</v>
      </c>
      <c r="M3" s="7">
        <f>'[1]Discounts per kWh'!R6</f>
        <v>0.75119840484880473</v>
      </c>
      <c r="N3" s="7">
        <f>'[1]Discounts per kWh'!S6</f>
        <v>0.69451221603275093</v>
      </c>
      <c r="O3" s="7">
        <f>'[1]Discounts per kWh'!T6</f>
        <v>0.85991863967247795</v>
      </c>
      <c r="P3" s="7">
        <f>'[1]Discounts per kWh'!U6</f>
        <v>1.2090253271233997</v>
      </c>
      <c r="Q3" s="7">
        <f>'[1]Discounts per kWh'!V6</f>
        <v>1.0606438806125422</v>
      </c>
      <c r="R3" s="2">
        <f>'[2]Discounts per kWh'!I6</f>
        <v>0.99937186503189479</v>
      </c>
      <c r="S3" s="2">
        <f>'[2]Discounts per kWh'!J6</f>
        <v>1.2013973274490215</v>
      </c>
      <c r="T3" s="2">
        <f>'[2]Discounts per kWh'!K6</f>
        <v>0.98075833311020622</v>
      </c>
      <c r="U3" s="2">
        <f>'[2]Discounts per kWh'!L6</f>
        <v>1.1628953680959782</v>
      </c>
      <c r="V3" s="2">
        <f>'[2]Discounts per kWh'!M6</f>
        <v>0.82413243462808383</v>
      </c>
      <c r="W3" s="2">
        <f>'[2]Discounts per kWh'!N6</f>
        <v>1.2254002522928464</v>
      </c>
      <c r="X3" s="2">
        <f>'[2]Discounts per kWh'!O6</f>
        <v>1.4253248009240274</v>
      </c>
      <c r="Y3" s="2">
        <f>'[2]Discounts per kWh'!P6</f>
        <v>0.64685325024754747</v>
      </c>
      <c r="Z3" s="2">
        <f>'[2]Discounts per kWh'!Q6</f>
        <v>0.90974698222895656</v>
      </c>
      <c r="AA3" s="2">
        <f>'[2]Discounts per kWh'!R6</f>
        <v>0.81336571227687449</v>
      </c>
      <c r="AB3" s="2">
        <f>'[2]Discounts per kWh'!S6</f>
        <v>0.71750212515760969</v>
      </c>
      <c r="AC3" s="2">
        <f>'[2]Discounts per kWh'!T6</f>
        <v>0.87405481600774493</v>
      </c>
      <c r="AD3" s="2">
        <f>'[2]Discounts per kWh'!U6</f>
        <v>1.2340522592516421</v>
      </c>
      <c r="AE3" s="2">
        <f>'[2]Discounts per kWh'!V6</f>
        <v>1.0896188941699696</v>
      </c>
      <c r="AF3" s="7">
        <f>R3-D3</f>
        <v>7.3184347526672688E-2</v>
      </c>
      <c r="AG3" s="7">
        <f t="shared" ref="AG3:AP18" si="1">S3-E3</f>
        <v>8.3839424130511597E-2</v>
      </c>
      <c r="AH3" s="7">
        <f t="shared" si="1"/>
        <v>4.9674147379297762E-2</v>
      </c>
      <c r="AI3" s="7">
        <f t="shared" si="1"/>
        <v>3.5727091941441191E-2</v>
      </c>
      <c r="AJ3" s="7">
        <f t="shared" si="1"/>
        <v>1.0247595394955789E-2</v>
      </c>
      <c r="AK3" s="7">
        <f t="shared" si="1"/>
        <v>6.6815088732970818E-2</v>
      </c>
      <c r="AL3" s="7">
        <f t="shared" si="1"/>
        <v>0.2047685388953151</v>
      </c>
      <c r="AM3" s="7">
        <f t="shared" si="1"/>
        <v>8.2508898306336453E-2</v>
      </c>
      <c r="AN3" s="7">
        <f t="shared" si="1"/>
        <v>8.5960543845216342E-2</v>
      </c>
      <c r="AO3" s="7">
        <f t="shared" si="1"/>
        <v>6.2167307428069751E-2</v>
      </c>
      <c r="AP3" s="7">
        <f>AB3-N3</f>
        <v>2.2989909124858765E-2</v>
      </c>
      <c r="AQ3" s="7">
        <f t="shared" ref="AQ3:AS18" si="2">AC3-O3</f>
        <v>1.4136176335266981E-2</v>
      </c>
      <c r="AR3" s="7">
        <f>AD3-P3</f>
        <v>2.5026932128242363E-2</v>
      </c>
      <c r="AS3" s="7">
        <f>AE3-Q3</f>
        <v>2.8975013557427376E-2</v>
      </c>
      <c r="AT3" s="68">
        <f>IFERROR(AF3/D3,"")</f>
        <v>7.9016771596967739E-2</v>
      </c>
      <c r="AU3" s="68">
        <f t="shared" ref="AU3:BG18" si="3">IFERROR(AG3/E3,"")</f>
        <v>7.5020206005931594E-2</v>
      </c>
      <c r="AV3" s="68">
        <f t="shared" si="3"/>
        <v>5.335086573326682E-2</v>
      </c>
      <c r="AW3" s="68">
        <f t="shared" si="3"/>
        <v>3.1696324938569276E-2</v>
      </c>
      <c r="AX3" s="68">
        <f t="shared" si="3"/>
        <v>1.2590964840445298E-2</v>
      </c>
      <c r="AY3" s="68">
        <f t="shared" si="3"/>
        <v>5.7669553205458267E-2</v>
      </c>
      <c r="AZ3" s="68">
        <f t="shared" si="3"/>
        <v>0.16776657108371637</v>
      </c>
      <c r="BA3" s="68">
        <f t="shared" si="3"/>
        <v>0.14620310812454376</v>
      </c>
      <c r="BB3" s="68">
        <f t="shared" si="3"/>
        <v>0.10434809295218549</v>
      </c>
      <c r="BC3" s="68">
        <f t="shared" si="3"/>
        <v>8.2757507240157541E-2</v>
      </c>
      <c r="BD3" s="68">
        <f t="shared" si="3"/>
        <v>3.3102238656338677E-2</v>
      </c>
      <c r="BE3" s="68">
        <f t="shared" si="3"/>
        <v>1.6438969552574307E-2</v>
      </c>
      <c r="BF3" s="68">
        <f t="shared" si="3"/>
        <v>2.0700089209701046E-2</v>
      </c>
      <c r="BG3" s="68">
        <f t="shared" si="3"/>
        <v>2.7318324356610392E-2</v>
      </c>
    </row>
    <row r="4" spans="1:59" x14ac:dyDescent="0.25">
      <c r="A4" s="1" t="str">
        <f>'[2]Discounts %'!$E7</f>
        <v>LV</v>
      </c>
      <c r="B4" s="1" t="str">
        <f>'[2]Discounts per kWh'!$F7</f>
        <v>Domestic Two Rate</v>
      </c>
      <c r="C4" s="1" t="str">
        <f t="shared" si="0"/>
        <v>LVDomestic Two Rate</v>
      </c>
      <c r="D4" s="7">
        <f>'[1]Discounts per kWh'!I7</f>
        <v>0.66036417784573465</v>
      </c>
      <c r="E4" s="7">
        <f>'[1]Discounts per kWh'!J7</f>
        <v>0.83096253908515694</v>
      </c>
      <c r="F4" s="7">
        <f>'[1]Discounts per kWh'!K7</f>
        <v>0.73911049536503193</v>
      </c>
      <c r="G4" s="7">
        <f>'[1]Discounts per kWh'!L7</f>
        <v>0.88839082683617621</v>
      </c>
      <c r="H4" s="7">
        <f>'[1]Discounts per kWh'!M7</f>
        <v>0.61749681615216945</v>
      </c>
      <c r="I4" s="7">
        <f>'[1]Discounts per kWh'!N7</f>
        <v>0.92360139984696665</v>
      </c>
      <c r="J4" s="7">
        <f>'[1]Discounts per kWh'!O7</f>
        <v>0.89327376039442785</v>
      </c>
      <c r="K4" s="7">
        <f>'[1]Discounts per kWh'!P7</f>
        <v>0.38951282978934654</v>
      </c>
      <c r="L4" s="7">
        <f>'[1]Discounts per kWh'!Q7</f>
        <v>0.67057856697259255</v>
      </c>
      <c r="M4" s="7">
        <f>'[1]Discounts per kWh'!R7</f>
        <v>0.58279098977866606</v>
      </c>
      <c r="N4" s="7">
        <f>'[1]Discounts per kWh'!S7</f>
        <v>0.61182959008741522</v>
      </c>
      <c r="O4" s="7">
        <f>'[1]Discounts per kWh'!T7</f>
        <v>0.69713147694275512</v>
      </c>
      <c r="P4" s="7">
        <f>'[1]Discounts per kWh'!U7</f>
        <v>0.93530587088531547</v>
      </c>
      <c r="Q4" s="7">
        <f>'[1]Discounts per kWh'!V7</f>
        <v>0.82602380994225511</v>
      </c>
      <c r="R4" s="2">
        <f>'[2]Discounts per kWh'!I7</f>
        <v>0.72672910834019755</v>
      </c>
      <c r="S4" s="2">
        <f>'[2]Discounts per kWh'!J7</f>
        <v>0.91260676135659224</v>
      </c>
      <c r="T4" s="2">
        <f>'[2]Discounts per kWh'!K7</f>
        <v>0.7814076926256408</v>
      </c>
      <c r="U4" s="2">
        <f>'[2]Discounts per kWh'!L7</f>
        <v>0.95197339267813597</v>
      </c>
      <c r="V4" s="2">
        <f>'[2]Discounts per kWh'!M7</f>
        <v>0.6201181904023616</v>
      </c>
      <c r="W4" s="2">
        <f>'[2]Discounts per kWh'!N7</f>
        <v>1.0059562999246756</v>
      </c>
      <c r="X4" s="2">
        <f>'[2]Discounts per kWh'!O7</f>
        <v>1.0568851392322278</v>
      </c>
      <c r="Y4" s="2">
        <f>'[2]Discounts per kWh'!P7</f>
        <v>0.46082404225796775</v>
      </c>
      <c r="Z4" s="2">
        <f>'[2]Discounts per kWh'!Q7</f>
        <v>0.75021613759400974</v>
      </c>
      <c r="AA4" s="2">
        <f>'[2]Discounts per kWh'!R7</f>
        <v>0.63738630489222148</v>
      </c>
      <c r="AB4" s="2">
        <f>'[2]Discounts per kWh'!S7</f>
        <v>0.63480505590085812</v>
      </c>
      <c r="AC4" s="2">
        <f>'[2]Discounts per kWh'!T7</f>
        <v>0.71108678290650273</v>
      </c>
      <c r="AD4" s="2">
        <f>'[2]Discounts per kWh'!U7</f>
        <v>0.9521086957058561</v>
      </c>
      <c r="AE4" s="2">
        <f>'[2]Discounts per kWh'!V7</f>
        <v>0.85142942998205351</v>
      </c>
      <c r="AF4" s="7">
        <f t="shared" ref="AF4:AS35" si="4">R4-D4</f>
        <v>6.6364930494462904E-2</v>
      </c>
      <c r="AG4" s="7">
        <f t="shared" si="1"/>
        <v>8.1644222271435307E-2</v>
      </c>
      <c r="AH4" s="7">
        <f t="shared" si="1"/>
        <v>4.2297197260608876E-2</v>
      </c>
      <c r="AI4" s="7">
        <f t="shared" si="1"/>
        <v>6.3582565841959759E-2</v>
      </c>
      <c r="AJ4" s="7">
        <f t="shared" si="1"/>
        <v>2.6213742501921544E-3</v>
      </c>
      <c r="AK4" s="7">
        <f t="shared" si="1"/>
        <v>8.2354900077708959E-2</v>
      </c>
      <c r="AL4" s="7">
        <f t="shared" si="1"/>
        <v>0.16361137883779997</v>
      </c>
      <c r="AM4" s="7">
        <f t="shared" si="1"/>
        <v>7.131121246862121E-2</v>
      </c>
      <c r="AN4" s="7">
        <f t="shared" si="1"/>
        <v>7.9637570621417186E-2</v>
      </c>
      <c r="AO4" s="7">
        <f t="shared" si="1"/>
        <v>5.459531511355542E-2</v>
      </c>
      <c r="AP4" s="7">
        <f t="shared" si="1"/>
        <v>2.2975465813442897E-2</v>
      </c>
      <c r="AQ4" s="7">
        <f t="shared" si="2"/>
        <v>1.3955305963747611E-2</v>
      </c>
      <c r="AR4" s="7">
        <f t="shared" si="2"/>
        <v>1.6802824820540629E-2</v>
      </c>
      <c r="AS4" s="7">
        <f t="shared" si="2"/>
        <v>2.5405620039798404E-2</v>
      </c>
      <c r="AT4" s="68">
        <f t="shared" ref="AT4:BG36" si="5">IFERROR(AF4/D4,"")</f>
        <v>0.10049747203272159</v>
      </c>
      <c r="AU4" s="68">
        <f t="shared" si="3"/>
        <v>9.8252590738110782E-2</v>
      </c>
      <c r="AV4" s="68">
        <f t="shared" si="3"/>
        <v>5.7227163632305254E-2</v>
      </c>
      <c r="AW4" s="68">
        <f t="shared" si="3"/>
        <v>7.1570488934916382E-2</v>
      </c>
      <c r="AX4" s="68">
        <f t="shared" si="3"/>
        <v>4.2451623743209235E-3</v>
      </c>
      <c r="AY4" s="68">
        <f t="shared" si="3"/>
        <v>8.9167145146547527E-2</v>
      </c>
      <c r="AZ4" s="68">
        <f t="shared" si="3"/>
        <v>0.18315928004597029</v>
      </c>
      <c r="BA4" s="68">
        <f t="shared" si="3"/>
        <v>0.1830779553710393</v>
      </c>
      <c r="BB4" s="68">
        <f t="shared" si="3"/>
        <v>0.11875949298670634</v>
      </c>
      <c r="BC4" s="68">
        <f t="shared" si="3"/>
        <v>9.3679065172729892E-2</v>
      </c>
      <c r="BD4" s="68">
        <f t="shared" si="3"/>
        <v>3.7552067088092736E-2</v>
      </c>
      <c r="BE4" s="68">
        <f t="shared" si="3"/>
        <v>2.0018183693193858E-2</v>
      </c>
      <c r="BF4" s="68">
        <f t="shared" si="3"/>
        <v>1.7965058644009029E-2</v>
      </c>
      <c r="BG4" s="68">
        <f t="shared" si="3"/>
        <v>3.0756522674055167E-2</v>
      </c>
    </row>
    <row r="5" spans="1:59" x14ac:dyDescent="0.25">
      <c r="A5" s="1" t="str">
        <f>'[2]Discounts %'!$E8</f>
        <v>LV</v>
      </c>
      <c r="B5" s="1" t="str">
        <f>'[2]Discounts per kWh'!$F8</f>
        <v>Domestic Off Peak (related MPAN)</v>
      </c>
      <c r="C5" s="1" t="str">
        <f t="shared" si="0"/>
        <v>LVDomestic Off Peak (related MPAN)</v>
      </c>
      <c r="D5" s="7">
        <f>'[1]Discounts per kWh'!I8</f>
        <v>0.25973519082505797</v>
      </c>
      <c r="E5" s="7">
        <f>'[1]Discounts per kWh'!J8</f>
        <v>0.43698692212200912</v>
      </c>
      <c r="F5" s="7">
        <f>'[1]Discounts per kWh'!K8</f>
        <v>0.46902389562103475</v>
      </c>
      <c r="G5" s="7">
        <f>'[1]Discounts per kWh'!L8</f>
        <v>0.55639249225625997</v>
      </c>
      <c r="H5" s="7">
        <f>'[1]Discounts per kWh'!M8</f>
        <v>0.27815734880027365</v>
      </c>
      <c r="I5" s="7">
        <f>'[1]Discounts per kWh'!N8</f>
        <v>0.42498086724519818</v>
      </c>
      <c r="J5" s="7">
        <f>'[1]Discounts per kWh'!O8</f>
        <v>0.43586890034384101</v>
      </c>
      <c r="K5" s="7">
        <f>'[1]Discounts per kWh'!P8</f>
        <v>0</v>
      </c>
      <c r="L5" s="7">
        <f>'[1]Discounts per kWh'!Q8</f>
        <v>0.17319954306498558</v>
      </c>
      <c r="M5" s="7">
        <f>'[1]Discounts per kWh'!R8</f>
        <v>6.414314807243604E-2</v>
      </c>
      <c r="N5" s="7">
        <f>'[1]Discounts per kWh'!S8</f>
        <v>0.35209040483940518</v>
      </c>
      <c r="O5" s="7">
        <f>'[1]Discounts per kWh'!T8</f>
        <v>0.36995384304482398</v>
      </c>
      <c r="P5" s="7">
        <f>'[1]Discounts per kWh'!U8</f>
        <v>0.52771487968870301</v>
      </c>
      <c r="Q5" s="7">
        <f>'[1]Discounts per kWh'!V8</f>
        <v>0.48292360048209859</v>
      </c>
      <c r="R5" s="2">
        <f>'[2]Discounts per kWh'!I8</f>
        <v>0.29368722332891689</v>
      </c>
      <c r="S5" s="2">
        <f>'[2]Discounts per kWh'!J8</f>
        <v>0.50064055548330766</v>
      </c>
      <c r="T5" s="2">
        <f>'[2]Discounts per kWh'!K8</f>
        <v>0.47884388949113565</v>
      </c>
      <c r="U5" s="2">
        <f>'[2]Discounts per kWh'!L8</f>
        <v>0.60989411096509483</v>
      </c>
      <c r="V5" s="2">
        <f>'[2]Discounts per kWh'!M8</f>
        <v>0.240892486141533</v>
      </c>
      <c r="W5" s="2">
        <f>'[2]Discounts per kWh'!N8</f>
        <v>0.4938583736126953</v>
      </c>
      <c r="X5" s="2">
        <f>'[2]Discounts per kWh'!O8</f>
        <v>0.58675295903511093</v>
      </c>
      <c r="Y5" s="2">
        <f>'[2]Discounts per kWh'!P8</f>
        <v>0</v>
      </c>
      <c r="Z5" s="2">
        <f>'[2]Discounts per kWh'!Q8</f>
        <v>0.19181805059294921</v>
      </c>
      <c r="AA5" s="2">
        <f>'[2]Discounts per kWh'!R8</f>
        <v>7.690466915888397E-2</v>
      </c>
      <c r="AB5" s="2">
        <f>'[2]Discounts per kWh'!S8</f>
        <v>0.37934542880222649</v>
      </c>
      <c r="AC5" s="2">
        <f>'[2]Discounts per kWh'!T8</f>
        <v>0.38580109090905168</v>
      </c>
      <c r="AD5" s="2">
        <f>'[2]Discounts per kWh'!U8</f>
        <v>0.53512953271985442</v>
      </c>
      <c r="AE5" s="2">
        <f>'[2]Discounts per kWh'!V8</f>
        <v>0.50516241200313983</v>
      </c>
      <c r="AF5" s="7">
        <f t="shared" si="4"/>
        <v>3.395203250385892E-2</v>
      </c>
      <c r="AG5" s="7">
        <f t="shared" si="1"/>
        <v>6.3653633361298534E-2</v>
      </c>
      <c r="AH5" s="7">
        <f t="shared" si="1"/>
        <v>9.8199938701009071E-3</v>
      </c>
      <c r="AI5" s="7">
        <f t="shared" si="1"/>
        <v>5.3501618708834853E-2</v>
      </c>
      <c r="AJ5" s="7">
        <f t="shared" si="1"/>
        <v>-3.7264862658740655E-2</v>
      </c>
      <c r="AK5" s="7">
        <f t="shared" si="1"/>
        <v>6.8877506367497121E-2</v>
      </c>
      <c r="AL5" s="7">
        <f t="shared" si="1"/>
        <v>0.15088405869126992</v>
      </c>
      <c r="AM5" s="7">
        <f t="shared" si="1"/>
        <v>0</v>
      </c>
      <c r="AN5" s="7">
        <f t="shared" si="1"/>
        <v>1.8618507527963624E-2</v>
      </c>
      <c r="AO5" s="7">
        <f t="shared" si="1"/>
        <v>1.276152108644793E-2</v>
      </c>
      <c r="AP5" s="7">
        <f t="shared" si="1"/>
        <v>2.7255023962821312E-2</v>
      </c>
      <c r="AQ5" s="7">
        <f t="shared" si="2"/>
        <v>1.5847247864227698E-2</v>
      </c>
      <c r="AR5" s="7">
        <f t="shared" si="2"/>
        <v>7.4146530311514081E-3</v>
      </c>
      <c r="AS5" s="7">
        <f t="shared" si="2"/>
        <v>2.2238811521041235E-2</v>
      </c>
      <c r="AT5" s="68">
        <f t="shared" si="5"/>
        <v>0.13071787614150049</v>
      </c>
      <c r="AU5" s="68">
        <f t="shared" si="3"/>
        <v>0.14566484747917946</v>
      </c>
      <c r="AV5" s="68">
        <f t="shared" si="3"/>
        <v>2.093708649342535E-2</v>
      </c>
      <c r="AW5" s="68">
        <f t="shared" si="3"/>
        <v>9.6158052909515887E-2</v>
      </c>
      <c r="AX5" s="68">
        <f t="shared" si="3"/>
        <v>-0.13397044090141255</v>
      </c>
      <c r="AY5" s="68">
        <f t="shared" si="3"/>
        <v>0.16207201706272897</v>
      </c>
      <c r="AZ5" s="68">
        <f t="shared" si="3"/>
        <v>0.34616844324576268</v>
      </c>
      <c r="BA5" s="68" t="str">
        <f t="shared" si="3"/>
        <v/>
      </c>
      <c r="BB5" s="68">
        <f t="shared" si="3"/>
        <v>0.10749744022695164</v>
      </c>
      <c r="BC5" s="68">
        <f t="shared" si="3"/>
        <v>0.19895376934160616</v>
      </c>
      <c r="BD5" s="68">
        <f t="shared" si="3"/>
        <v>7.7409164203872075E-2</v>
      </c>
      <c r="BE5" s="68">
        <f t="shared" si="3"/>
        <v>4.2835743328952604E-2</v>
      </c>
      <c r="BF5" s="68">
        <f t="shared" si="3"/>
        <v>1.4050490741373985E-2</v>
      </c>
      <c r="BG5" s="68">
        <f t="shared" si="3"/>
        <v>4.6050372147562087E-2</v>
      </c>
    </row>
    <row r="6" spans="1:59" x14ac:dyDescent="0.25">
      <c r="A6" s="1" t="str">
        <f>'[2]Discounts %'!$E9</f>
        <v>LV</v>
      </c>
      <c r="B6" s="1" t="str">
        <f>'[2]Discounts per kWh'!$F9</f>
        <v>Small Non Domestic Unrestricted</v>
      </c>
      <c r="C6" s="1" t="str">
        <f t="shared" si="0"/>
        <v>LVSmall Non Domestic Unrestricted</v>
      </c>
      <c r="D6" s="7">
        <f>'[1]Discounts per kWh'!I9</f>
        <v>0.76879263429600309</v>
      </c>
      <c r="E6" s="7">
        <f>'[1]Discounts per kWh'!J9</f>
        <v>0.93283780853658549</v>
      </c>
      <c r="F6" s="7">
        <f>'[1]Discounts per kWh'!K9</f>
        <v>0.85278457531553209</v>
      </c>
      <c r="G6" s="7">
        <f>'[1]Discounts per kWh'!L9</f>
        <v>0.964368132346617</v>
      </c>
      <c r="H6" s="7">
        <f>'[1]Discounts per kWh'!M9</f>
        <v>0.64980812617137962</v>
      </c>
      <c r="I6" s="7">
        <f>'[1]Discounts per kWh'!N9</f>
        <v>1.0062658574599248</v>
      </c>
      <c r="J6" s="7">
        <f>'[1]Discounts per kWh'!O9</f>
        <v>1.1593059246629229</v>
      </c>
      <c r="K6" s="7">
        <f>'[1]Discounts per kWh'!P9</f>
        <v>0.35061330357540582</v>
      </c>
      <c r="L6" s="7">
        <f>'[1]Discounts per kWh'!Q9</f>
        <v>0.50289466394491367</v>
      </c>
      <c r="M6" s="7">
        <f>'[1]Discounts per kWh'!R9</f>
        <v>0.50115617461477369</v>
      </c>
      <c r="N6" s="7">
        <f>'[1]Discounts per kWh'!S9</f>
        <v>0.64052732493584086</v>
      </c>
      <c r="O6" s="7">
        <f>'[1]Discounts per kWh'!T9</f>
        <v>0.7177389584038939</v>
      </c>
      <c r="P6" s="7">
        <f>'[1]Discounts per kWh'!U9</f>
        <v>1.0223341953312413</v>
      </c>
      <c r="Q6" s="7">
        <f>'[1]Discounts per kWh'!V9</f>
        <v>0.87874400442139711</v>
      </c>
      <c r="R6" s="2">
        <f>'[2]Discounts per kWh'!I9</f>
        <v>0.84216094353338411</v>
      </c>
      <c r="S6" s="2">
        <f>'[2]Discounts per kWh'!J9</f>
        <v>1.0294280273722238</v>
      </c>
      <c r="T6" s="2">
        <f>'[2]Discounts per kWh'!K9</f>
        <v>0.90395217673379447</v>
      </c>
      <c r="U6" s="2">
        <f>'[2]Discounts per kWh'!L9</f>
        <v>1.0429957910235996</v>
      </c>
      <c r="V6" s="2">
        <f>'[2]Discounts per kWh'!M9</f>
        <v>0.64600767983067664</v>
      </c>
      <c r="W6" s="2">
        <f>'[2]Discounts per kWh'!N9</f>
        <v>1.0517853579600935</v>
      </c>
      <c r="X6" s="2">
        <f>'[2]Discounts per kWh'!O9</f>
        <v>1.3196742493088143</v>
      </c>
      <c r="Y6" s="2">
        <f>'[2]Discounts per kWh'!P9</f>
        <v>0.35514784206362798</v>
      </c>
      <c r="Z6" s="2">
        <f>'[2]Discounts per kWh'!Q9</f>
        <v>0.57019127258705671</v>
      </c>
      <c r="AA6" s="2">
        <f>'[2]Discounts per kWh'!R9</f>
        <v>0.55773035307806185</v>
      </c>
      <c r="AB6" s="2">
        <f>'[2]Discounts per kWh'!S9</f>
        <v>0.69274883902475337</v>
      </c>
      <c r="AC6" s="2">
        <f>'[2]Discounts per kWh'!T9</f>
        <v>0.7467188196823713</v>
      </c>
      <c r="AD6" s="2">
        <f>'[2]Discounts per kWh'!U9</f>
        <v>1.0681580681268146</v>
      </c>
      <c r="AE6" s="2">
        <f>'[2]Discounts per kWh'!V9</f>
        <v>0.86588144715378501</v>
      </c>
      <c r="AF6" s="7">
        <f t="shared" si="4"/>
        <v>7.3368309237381024E-2</v>
      </c>
      <c r="AG6" s="7">
        <f t="shared" si="1"/>
        <v>9.6590218835638342E-2</v>
      </c>
      <c r="AH6" s="7">
        <f t="shared" si="1"/>
        <v>5.1167601418262376E-2</v>
      </c>
      <c r="AI6" s="7">
        <f t="shared" si="1"/>
        <v>7.8627658676982626E-2</v>
      </c>
      <c r="AJ6" s="7">
        <f t="shared" si="1"/>
        <v>-3.8004463407029787E-3</v>
      </c>
      <c r="AK6" s="7">
        <f t="shared" si="1"/>
        <v>4.551950050016873E-2</v>
      </c>
      <c r="AL6" s="7">
        <f t="shared" si="1"/>
        <v>0.16036832464589135</v>
      </c>
      <c r="AM6" s="7">
        <f t="shared" si="1"/>
        <v>4.5345384882221618E-3</v>
      </c>
      <c r="AN6" s="7">
        <f t="shared" si="1"/>
        <v>6.7296608642143041E-2</v>
      </c>
      <c r="AO6" s="7">
        <f t="shared" si="1"/>
        <v>5.6574178463288161E-2</v>
      </c>
      <c r="AP6" s="7">
        <f t="shared" si="1"/>
        <v>5.2221514088912513E-2</v>
      </c>
      <c r="AQ6" s="7">
        <f t="shared" si="2"/>
        <v>2.8979861278477403E-2</v>
      </c>
      <c r="AR6" s="7">
        <f t="shared" si="2"/>
        <v>4.5823872795573317E-2</v>
      </c>
      <c r="AS6" s="7">
        <f t="shared" si="2"/>
        <v>-1.2862557267612096E-2</v>
      </c>
      <c r="AT6" s="68">
        <f t="shared" si="5"/>
        <v>9.543315838940844E-2</v>
      </c>
      <c r="AU6" s="68">
        <f t="shared" si="3"/>
        <v>0.1035444939642475</v>
      </c>
      <c r="AV6" s="68">
        <f t="shared" si="3"/>
        <v>6.0000617857482071E-2</v>
      </c>
      <c r="AW6" s="68">
        <f t="shared" si="3"/>
        <v>8.1532825525514108E-2</v>
      </c>
      <c r="AX6" s="68">
        <f t="shared" si="3"/>
        <v>-5.8485669655978624E-3</v>
      </c>
      <c r="AY6" s="68">
        <f t="shared" si="3"/>
        <v>4.5236057809883087E-2</v>
      </c>
      <c r="AZ6" s="68">
        <f t="shared" si="3"/>
        <v>0.13833132500596826</v>
      </c>
      <c r="BA6" s="68">
        <f t="shared" si="3"/>
        <v>1.2933161525763171E-2</v>
      </c>
      <c r="BB6" s="68">
        <f t="shared" si="3"/>
        <v>0.13381849812093971</v>
      </c>
      <c r="BC6" s="68">
        <f t="shared" si="3"/>
        <v>0.11288732201449045</v>
      </c>
      <c r="BD6" s="68">
        <f t="shared" si="3"/>
        <v>8.1528940383836609E-2</v>
      </c>
      <c r="BE6" s="68">
        <f t="shared" si="3"/>
        <v>4.0376603414314788E-2</v>
      </c>
      <c r="BF6" s="68">
        <f t="shared" si="3"/>
        <v>4.4822791808040968E-2</v>
      </c>
      <c r="BG6" s="68">
        <f t="shared" si="3"/>
        <v>-1.4637433886199152E-2</v>
      </c>
    </row>
    <row r="7" spans="1:59" x14ac:dyDescent="0.25">
      <c r="A7" s="1" t="str">
        <f>'[2]Discounts %'!$E10</f>
        <v>LV</v>
      </c>
      <c r="B7" s="1" t="str">
        <f>'[2]Discounts per kWh'!$F10</f>
        <v>Small Non Domestic Two Rate</v>
      </c>
      <c r="C7" s="1" t="str">
        <f t="shared" si="0"/>
        <v>LVSmall Non Domestic Two Rate</v>
      </c>
      <c r="D7" s="7">
        <f>'[1]Discounts per kWh'!I10</f>
        <v>0.63412192168435455</v>
      </c>
      <c r="E7" s="7">
        <f>'[1]Discounts per kWh'!J10</f>
        <v>0.786286362545359</v>
      </c>
      <c r="F7" s="7">
        <f>'[1]Discounts per kWh'!K10</f>
        <v>0.71461609347794419</v>
      </c>
      <c r="G7" s="7">
        <f>'[1]Discounts per kWh'!L10</f>
        <v>0.84274823098433194</v>
      </c>
      <c r="H7" s="7">
        <f>'[1]Discounts per kWh'!M10</f>
        <v>0.61715573431491133</v>
      </c>
      <c r="I7" s="7">
        <f>'[1]Discounts per kWh'!N10</f>
        <v>0.85610405649477561</v>
      </c>
      <c r="J7" s="7">
        <f>'[1]Discounts per kWh'!O10</f>
        <v>0.97844802100885653</v>
      </c>
      <c r="K7" s="7">
        <f>'[1]Discounts per kWh'!P10</f>
        <v>0.31871768722946991</v>
      </c>
      <c r="L7" s="7">
        <f>'[1]Discounts per kWh'!Q10</f>
        <v>0.48210941244883232</v>
      </c>
      <c r="M7" s="7">
        <f>'[1]Discounts per kWh'!R10</f>
        <v>0.44152361222744335</v>
      </c>
      <c r="N7" s="7">
        <f>'[1]Discounts per kWh'!S10</f>
        <v>0.55600619184346234</v>
      </c>
      <c r="O7" s="7">
        <f>'[1]Discounts per kWh'!T10</f>
        <v>0.65198035422203782</v>
      </c>
      <c r="P7" s="7">
        <f>'[1]Discounts per kWh'!U10</f>
        <v>0.90356281176862063</v>
      </c>
      <c r="Q7" s="7">
        <f>'[1]Discounts per kWh'!V10</f>
        <v>0.80978552060274878</v>
      </c>
      <c r="R7" s="2">
        <f>'[2]Discounts per kWh'!I10</f>
        <v>0.70769640152960966</v>
      </c>
      <c r="S7" s="2">
        <f>'[2]Discounts per kWh'!J10</f>
        <v>0.87634806964419132</v>
      </c>
      <c r="T7" s="2">
        <f>'[2]Discounts per kWh'!K10</f>
        <v>0.75276118079268006</v>
      </c>
      <c r="U7" s="2">
        <f>'[2]Discounts per kWh'!L10</f>
        <v>0.90396424592294</v>
      </c>
      <c r="V7" s="2">
        <f>'[2]Discounts per kWh'!M10</f>
        <v>0.66307574916006451</v>
      </c>
      <c r="W7" s="2">
        <f>'[2]Discounts per kWh'!N10</f>
        <v>0.90997661812965835</v>
      </c>
      <c r="X7" s="2">
        <f>'[2]Discounts per kWh'!O10</f>
        <v>1.1528505560286308</v>
      </c>
      <c r="Y7" s="2">
        <f>'[2]Discounts per kWh'!P10</f>
        <v>0.3438359669654445</v>
      </c>
      <c r="Z7" s="2">
        <f>'[2]Discounts per kWh'!Q10</f>
        <v>0.56306554334946946</v>
      </c>
      <c r="AA7" s="2">
        <f>'[2]Discounts per kWh'!R10</f>
        <v>0.47833386298315145</v>
      </c>
      <c r="AB7" s="2">
        <f>'[2]Discounts per kWh'!S10</f>
        <v>0.59753310847505692</v>
      </c>
      <c r="AC7" s="2">
        <f>'[2]Discounts per kWh'!T10</f>
        <v>0.6771304835350006</v>
      </c>
      <c r="AD7" s="2">
        <f>'[2]Discounts per kWh'!U10</f>
        <v>0.93980889328853767</v>
      </c>
      <c r="AE7" s="2">
        <f>'[2]Discounts per kWh'!V10</f>
        <v>0.82441265633613314</v>
      </c>
      <c r="AF7" s="7">
        <f t="shared" si="4"/>
        <v>7.3574479845255114E-2</v>
      </c>
      <c r="AG7" s="7">
        <f t="shared" si="1"/>
        <v>9.0061707098832322E-2</v>
      </c>
      <c r="AH7" s="7">
        <f t="shared" si="1"/>
        <v>3.814508731473587E-2</v>
      </c>
      <c r="AI7" s="7">
        <f t="shared" si="1"/>
        <v>6.1216014938608065E-2</v>
      </c>
      <c r="AJ7" s="7">
        <f t="shared" si="1"/>
        <v>4.5920014845153179E-2</v>
      </c>
      <c r="AK7" s="7">
        <f t="shared" si="1"/>
        <v>5.3872561634882743E-2</v>
      </c>
      <c r="AL7" s="7">
        <f t="shared" si="1"/>
        <v>0.17440253501977432</v>
      </c>
      <c r="AM7" s="7">
        <f t="shared" si="1"/>
        <v>2.511827973597458E-2</v>
      </c>
      <c r="AN7" s="7">
        <f t="shared" si="1"/>
        <v>8.0956130900637135E-2</v>
      </c>
      <c r="AO7" s="7">
        <f t="shared" si="1"/>
        <v>3.6810250755708096E-2</v>
      </c>
      <c r="AP7" s="7">
        <f t="shared" si="1"/>
        <v>4.1526916631594579E-2</v>
      </c>
      <c r="AQ7" s="7">
        <f t="shared" si="2"/>
        <v>2.5150129312962788E-2</v>
      </c>
      <c r="AR7" s="7">
        <f t="shared" si="2"/>
        <v>3.6246081519917039E-2</v>
      </c>
      <c r="AS7" s="7">
        <f t="shared" si="2"/>
        <v>1.4627135733384367E-2</v>
      </c>
      <c r="AT7" s="68">
        <f t="shared" si="5"/>
        <v>0.11602576307380541</v>
      </c>
      <c r="AU7" s="68">
        <f t="shared" si="3"/>
        <v>0.11454059410020211</v>
      </c>
      <c r="AV7" s="68">
        <f t="shared" si="3"/>
        <v>5.3378433067591102E-2</v>
      </c>
      <c r="AW7" s="68">
        <f t="shared" si="3"/>
        <v>7.2638556437083959E-2</v>
      </c>
      <c r="AX7" s="68">
        <f t="shared" si="3"/>
        <v>7.4405878924754393E-2</v>
      </c>
      <c r="AY7" s="68">
        <f t="shared" si="3"/>
        <v>6.292758599399477E-2</v>
      </c>
      <c r="AZ7" s="68">
        <f t="shared" si="3"/>
        <v>0.1782440469754864</v>
      </c>
      <c r="BA7" s="68">
        <f t="shared" si="3"/>
        <v>7.8810435512133833E-2</v>
      </c>
      <c r="BB7" s="68">
        <f t="shared" si="3"/>
        <v>0.1679206603526523</v>
      </c>
      <c r="BC7" s="68">
        <f t="shared" si="3"/>
        <v>8.3370967568425131E-2</v>
      </c>
      <c r="BD7" s="68">
        <f t="shared" si="3"/>
        <v>7.4687867223043519E-2</v>
      </c>
      <c r="BE7" s="68">
        <f t="shared" si="3"/>
        <v>3.8574980289049758E-2</v>
      </c>
      <c r="BF7" s="68">
        <f t="shared" si="3"/>
        <v>4.0114622965690107E-2</v>
      </c>
      <c r="BG7" s="68">
        <f t="shared" si="3"/>
        <v>1.8062975147415491E-2</v>
      </c>
    </row>
    <row r="8" spans="1:59" x14ac:dyDescent="0.25">
      <c r="A8" s="1" t="str">
        <f>'[2]Discounts %'!$E11</f>
        <v>LV</v>
      </c>
      <c r="B8" s="1" t="str">
        <f>'[2]Discounts per kWh'!$F11</f>
        <v>Small Non Domestic Off Peak (related MPAN)</v>
      </c>
      <c r="C8" s="1" t="str">
        <f t="shared" si="0"/>
        <v>LVSmall Non Domestic Off Peak (related MPAN)</v>
      </c>
      <c r="D8" s="7">
        <f>'[1]Discounts per kWh'!I11</f>
        <v>0.23901353873722669</v>
      </c>
      <c r="E8" s="7">
        <f>'[1]Discounts per kWh'!J11</f>
        <v>0.43539643286951774</v>
      </c>
      <c r="F8" s="7">
        <f>'[1]Discounts per kWh'!K11</f>
        <v>0.48039654860850134</v>
      </c>
      <c r="G8" s="7">
        <f>'[1]Discounts per kWh'!L11</f>
        <v>0.52736581781520497</v>
      </c>
      <c r="H8" s="7">
        <f>'[1]Discounts per kWh'!M11</f>
        <v>0.30716762444202012</v>
      </c>
      <c r="I8" s="7">
        <f>'[1]Discounts per kWh'!N11</f>
        <v>0.56973755608828014</v>
      </c>
      <c r="J8" s="7">
        <f>'[1]Discounts per kWh'!O11</f>
        <v>0.41330450515779221</v>
      </c>
      <c r="K8" s="7">
        <f>'[1]Discounts per kWh'!P11</f>
        <v>0</v>
      </c>
      <c r="L8" s="7">
        <f>'[1]Discounts per kWh'!Q11</f>
        <v>0.23447591570169524</v>
      </c>
      <c r="M8" s="7">
        <f>'[1]Discounts per kWh'!R11</f>
        <v>8.7580067560441496E-2</v>
      </c>
      <c r="N8" s="7">
        <f>'[1]Discounts per kWh'!S11</f>
        <v>0.28999226836944153</v>
      </c>
      <c r="O8" s="7">
        <f>'[1]Discounts per kWh'!T11</f>
        <v>0.3972591671939471</v>
      </c>
      <c r="P8" s="7">
        <f>'[1]Discounts per kWh'!U11</f>
        <v>0.53069631968694431</v>
      </c>
      <c r="Q8" s="7">
        <f>'[1]Discounts per kWh'!V11</f>
        <v>0.48357664118592825</v>
      </c>
      <c r="R8" s="2">
        <f>'[2]Discounts per kWh'!I11</f>
        <v>0.27082106482155599</v>
      </c>
      <c r="S8" s="2">
        <f>'[2]Discounts per kWh'!J11</f>
        <v>0.52507181459089314</v>
      </c>
      <c r="T8" s="2">
        <f>'[2]Discounts per kWh'!K11</f>
        <v>0.49583257533941849</v>
      </c>
      <c r="U8" s="2">
        <f>'[2]Discounts per kWh'!L11</f>
        <v>0.58294063356466297</v>
      </c>
      <c r="V8" s="2">
        <f>'[2]Discounts per kWh'!M11</f>
        <v>0.28425313364700888</v>
      </c>
      <c r="W8" s="2">
        <f>'[2]Discounts per kWh'!N11</f>
        <v>0.63833615663821308</v>
      </c>
      <c r="X8" s="2">
        <f>'[2]Discounts per kWh'!O11</f>
        <v>0.56525879536865775</v>
      </c>
      <c r="Y8" s="2">
        <f>'[2]Discounts per kWh'!P11</f>
        <v>0</v>
      </c>
      <c r="Z8" s="2">
        <f>'[2]Discounts per kWh'!Q11</f>
        <v>0.23634724090916964</v>
      </c>
      <c r="AA8" s="2">
        <f>'[2]Discounts per kWh'!R11</f>
        <v>9.8921731700338703E-2</v>
      </c>
      <c r="AB8" s="2">
        <f>'[2]Discounts per kWh'!S11</f>
        <v>0.31717242503179038</v>
      </c>
      <c r="AC8" s="2">
        <f>'[2]Discounts per kWh'!T11</f>
        <v>0.4077140616491528</v>
      </c>
      <c r="AD8" s="2">
        <f>'[2]Discounts per kWh'!U11</f>
        <v>0.53813166193567408</v>
      </c>
      <c r="AE8" s="2">
        <f>'[2]Discounts per kWh'!V11</f>
        <v>0.50548233753322436</v>
      </c>
      <c r="AF8" s="7">
        <f t="shared" si="4"/>
        <v>3.1807526084329296E-2</v>
      </c>
      <c r="AG8" s="7">
        <f t="shared" si="1"/>
        <v>8.9675381721375402E-2</v>
      </c>
      <c r="AH8" s="7">
        <f t="shared" si="1"/>
        <v>1.5436026730917152E-2</v>
      </c>
      <c r="AI8" s="7">
        <f t="shared" si="1"/>
        <v>5.5574815749457995E-2</v>
      </c>
      <c r="AJ8" s="7">
        <f t="shared" si="1"/>
        <v>-2.2914490795011233E-2</v>
      </c>
      <c r="AK8" s="7">
        <f t="shared" si="1"/>
        <v>6.8598600549932942E-2</v>
      </c>
      <c r="AL8" s="7">
        <f t="shared" si="1"/>
        <v>0.15195429021086554</v>
      </c>
      <c r="AM8" s="7">
        <f t="shared" si="1"/>
        <v>0</v>
      </c>
      <c r="AN8" s="7">
        <f t="shared" si="1"/>
        <v>1.8713252074744058E-3</v>
      </c>
      <c r="AO8" s="7">
        <f t="shared" si="1"/>
        <v>1.1341664139897206E-2</v>
      </c>
      <c r="AP8" s="7">
        <f t="shared" si="1"/>
        <v>2.7180156662348853E-2</v>
      </c>
      <c r="AQ8" s="7">
        <f t="shared" si="2"/>
        <v>1.0454894455205699E-2</v>
      </c>
      <c r="AR8" s="7">
        <f t="shared" si="2"/>
        <v>7.4353422487297705E-3</v>
      </c>
      <c r="AS8" s="7">
        <f t="shared" si="2"/>
        <v>2.1905696347296111E-2</v>
      </c>
      <c r="AT8" s="68">
        <f t="shared" si="5"/>
        <v>0.13307834465100629</v>
      </c>
      <c r="AU8" s="68">
        <f t="shared" si="3"/>
        <v>0.20596260086551943</v>
      </c>
      <c r="AV8" s="68">
        <f t="shared" si="3"/>
        <v>3.2131843527245497E-2</v>
      </c>
      <c r="AW8" s="68">
        <f t="shared" si="3"/>
        <v>0.10538190734411999</v>
      </c>
      <c r="AX8" s="68">
        <f t="shared" si="3"/>
        <v>-7.4599303349876619E-2</v>
      </c>
      <c r="AY8" s="68">
        <f t="shared" si="3"/>
        <v>0.12040385931536463</v>
      </c>
      <c r="AZ8" s="68">
        <f t="shared" si="3"/>
        <v>0.36765698973654337</v>
      </c>
      <c r="BA8" s="68" t="str">
        <f t="shared" si="3"/>
        <v/>
      </c>
      <c r="BB8" s="68">
        <f t="shared" si="3"/>
        <v>7.9808845265589741E-3</v>
      </c>
      <c r="BC8" s="68">
        <f t="shared" si="3"/>
        <v>0.12950051827797462</v>
      </c>
      <c r="BD8" s="68">
        <f t="shared" si="3"/>
        <v>9.3727176987084854E-2</v>
      </c>
      <c r="BE8" s="68">
        <f t="shared" si="3"/>
        <v>2.6317566260469664E-2</v>
      </c>
      <c r="BF8" s="68">
        <f t="shared" si="3"/>
        <v>1.4010540440747451E-2</v>
      </c>
      <c r="BG8" s="68">
        <f t="shared" si="3"/>
        <v>4.5299326893818444E-2</v>
      </c>
    </row>
    <row r="9" spans="1:59" x14ac:dyDescent="0.25">
      <c r="A9" s="1" t="str">
        <f>'[2]Discounts %'!$E12</f>
        <v>LV</v>
      </c>
      <c r="B9" s="1" t="str">
        <f>'[2]Discounts per kWh'!$F12</f>
        <v>LV Medium Non-Domestic</v>
      </c>
      <c r="C9" s="1" t="str">
        <f t="shared" si="0"/>
        <v>LVLV Medium Non-Domestic</v>
      </c>
      <c r="D9" s="7">
        <f>'[1]Discounts per kWh'!I12</f>
        <v>0.69455275654838</v>
      </c>
      <c r="E9" s="7">
        <f>'[1]Discounts per kWh'!J12</f>
        <v>0.8684500836955984</v>
      </c>
      <c r="F9" s="7">
        <f>'[1]Discounts per kWh'!K12</f>
        <v>0.76020037503508664</v>
      </c>
      <c r="G9" s="7">
        <f>'[1]Discounts per kWh'!L12</f>
        <v>0.84981964286373035</v>
      </c>
      <c r="H9" s="7">
        <f>'[1]Discounts per kWh'!M12</f>
        <v>0.59933653393942588</v>
      </c>
      <c r="I9" s="7">
        <f>'[1]Discounts per kWh'!N12</f>
        <v>0.88757196066664112</v>
      </c>
      <c r="J9" s="7">
        <f>'[1]Discounts per kWh'!O12</f>
        <v>1.0050388456155301</v>
      </c>
      <c r="K9" s="7">
        <f>'[1]Discounts per kWh'!P12</f>
        <v>0.3389334273454444</v>
      </c>
      <c r="L9" s="7">
        <f>'[1]Discounts per kWh'!Q12</f>
        <v>0.52537756101861566</v>
      </c>
      <c r="M9" s="7">
        <f>'[1]Discounts per kWh'!R12</f>
        <v>0.48687688180965122</v>
      </c>
      <c r="N9" s="7">
        <f>'[1]Discounts per kWh'!S12</f>
        <v>0.57213671801990074</v>
      </c>
      <c r="O9" s="7">
        <f>'[1]Discounts per kWh'!T12</f>
        <v>0.68310013758051191</v>
      </c>
      <c r="P9" s="7">
        <f>'[1]Discounts per kWh'!U12</f>
        <v>0.91341599559844588</v>
      </c>
      <c r="Q9" s="7">
        <f>'[1]Discounts per kWh'!V12</f>
        <v>0.81894168076893092</v>
      </c>
      <c r="R9" s="2">
        <f>'[2]Discounts per kWh'!I12</f>
        <v>0.73836498278942764</v>
      </c>
      <c r="S9" s="2">
        <f>'[2]Discounts per kWh'!J12</f>
        <v>0.92815451969461416</v>
      </c>
      <c r="T9" s="2">
        <f>'[2]Discounts per kWh'!K12</f>
        <v>0.79046999619684444</v>
      </c>
      <c r="U9" s="2">
        <f>'[2]Discounts per kWh'!L12</f>
        <v>0.94561140862982773</v>
      </c>
      <c r="V9" s="2">
        <f>'[2]Discounts per kWh'!M12</f>
        <v>0.57246603175105715</v>
      </c>
      <c r="W9" s="2">
        <f>'[2]Discounts per kWh'!N12</f>
        <v>0.95467890025237434</v>
      </c>
      <c r="X9" s="2">
        <f>'[2]Discounts per kWh'!O12</f>
        <v>1.180928946346961</v>
      </c>
      <c r="Y9" s="2">
        <f>'[2]Discounts per kWh'!P12</f>
        <v>0.41273649878127072</v>
      </c>
      <c r="Z9" s="2">
        <f>'[2]Discounts per kWh'!Q12</f>
        <v>0.61690509705979724</v>
      </c>
      <c r="AA9" s="2">
        <f>'[2]Discounts per kWh'!R12</f>
        <v>0.59153765643728118</v>
      </c>
      <c r="AB9" s="2">
        <f>'[2]Discounts per kWh'!S12</f>
        <v>0.60607599714593041</v>
      </c>
      <c r="AC9" s="2">
        <f>'[2]Discounts per kWh'!T12</f>
        <v>0.7111832420795603</v>
      </c>
      <c r="AD9" s="2">
        <f>'[2]Discounts per kWh'!U12</f>
        <v>0.9524112826319614</v>
      </c>
      <c r="AE9" s="2">
        <f>'[2]Discounts per kWh'!V12</f>
        <v>0.85069347713172438</v>
      </c>
      <c r="AF9" s="7">
        <f t="shared" si="4"/>
        <v>4.3812226241047636E-2</v>
      </c>
      <c r="AG9" s="7">
        <f t="shared" si="1"/>
        <v>5.9704435999015759E-2</v>
      </c>
      <c r="AH9" s="7">
        <f t="shared" si="1"/>
        <v>3.0269621161757798E-2</v>
      </c>
      <c r="AI9" s="7">
        <f t="shared" si="1"/>
        <v>9.5791765766097381E-2</v>
      </c>
      <c r="AJ9" s="7">
        <f t="shared" si="1"/>
        <v>-2.6870502188368728E-2</v>
      </c>
      <c r="AK9" s="7">
        <f t="shared" si="1"/>
        <v>6.7106939585733216E-2</v>
      </c>
      <c r="AL9" s="7">
        <f t="shared" si="1"/>
        <v>0.17589010073143085</v>
      </c>
      <c r="AM9" s="7">
        <f t="shared" si="1"/>
        <v>7.3803071435826317E-2</v>
      </c>
      <c r="AN9" s="7">
        <f t="shared" si="1"/>
        <v>9.1527536041181579E-2</v>
      </c>
      <c r="AO9" s="7">
        <f t="shared" si="1"/>
        <v>0.10466077462762996</v>
      </c>
      <c r="AP9" s="7">
        <f t="shared" si="1"/>
        <v>3.3939279126029676E-2</v>
      </c>
      <c r="AQ9" s="7">
        <f t="shared" si="2"/>
        <v>2.8083104499048384E-2</v>
      </c>
      <c r="AR9" s="7">
        <f t="shared" si="2"/>
        <v>3.8995287033515513E-2</v>
      </c>
      <c r="AS9" s="7">
        <f t="shared" si="2"/>
        <v>3.1751796362793461E-2</v>
      </c>
      <c r="AT9" s="68">
        <f t="shared" si="5"/>
        <v>6.3079767271783674E-2</v>
      </c>
      <c r="AU9" s="68">
        <f t="shared" si="3"/>
        <v>6.8748264430984668E-2</v>
      </c>
      <c r="AV9" s="68">
        <f t="shared" si="3"/>
        <v>3.9817950840080447E-2</v>
      </c>
      <c r="AW9" s="68">
        <f t="shared" si="3"/>
        <v>0.11272011252093135</v>
      </c>
      <c r="AX9" s="68">
        <f t="shared" si="3"/>
        <v>-4.4833746429154761E-2</v>
      </c>
      <c r="AY9" s="68">
        <f t="shared" si="3"/>
        <v>7.560732262804952E-2</v>
      </c>
      <c r="AZ9" s="68">
        <f t="shared" si="3"/>
        <v>0.17500826112219373</v>
      </c>
      <c r="BA9" s="68">
        <f t="shared" si="3"/>
        <v>0.21775093714968832</v>
      </c>
      <c r="BB9" s="68">
        <f t="shared" si="3"/>
        <v>0.17421287628600965</v>
      </c>
      <c r="BC9" s="68">
        <f t="shared" si="3"/>
        <v>0.21496353295441126</v>
      </c>
      <c r="BD9" s="68">
        <f t="shared" si="3"/>
        <v>5.932022549346179E-2</v>
      </c>
      <c r="BE9" s="68">
        <f t="shared" si="3"/>
        <v>4.1111255808726051E-2</v>
      </c>
      <c r="BF9" s="68">
        <f t="shared" si="3"/>
        <v>4.2691705883655826E-2</v>
      </c>
      <c r="BG9" s="68">
        <f t="shared" si="3"/>
        <v>3.8771742980502184E-2</v>
      </c>
    </row>
    <row r="10" spans="1:59" x14ac:dyDescent="0.25">
      <c r="A10" s="1" t="str">
        <f>'[2]Discounts %'!$E13</f>
        <v>LV</v>
      </c>
      <c r="B10" s="1" t="str">
        <f>'[2]Discounts per kWh'!$F13</f>
        <v>LV Sub Medium Non-Domestic</v>
      </c>
      <c r="C10" s="1" t="str">
        <f t="shared" si="0"/>
        <v>LVLV Sub Medium Non-Domestic</v>
      </c>
      <c r="D10" s="7">
        <f>'[1]Discounts per kWh'!I13</f>
        <v>0</v>
      </c>
      <c r="E10" s="7">
        <f>'[1]Discounts per kWh'!J13</f>
        <v>0</v>
      </c>
      <c r="F10" s="7">
        <f>'[1]Discounts per kWh'!K13</f>
        <v>0</v>
      </c>
      <c r="G10" s="7">
        <f>'[1]Discounts per kWh'!L13</f>
        <v>0</v>
      </c>
      <c r="H10" s="7">
        <f>'[1]Discounts per kWh'!M13</f>
        <v>0</v>
      </c>
      <c r="I10" s="7">
        <f>'[1]Discounts per kWh'!N13</f>
        <v>0</v>
      </c>
      <c r="J10" s="7">
        <f>'[1]Discounts per kWh'!O13</f>
        <v>0</v>
      </c>
      <c r="K10" s="7">
        <f>'[1]Discounts per kWh'!P13</f>
        <v>0</v>
      </c>
      <c r="L10" s="7">
        <f>'[1]Discounts per kWh'!Q13</f>
        <v>0</v>
      </c>
      <c r="M10" s="7">
        <f>'[1]Discounts per kWh'!R13</f>
        <v>0</v>
      </c>
      <c r="N10" s="7">
        <f>'[1]Discounts per kWh'!S13</f>
        <v>0</v>
      </c>
      <c r="O10" s="7">
        <f>'[1]Discounts per kWh'!T13</f>
        <v>0</v>
      </c>
      <c r="P10" s="7">
        <f>'[1]Discounts per kWh'!U13</f>
        <v>0</v>
      </c>
      <c r="Q10" s="7">
        <f>'[1]Discounts per kWh'!V13</f>
        <v>0</v>
      </c>
      <c r="R10" s="2">
        <f>'[2]Discounts per kWh'!I13</f>
        <v>0</v>
      </c>
      <c r="S10" s="2">
        <f>'[2]Discounts per kWh'!J13</f>
        <v>0</v>
      </c>
      <c r="T10" s="2">
        <f>'[2]Discounts per kWh'!K13</f>
        <v>0</v>
      </c>
      <c r="U10" s="2">
        <f>'[2]Discounts per kWh'!L13</f>
        <v>0</v>
      </c>
      <c r="V10" s="2">
        <f>'[2]Discounts per kWh'!M13</f>
        <v>0</v>
      </c>
      <c r="W10" s="2">
        <f>'[2]Discounts per kWh'!N13</f>
        <v>0</v>
      </c>
      <c r="X10" s="2">
        <f>'[2]Discounts per kWh'!O13</f>
        <v>0</v>
      </c>
      <c r="Y10" s="2">
        <f>'[2]Discounts per kWh'!P13</f>
        <v>0</v>
      </c>
      <c r="Z10" s="2">
        <f>'[2]Discounts per kWh'!Q13</f>
        <v>0</v>
      </c>
      <c r="AA10" s="2">
        <f>'[2]Discounts per kWh'!R13</f>
        <v>0</v>
      </c>
      <c r="AB10" s="2">
        <f>'[2]Discounts per kWh'!S13</f>
        <v>0</v>
      </c>
      <c r="AC10" s="2">
        <f>'[2]Discounts per kWh'!T13</f>
        <v>0</v>
      </c>
      <c r="AD10" s="2">
        <f>'[2]Discounts per kWh'!U13</f>
        <v>0</v>
      </c>
      <c r="AE10" s="2">
        <f>'[2]Discounts per kWh'!V13</f>
        <v>0</v>
      </c>
      <c r="AF10" s="7">
        <f t="shared" si="4"/>
        <v>0</v>
      </c>
      <c r="AG10" s="7">
        <f t="shared" si="1"/>
        <v>0</v>
      </c>
      <c r="AH10" s="7">
        <f t="shared" si="1"/>
        <v>0</v>
      </c>
      <c r="AI10" s="7">
        <f t="shared" si="1"/>
        <v>0</v>
      </c>
      <c r="AJ10" s="7">
        <f t="shared" si="1"/>
        <v>0</v>
      </c>
      <c r="AK10" s="7">
        <f t="shared" si="1"/>
        <v>0</v>
      </c>
      <c r="AL10" s="7">
        <f t="shared" si="1"/>
        <v>0</v>
      </c>
      <c r="AM10" s="7">
        <f t="shared" si="1"/>
        <v>0</v>
      </c>
      <c r="AN10" s="7">
        <f t="shared" si="1"/>
        <v>0</v>
      </c>
      <c r="AO10" s="7">
        <f t="shared" si="1"/>
        <v>0</v>
      </c>
      <c r="AP10" s="7">
        <f t="shared" si="1"/>
        <v>0</v>
      </c>
      <c r="AQ10" s="7">
        <f t="shared" si="2"/>
        <v>0</v>
      </c>
      <c r="AR10" s="7">
        <f t="shared" si="2"/>
        <v>0</v>
      </c>
      <c r="AS10" s="7">
        <f t="shared" si="2"/>
        <v>0</v>
      </c>
      <c r="AT10" s="68" t="str">
        <f t="shared" si="5"/>
        <v/>
      </c>
      <c r="AU10" s="68" t="str">
        <f t="shared" si="3"/>
        <v/>
      </c>
      <c r="AV10" s="68" t="str">
        <f t="shared" si="3"/>
        <v/>
      </c>
      <c r="AW10" s="68" t="str">
        <f t="shared" si="3"/>
        <v/>
      </c>
      <c r="AX10" s="68" t="str">
        <f t="shared" si="3"/>
        <v/>
      </c>
      <c r="AY10" s="68" t="str">
        <f t="shared" si="3"/>
        <v/>
      </c>
      <c r="AZ10" s="68" t="str">
        <f t="shared" si="3"/>
        <v/>
      </c>
      <c r="BA10" s="68" t="str">
        <f t="shared" si="3"/>
        <v/>
      </c>
      <c r="BB10" s="68" t="str">
        <f t="shared" si="3"/>
        <v/>
      </c>
      <c r="BC10" s="68" t="str">
        <f t="shared" si="3"/>
        <v/>
      </c>
      <c r="BD10" s="68" t="str">
        <f t="shared" si="3"/>
        <v/>
      </c>
      <c r="BE10" s="68" t="str">
        <f t="shared" si="3"/>
        <v/>
      </c>
      <c r="BF10" s="68" t="str">
        <f t="shared" si="3"/>
        <v/>
      </c>
      <c r="BG10" s="68" t="str">
        <f t="shared" si="3"/>
        <v/>
      </c>
    </row>
    <row r="11" spans="1:59" x14ac:dyDescent="0.25">
      <c r="A11" s="1" t="str">
        <f>'[2]Discounts %'!$E14</f>
        <v>LV</v>
      </c>
      <c r="B11" s="1" t="str">
        <f>'[2]Discounts per kWh'!$F14</f>
        <v>HV Medium Non-Domestic</v>
      </c>
      <c r="C11" s="1" t="str">
        <f t="shared" si="0"/>
        <v>LVHV Medium Non-Domestic</v>
      </c>
      <c r="D11" s="7">
        <f>'[1]Discounts per kWh'!I14</f>
        <v>0</v>
      </c>
      <c r="E11" s="7">
        <f>'[1]Discounts per kWh'!J14</f>
        <v>0</v>
      </c>
      <c r="F11" s="7">
        <f>'[1]Discounts per kWh'!K14</f>
        <v>0</v>
      </c>
      <c r="G11" s="7">
        <f>'[1]Discounts per kWh'!L14</f>
        <v>0</v>
      </c>
      <c r="H11" s="7">
        <f>'[1]Discounts per kWh'!M14</f>
        <v>0</v>
      </c>
      <c r="I11" s="7">
        <f>'[1]Discounts per kWh'!N14</f>
        <v>0</v>
      </c>
      <c r="J11" s="7">
        <f>'[1]Discounts per kWh'!O14</f>
        <v>0</v>
      </c>
      <c r="K11" s="7">
        <f>'[1]Discounts per kWh'!P14</f>
        <v>0</v>
      </c>
      <c r="L11" s="7">
        <f>'[1]Discounts per kWh'!Q14</f>
        <v>0</v>
      </c>
      <c r="M11" s="7">
        <f>'[1]Discounts per kWh'!R14</f>
        <v>0</v>
      </c>
      <c r="N11" s="7">
        <f>'[1]Discounts per kWh'!S14</f>
        <v>0</v>
      </c>
      <c r="O11" s="7">
        <f>'[1]Discounts per kWh'!T14</f>
        <v>0</v>
      </c>
      <c r="P11" s="7">
        <f>'[1]Discounts per kWh'!U14</f>
        <v>0</v>
      </c>
      <c r="Q11" s="7">
        <f>'[1]Discounts per kWh'!V14</f>
        <v>0</v>
      </c>
      <c r="R11" s="2">
        <f>'[2]Discounts per kWh'!I14</f>
        <v>0</v>
      </c>
      <c r="S11" s="2">
        <f>'[2]Discounts per kWh'!J14</f>
        <v>0</v>
      </c>
      <c r="T11" s="2">
        <f>'[2]Discounts per kWh'!K14</f>
        <v>0</v>
      </c>
      <c r="U11" s="2">
        <f>'[2]Discounts per kWh'!L14</f>
        <v>0</v>
      </c>
      <c r="V11" s="2">
        <f>'[2]Discounts per kWh'!M14</f>
        <v>0</v>
      </c>
      <c r="W11" s="2">
        <f>'[2]Discounts per kWh'!N14</f>
        <v>0</v>
      </c>
      <c r="X11" s="2">
        <f>'[2]Discounts per kWh'!O14</f>
        <v>0</v>
      </c>
      <c r="Y11" s="2">
        <f>'[2]Discounts per kWh'!P14</f>
        <v>0</v>
      </c>
      <c r="Z11" s="2">
        <f>'[2]Discounts per kWh'!Q14</f>
        <v>0</v>
      </c>
      <c r="AA11" s="2">
        <f>'[2]Discounts per kWh'!R14</f>
        <v>0</v>
      </c>
      <c r="AB11" s="2">
        <f>'[2]Discounts per kWh'!S14</f>
        <v>0</v>
      </c>
      <c r="AC11" s="2">
        <f>'[2]Discounts per kWh'!T14</f>
        <v>0</v>
      </c>
      <c r="AD11" s="2">
        <f>'[2]Discounts per kWh'!U14</f>
        <v>0</v>
      </c>
      <c r="AE11" s="2">
        <f>'[2]Discounts per kWh'!V14</f>
        <v>0</v>
      </c>
      <c r="AF11" s="7">
        <f t="shared" si="4"/>
        <v>0</v>
      </c>
      <c r="AG11" s="7">
        <f t="shared" si="1"/>
        <v>0</v>
      </c>
      <c r="AH11" s="7">
        <f t="shared" si="1"/>
        <v>0</v>
      </c>
      <c r="AI11" s="7">
        <f t="shared" si="1"/>
        <v>0</v>
      </c>
      <c r="AJ11" s="7">
        <f t="shared" si="1"/>
        <v>0</v>
      </c>
      <c r="AK11" s="7">
        <f t="shared" si="1"/>
        <v>0</v>
      </c>
      <c r="AL11" s="7">
        <f t="shared" si="1"/>
        <v>0</v>
      </c>
      <c r="AM11" s="7">
        <f t="shared" si="1"/>
        <v>0</v>
      </c>
      <c r="AN11" s="7">
        <f t="shared" si="1"/>
        <v>0</v>
      </c>
      <c r="AO11" s="7">
        <f t="shared" si="1"/>
        <v>0</v>
      </c>
      <c r="AP11" s="7">
        <f t="shared" si="1"/>
        <v>0</v>
      </c>
      <c r="AQ11" s="7">
        <f t="shared" si="2"/>
        <v>0</v>
      </c>
      <c r="AR11" s="7">
        <f t="shared" si="2"/>
        <v>0</v>
      </c>
      <c r="AS11" s="7">
        <f t="shared" si="2"/>
        <v>0</v>
      </c>
      <c r="AT11" s="68" t="str">
        <f t="shared" si="5"/>
        <v/>
      </c>
      <c r="AU11" s="68" t="str">
        <f t="shared" si="3"/>
        <v/>
      </c>
      <c r="AV11" s="68" t="str">
        <f t="shared" si="3"/>
        <v/>
      </c>
      <c r="AW11" s="68" t="str">
        <f t="shared" si="3"/>
        <v/>
      </c>
      <c r="AX11" s="68" t="str">
        <f t="shared" si="3"/>
        <v/>
      </c>
      <c r="AY11" s="68" t="str">
        <f t="shared" si="3"/>
        <v/>
      </c>
      <c r="AZ11" s="68" t="str">
        <f t="shared" si="3"/>
        <v/>
      </c>
      <c r="BA11" s="68" t="str">
        <f t="shared" si="3"/>
        <v/>
      </c>
      <c r="BB11" s="68" t="str">
        <f t="shared" si="3"/>
        <v/>
      </c>
      <c r="BC11" s="68" t="str">
        <f t="shared" si="3"/>
        <v/>
      </c>
      <c r="BD11" s="68" t="str">
        <f t="shared" si="3"/>
        <v/>
      </c>
      <c r="BE11" s="68" t="str">
        <f t="shared" si="3"/>
        <v/>
      </c>
      <c r="BF11" s="68" t="str">
        <f t="shared" si="3"/>
        <v/>
      </c>
      <c r="BG11" s="68" t="str">
        <f t="shared" si="3"/>
        <v/>
      </c>
    </row>
    <row r="12" spans="1:59" x14ac:dyDescent="0.25">
      <c r="A12" s="1" t="str">
        <f>'[2]Discounts %'!$E15</f>
        <v>LV</v>
      </c>
      <c r="B12" s="1" t="str">
        <f>'[2]Discounts per kWh'!$F15</f>
        <v>LV Network Domestic</v>
      </c>
      <c r="C12" s="1" t="str">
        <f t="shared" si="0"/>
        <v>LVLV Network Domestic</v>
      </c>
      <c r="D12" s="7">
        <f>'[1]Discounts per kWh'!I15</f>
        <v>0.8804854413715868</v>
      </c>
      <c r="E12" s="7">
        <f>'[1]Discounts per kWh'!J15</f>
        <v>1.1182683704455232</v>
      </c>
      <c r="F12" s="7">
        <f>'[1]Discounts per kWh'!K15</f>
        <v>0.93226439715795861</v>
      </c>
      <c r="G12" s="7">
        <f>'[1]Discounts per kWh'!L15</f>
        <v>1.1084226013544016</v>
      </c>
      <c r="H12" s="7">
        <f>'[1]Discounts per kWh'!M15</f>
        <v>0.80259894714838576</v>
      </c>
      <c r="I12" s="7">
        <f>'[1]Discounts per kWh'!N15</f>
        <v>1.1584676794106978</v>
      </c>
      <c r="J12" s="7">
        <f>'[1]Discounts per kWh'!O15</f>
        <v>1.2224686081850886</v>
      </c>
      <c r="K12" s="7">
        <f>'[1]Discounts per kWh'!P15</f>
        <v>0.5687947006647196</v>
      </c>
      <c r="L12" s="7">
        <f>'[1]Discounts per kWh'!Q15</f>
        <v>1.1039121423171265</v>
      </c>
      <c r="M12" s="7">
        <f>'[1]Discounts per kWh'!R15</f>
        <v>0.59440282594156058</v>
      </c>
      <c r="N12" s="7">
        <f>'[1]Discounts per kWh'!S15</f>
        <v>0.71627448260366522</v>
      </c>
      <c r="O12" s="7">
        <f>'[1]Discounts per kWh'!T15</f>
        <v>0.86873451863820572</v>
      </c>
      <c r="P12" s="7">
        <f>'[1]Discounts per kWh'!U15</f>
        <v>1.8301473663090799</v>
      </c>
      <c r="Q12" s="7">
        <f>'[1]Discounts per kWh'!V15</f>
        <v>1.0615624278065054</v>
      </c>
      <c r="R12" s="2">
        <f>'[2]Discounts per kWh'!I15</f>
        <v>1.0179039068184581</v>
      </c>
      <c r="S12" s="2">
        <f>'[2]Discounts per kWh'!J15</f>
        <v>1.181189324748686</v>
      </c>
      <c r="T12" s="2">
        <f>'[2]Discounts per kWh'!K15</f>
        <v>1.0991336782598893</v>
      </c>
      <c r="U12" s="2">
        <f>'[2]Discounts per kWh'!L15</f>
        <v>1.0160659588688645</v>
      </c>
      <c r="V12" s="2">
        <f>'[2]Discounts per kWh'!M15</f>
        <v>0.68232626325999668</v>
      </c>
      <c r="W12" s="2">
        <f>'[2]Discounts per kWh'!N15</f>
        <v>1.2135029647520859</v>
      </c>
      <c r="X12" s="2">
        <f>'[2]Discounts per kWh'!O15</f>
        <v>1.3536135251462531</v>
      </c>
      <c r="Y12" s="2">
        <f>'[2]Discounts per kWh'!P15</f>
        <v>0.67510311261049027</v>
      </c>
      <c r="Z12" s="2">
        <f>'[2]Discounts per kWh'!Q15</f>
        <v>0.85607402771800589</v>
      </c>
      <c r="AA12" s="2">
        <f>'[2]Discounts per kWh'!R15</f>
        <v>0.74161476896027634</v>
      </c>
      <c r="AB12" s="2">
        <f>'[2]Discounts per kWh'!S15</f>
        <v>0.65931458122056352</v>
      </c>
      <c r="AC12" s="2">
        <f>'[2]Discounts per kWh'!T15</f>
        <v>0.8051210688519338</v>
      </c>
      <c r="AD12" s="2">
        <f>'[2]Discounts per kWh'!U15</f>
        <v>1.1055134801592941</v>
      </c>
      <c r="AE12" s="2">
        <f>'[2]Discounts per kWh'!V15</f>
        <v>1.0170057044657037</v>
      </c>
      <c r="AF12" s="7">
        <f t="shared" si="4"/>
        <v>0.13741846544687131</v>
      </c>
      <c r="AG12" s="7">
        <f t="shared" si="1"/>
        <v>6.2920954303162802E-2</v>
      </c>
      <c r="AH12" s="7">
        <f t="shared" si="1"/>
        <v>0.16686928110193067</v>
      </c>
      <c r="AI12" s="7">
        <f t="shared" si="1"/>
        <v>-9.2356642485537099E-2</v>
      </c>
      <c r="AJ12" s="7">
        <f t="shared" si="1"/>
        <v>-0.12027268388838908</v>
      </c>
      <c r="AK12" s="7">
        <f t="shared" si="1"/>
        <v>5.5035285341388018E-2</v>
      </c>
      <c r="AL12" s="7">
        <f t="shared" si="1"/>
        <v>0.13114491696116448</v>
      </c>
      <c r="AM12" s="7">
        <f t="shared" si="1"/>
        <v>0.10630841194577068</v>
      </c>
      <c r="AN12" s="7">
        <f t="shared" si="1"/>
        <v>-0.24783811459912064</v>
      </c>
      <c r="AO12" s="7">
        <f t="shared" si="1"/>
        <v>0.14721194301871576</v>
      </c>
      <c r="AP12" s="7">
        <f t="shared" si="1"/>
        <v>-5.6959901383101696E-2</v>
      </c>
      <c r="AQ12" s="7">
        <f t="shared" si="2"/>
        <v>-6.3613449786271925E-2</v>
      </c>
      <c r="AR12" s="7">
        <f t="shared" si="2"/>
        <v>-0.72463388614978586</v>
      </c>
      <c r="AS12" s="7">
        <f t="shared" si="2"/>
        <v>-4.455672334080174E-2</v>
      </c>
      <c r="AT12" s="68">
        <f t="shared" si="5"/>
        <v>0.15607125227738694</v>
      </c>
      <c r="AU12" s="68">
        <f t="shared" si="3"/>
        <v>5.6266416869230423E-2</v>
      </c>
      <c r="AV12" s="68">
        <f t="shared" si="3"/>
        <v>0.17899351472676384</v>
      </c>
      <c r="AW12" s="68">
        <f t="shared" si="3"/>
        <v>-8.3322590474684335E-2</v>
      </c>
      <c r="AX12" s="68">
        <f t="shared" si="3"/>
        <v>-0.14985402649195462</v>
      </c>
      <c r="AY12" s="68">
        <f t="shared" si="3"/>
        <v>4.7506966590025179E-2</v>
      </c>
      <c r="AZ12" s="68">
        <f t="shared" si="3"/>
        <v>0.10727876043857348</v>
      </c>
      <c r="BA12" s="68">
        <f t="shared" si="3"/>
        <v>0.18690119971500049</v>
      </c>
      <c r="BB12" s="68">
        <f t="shared" si="3"/>
        <v>-0.22450891252894917</v>
      </c>
      <c r="BC12" s="68">
        <f t="shared" si="3"/>
        <v>0.24766359881537489</v>
      </c>
      <c r="BD12" s="68">
        <f t="shared" si="3"/>
        <v>-7.9522449516911259E-2</v>
      </c>
      <c r="BE12" s="68">
        <f t="shared" si="3"/>
        <v>-7.3225419758834814E-2</v>
      </c>
      <c r="BF12" s="68">
        <f t="shared" si="3"/>
        <v>-0.39594291666860659</v>
      </c>
      <c r="BG12" s="68">
        <f t="shared" si="3"/>
        <v>-4.1972777270262662E-2</v>
      </c>
    </row>
    <row r="13" spans="1:59" x14ac:dyDescent="0.25">
      <c r="A13" s="1" t="str">
        <f>'[2]Discounts %'!$E16</f>
        <v>LV</v>
      </c>
      <c r="B13" s="1" t="str">
        <f>'[2]Discounts per kWh'!$F16</f>
        <v>LV Network Non-Domestic Non-CT</v>
      </c>
      <c r="C13" s="1" t="str">
        <f t="shared" si="0"/>
        <v>LVLV Network Non-Domestic Non-CT</v>
      </c>
      <c r="D13" s="7">
        <f>'[1]Discounts per kWh'!I16</f>
        <v>0.69661808773087819</v>
      </c>
      <c r="E13" s="7">
        <f>'[1]Discounts per kWh'!J16</f>
        <v>0.96180643158917223</v>
      </c>
      <c r="F13" s="7">
        <f>'[1]Discounts per kWh'!K16</f>
        <v>0.85738235796842077</v>
      </c>
      <c r="G13" s="7">
        <f>'[1]Discounts per kWh'!L16</f>
        <v>0.87557027131962062</v>
      </c>
      <c r="H13" s="7">
        <f>'[1]Discounts per kWh'!M16</f>
        <v>0.62832474212344491</v>
      </c>
      <c r="I13" s="7">
        <f>'[1]Discounts per kWh'!N16</f>
        <v>0.93663415035430808</v>
      </c>
      <c r="J13" s="7">
        <f>'[1]Discounts per kWh'!O16</f>
        <v>1.1019602834266766</v>
      </c>
      <c r="K13" s="7">
        <f>'[1]Discounts per kWh'!P16</f>
        <v>0.19910490195988181</v>
      </c>
      <c r="L13" s="7">
        <f>'[1]Discounts per kWh'!Q16</f>
        <v>0.49859190930812136</v>
      </c>
      <c r="M13" s="7">
        <f>'[1]Discounts per kWh'!R16</f>
        <v>0.44034275914357973</v>
      </c>
      <c r="N13" s="7">
        <f>'[1]Discounts per kWh'!S16</f>
        <v>0.55053997816232225</v>
      </c>
      <c r="O13" s="7">
        <f>'[1]Discounts per kWh'!T16</f>
        <v>0.62007362508292418</v>
      </c>
      <c r="P13" s="7">
        <f>'[1]Discounts per kWh'!U16</f>
        <v>0.92529141897278411</v>
      </c>
      <c r="Q13" s="7">
        <f>'[1]Discounts per kWh'!V16</f>
        <v>0.81854000177302055</v>
      </c>
      <c r="R13" s="2">
        <f>'[2]Discounts per kWh'!I16</f>
        <v>0.75901232151930509</v>
      </c>
      <c r="S13" s="2">
        <f>'[2]Discounts per kWh'!J16</f>
        <v>0.93159673340145721</v>
      </c>
      <c r="T13" s="2">
        <f>'[2]Discounts per kWh'!K16</f>
        <v>0.80084368166298592</v>
      </c>
      <c r="U13" s="2">
        <f>'[2]Discounts per kWh'!L16</f>
        <v>0.9622563471845097</v>
      </c>
      <c r="V13" s="2">
        <f>'[2]Discounts per kWh'!M16</f>
        <v>0.62532264843726904</v>
      </c>
      <c r="W13" s="2">
        <f>'[2]Discounts per kWh'!N16</f>
        <v>0.99119371506216469</v>
      </c>
      <c r="X13" s="2">
        <f>'[2]Discounts per kWh'!O16</f>
        <v>1.2001154693041816</v>
      </c>
      <c r="Y13" s="2">
        <f>'[2]Discounts per kWh'!P16</f>
        <v>0.23828692144651492</v>
      </c>
      <c r="Z13" s="2">
        <f>'[2]Discounts per kWh'!Q16</f>
        <v>0.52135881458379496</v>
      </c>
      <c r="AA13" s="2">
        <f>'[2]Discounts per kWh'!R16</f>
        <v>0.48299074595559049</v>
      </c>
      <c r="AB13" s="2">
        <f>'[2]Discounts per kWh'!S16</f>
        <v>0.60121613925749073</v>
      </c>
      <c r="AC13" s="2">
        <f>'[2]Discounts per kWh'!T16</f>
        <v>0.6481698526816374</v>
      </c>
      <c r="AD13" s="2">
        <f>'[2]Discounts per kWh'!U16</f>
        <v>0.97105161317146804</v>
      </c>
      <c r="AE13" s="2">
        <f>'[2]Discounts per kWh'!V16</f>
        <v>0.80667624664867887</v>
      </c>
      <c r="AF13" s="7">
        <f t="shared" si="4"/>
        <v>6.23942337884269E-2</v>
      </c>
      <c r="AG13" s="7">
        <f t="shared" si="1"/>
        <v>-3.0209698187715017E-2</v>
      </c>
      <c r="AH13" s="7">
        <f t="shared" si="1"/>
        <v>-5.6538676305434854E-2</v>
      </c>
      <c r="AI13" s="7">
        <f t="shared" si="1"/>
        <v>8.6686075864889078E-2</v>
      </c>
      <c r="AJ13" s="7">
        <f t="shared" si="1"/>
        <v>-3.0020936861758774E-3</v>
      </c>
      <c r="AK13" s="7">
        <f t="shared" si="1"/>
        <v>5.4559564707856611E-2</v>
      </c>
      <c r="AL13" s="7">
        <f t="shared" si="1"/>
        <v>9.8155185877504936E-2</v>
      </c>
      <c r="AM13" s="7">
        <f t="shared" si="1"/>
        <v>3.9182019486633107E-2</v>
      </c>
      <c r="AN13" s="7">
        <f t="shared" si="1"/>
        <v>2.2766905275673599E-2</v>
      </c>
      <c r="AO13" s="7">
        <f t="shared" si="1"/>
        <v>4.2647986812010763E-2</v>
      </c>
      <c r="AP13" s="7">
        <f t="shared" si="1"/>
        <v>5.0676161095168482E-2</v>
      </c>
      <c r="AQ13" s="7">
        <f t="shared" si="2"/>
        <v>2.8096227598713219E-2</v>
      </c>
      <c r="AR13" s="7">
        <f t="shared" si="2"/>
        <v>4.5760194198683934E-2</v>
      </c>
      <c r="AS13" s="7">
        <f t="shared" si="2"/>
        <v>-1.1863755124341679E-2</v>
      </c>
      <c r="AT13" s="68">
        <f t="shared" si="5"/>
        <v>8.9567346710255721E-2</v>
      </c>
      <c r="AU13" s="68">
        <f t="shared" si="3"/>
        <v>-3.1409332684332519E-2</v>
      </c>
      <c r="AV13" s="68">
        <f t="shared" si="3"/>
        <v>-6.594336328473567E-2</v>
      </c>
      <c r="AW13" s="68">
        <f t="shared" si="3"/>
        <v>9.9005275423798569E-2</v>
      </c>
      <c r="AX13" s="68">
        <f t="shared" si="3"/>
        <v>-4.7779332643024678E-3</v>
      </c>
      <c r="AY13" s="68">
        <f t="shared" si="3"/>
        <v>5.8250667763093976E-2</v>
      </c>
      <c r="AZ13" s="68">
        <f t="shared" si="3"/>
        <v>8.9073251871001832E-2</v>
      </c>
      <c r="BA13" s="68">
        <f t="shared" si="3"/>
        <v>0.19679083287727389</v>
      </c>
      <c r="BB13" s="68">
        <f t="shared" si="3"/>
        <v>4.5662404163891147E-2</v>
      </c>
      <c r="BC13" s="68">
        <f t="shared" si="3"/>
        <v>9.6851795394470891E-2</v>
      </c>
      <c r="BD13" s="68">
        <f t="shared" si="3"/>
        <v>9.2048103871263331E-2</v>
      </c>
      <c r="BE13" s="68">
        <f t="shared" si="3"/>
        <v>4.5311115425939671E-2</v>
      </c>
      <c r="BF13" s="68">
        <f t="shared" si="3"/>
        <v>4.9454899570434571E-2</v>
      </c>
      <c r="BG13" s="68">
        <f t="shared" si="3"/>
        <v>-1.4493800056984233E-2</v>
      </c>
    </row>
    <row r="14" spans="1:59" x14ac:dyDescent="0.25">
      <c r="A14" s="1" t="str">
        <f>'[2]Discounts %'!$E17</f>
        <v>LV</v>
      </c>
      <c r="B14" s="1" t="str">
        <f>'[2]Discounts per kWh'!$F17</f>
        <v>LV HH Metered</v>
      </c>
      <c r="C14" s="1" t="str">
        <f t="shared" si="0"/>
        <v>LVLV HH Metered</v>
      </c>
      <c r="D14" s="7">
        <f>'[1]Discounts per kWh'!I17</f>
        <v>0.80874960008857155</v>
      </c>
      <c r="E14" s="7">
        <f>'[1]Discounts per kWh'!J17</f>
        <v>0.88162886627511949</v>
      </c>
      <c r="F14" s="7">
        <f>'[1]Discounts per kWh'!K17</f>
        <v>0.75507685645250611</v>
      </c>
      <c r="G14" s="7">
        <f>'[1]Discounts per kWh'!L17</f>
        <v>0.97635529713014302</v>
      </c>
      <c r="H14" s="7">
        <f>'[1]Discounts per kWh'!M17</f>
        <v>0.65850439348248158</v>
      </c>
      <c r="I14" s="7">
        <f>'[1]Discounts per kWh'!N17</f>
        <v>0.94082437180013512</v>
      </c>
      <c r="J14" s="7">
        <f>'[1]Discounts per kWh'!O17</f>
        <v>1.0928528236897537</v>
      </c>
      <c r="K14" s="7">
        <f>'[1]Discounts per kWh'!P17</f>
        <v>0.51137306578571629</v>
      </c>
      <c r="L14" s="7">
        <f>'[1]Discounts per kWh'!Q17</f>
        <v>0.60485984911749235</v>
      </c>
      <c r="M14" s="7">
        <f>'[1]Discounts per kWh'!R17</f>
        <v>0.60105410939574833</v>
      </c>
      <c r="N14" s="7">
        <f>'[1]Discounts per kWh'!S17</f>
        <v>0.63850883681660364</v>
      </c>
      <c r="O14" s="7">
        <f>'[1]Discounts per kWh'!T17</f>
        <v>0.80442097881283148</v>
      </c>
      <c r="P14" s="7">
        <f>'[1]Discounts per kWh'!U17</f>
        <v>1.0292262862864621</v>
      </c>
      <c r="Q14" s="7">
        <f>'[1]Discounts per kWh'!V17</f>
        <v>0.89554737519136729</v>
      </c>
      <c r="R14" s="2">
        <f>'[2]Discounts per kWh'!I17</f>
        <v>0.85785708139574179</v>
      </c>
      <c r="S14" s="2">
        <f>'[2]Discounts per kWh'!J17</f>
        <v>0.97134676908053963</v>
      </c>
      <c r="T14" s="2">
        <f>'[2]Discounts per kWh'!K17</f>
        <v>0.82515197130075046</v>
      </c>
      <c r="U14" s="2">
        <f>'[2]Discounts per kWh'!L17</f>
        <v>1.0588295648704522</v>
      </c>
      <c r="V14" s="2">
        <f>'[2]Discounts per kWh'!M17</f>
        <v>0.65662422777943996</v>
      </c>
      <c r="W14" s="2">
        <f>'[2]Discounts per kWh'!N17</f>
        <v>1.0099051981311449</v>
      </c>
      <c r="X14" s="2">
        <f>'[2]Discounts per kWh'!O17</f>
        <v>1.2793327595771706</v>
      </c>
      <c r="Y14" s="2">
        <f>'[2]Discounts per kWh'!P17</f>
        <v>0.52198307926352716</v>
      </c>
      <c r="Z14" s="2">
        <f>'[2]Discounts per kWh'!Q17</f>
        <v>0.64338160987195903</v>
      </c>
      <c r="AA14" s="2">
        <f>'[2]Discounts per kWh'!R17</f>
        <v>0.64937355969122712</v>
      </c>
      <c r="AB14" s="2">
        <f>'[2]Discounts per kWh'!S17</f>
        <v>0.67467252091744612</v>
      </c>
      <c r="AC14" s="2">
        <f>'[2]Discounts per kWh'!T17</f>
        <v>0.84908483099367138</v>
      </c>
      <c r="AD14" s="2">
        <f>'[2]Discounts per kWh'!U17</f>
        <v>1.0753425994073447</v>
      </c>
      <c r="AE14" s="2">
        <f>'[2]Discounts per kWh'!V17</f>
        <v>0.93340135838227134</v>
      </c>
      <c r="AF14" s="7">
        <f t="shared" si="4"/>
        <v>4.9107481307170242E-2</v>
      </c>
      <c r="AG14" s="7">
        <f t="shared" si="1"/>
        <v>8.9717902805420136E-2</v>
      </c>
      <c r="AH14" s="7">
        <f t="shared" si="1"/>
        <v>7.0075114848244358E-2</v>
      </c>
      <c r="AI14" s="7">
        <f t="shared" si="1"/>
        <v>8.2474267740309193E-2</v>
      </c>
      <c r="AJ14" s="7">
        <f t="shared" si="1"/>
        <v>-1.8801657030416141E-3</v>
      </c>
      <c r="AK14" s="7">
        <f t="shared" si="1"/>
        <v>6.9080826331009759E-2</v>
      </c>
      <c r="AL14" s="7">
        <f t="shared" si="1"/>
        <v>0.18647993588741696</v>
      </c>
      <c r="AM14" s="7">
        <f t="shared" si="1"/>
        <v>1.0610013477810876E-2</v>
      </c>
      <c r="AN14" s="7">
        <f t="shared" si="1"/>
        <v>3.8521760754466672E-2</v>
      </c>
      <c r="AO14" s="7">
        <f t="shared" si="1"/>
        <v>4.8319450295478794E-2</v>
      </c>
      <c r="AP14" s="7">
        <f t="shared" si="1"/>
        <v>3.6163684100842475E-2</v>
      </c>
      <c r="AQ14" s="7">
        <f t="shared" si="2"/>
        <v>4.4663852180839902E-2</v>
      </c>
      <c r="AR14" s="7">
        <f t="shared" si="2"/>
        <v>4.6116313120882602E-2</v>
      </c>
      <c r="AS14" s="7">
        <f t="shared" si="2"/>
        <v>3.785398319090405E-2</v>
      </c>
      <c r="AT14" s="68">
        <f t="shared" si="5"/>
        <v>6.072025420697847E-2</v>
      </c>
      <c r="AU14" s="68">
        <f t="shared" si="3"/>
        <v>0.10176379907395515</v>
      </c>
      <c r="AV14" s="68">
        <f t="shared" si="3"/>
        <v>9.2805274389511153E-2</v>
      </c>
      <c r="AW14" s="68">
        <f t="shared" si="3"/>
        <v>8.4471572984476578E-2</v>
      </c>
      <c r="AX14" s="68">
        <f t="shared" si="3"/>
        <v>-2.8552060117600915E-3</v>
      </c>
      <c r="AY14" s="68">
        <f t="shared" si="3"/>
        <v>7.3425846950407242E-2</v>
      </c>
      <c r="AZ14" s="68">
        <f t="shared" si="3"/>
        <v>0.17063590983625085</v>
      </c>
      <c r="BA14" s="68">
        <f t="shared" si="3"/>
        <v>2.074808821131157E-2</v>
      </c>
      <c r="BB14" s="68">
        <f t="shared" si="3"/>
        <v>6.3687085215973605E-2</v>
      </c>
      <c r="BC14" s="68">
        <f t="shared" si="3"/>
        <v>8.0391181992009508E-2</v>
      </c>
      <c r="BD14" s="68">
        <f t="shared" si="3"/>
        <v>5.6637719034779196E-2</v>
      </c>
      <c r="BE14" s="68">
        <f t="shared" si="3"/>
        <v>5.5522982812749415E-2</v>
      </c>
      <c r="BF14" s="68">
        <f t="shared" si="3"/>
        <v>4.4806777416533217E-2</v>
      </c>
      <c r="BG14" s="68">
        <f t="shared" si="3"/>
        <v>4.2269101824808683E-2</v>
      </c>
    </row>
    <row r="15" spans="1:59" x14ac:dyDescent="0.25">
      <c r="A15" s="1" t="str">
        <f>'[2]Discounts %'!$E18</f>
        <v>LV</v>
      </c>
      <c r="B15" s="1" t="str">
        <f>'[2]Discounts per kWh'!$F18</f>
        <v>LV Sub HH Metered</v>
      </c>
      <c r="C15" s="1" t="str">
        <f t="shared" si="0"/>
        <v>LVLV Sub HH Metered</v>
      </c>
      <c r="D15" s="7">
        <f>'[1]Discounts per kWh'!I18</f>
        <v>0</v>
      </c>
      <c r="E15" s="7">
        <f>'[1]Discounts per kWh'!J18</f>
        <v>0</v>
      </c>
      <c r="F15" s="7">
        <f>'[1]Discounts per kWh'!K18</f>
        <v>0</v>
      </c>
      <c r="G15" s="7">
        <f>'[1]Discounts per kWh'!L18</f>
        <v>0</v>
      </c>
      <c r="H15" s="7">
        <f>'[1]Discounts per kWh'!M18</f>
        <v>0</v>
      </c>
      <c r="I15" s="7">
        <f>'[1]Discounts per kWh'!N18</f>
        <v>0</v>
      </c>
      <c r="J15" s="7">
        <f>'[1]Discounts per kWh'!O18</f>
        <v>0</v>
      </c>
      <c r="K15" s="7">
        <f>'[1]Discounts per kWh'!P18</f>
        <v>0</v>
      </c>
      <c r="L15" s="7">
        <f>'[1]Discounts per kWh'!Q18</f>
        <v>0</v>
      </c>
      <c r="M15" s="7">
        <f>'[1]Discounts per kWh'!R18</f>
        <v>0</v>
      </c>
      <c r="N15" s="7">
        <f>'[1]Discounts per kWh'!S18</f>
        <v>0</v>
      </c>
      <c r="O15" s="7">
        <f>'[1]Discounts per kWh'!T18</f>
        <v>0</v>
      </c>
      <c r="P15" s="7">
        <f>'[1]Discounts per kWh'!U18</f>
        <v>0</v>
      </c>
      <c r="Q15" s="7">
        <f>'[1]Discounts per kWh'!V18</f>
        <v>0</v>
      </c>
      <c r="R15" s="2">
        <f>'[2]Discounts per kWh'!I18</f>
        <v>0</v>
      </c>
      <c r="S15" s="2">
        <f>'[2]Discounts per kWh'!J18</f>
        <v>0</v>
      </c>
      <c r="T15" s="2">
        <f>'[2]Discounts per kWh'!K18</f>
        <v>0</v>
      </c>
      <c r="U15" s="2">
        <f>'[2]Discounts per kWh'!L18</f>
        <v>0</v>
      </c>
      <c r="V15" s="2">
        <f>'[2]Discounts per kWh'!M18</f>
        <v>0</v>
      </c>
      <c r="W15" s="2">
        <f>'[2]Discounts per kWh'!N18</f>
        <v>0</v>
      </c>
      <c r="X15" s="2">
        <f>'[2]Discounts per kWh'!O18</f>
        <v>0</v>
      </c>
      <c r="Y15" s="2">
        <f>'[2]Discounts per kWh'!P18</f>
        <v>0</v>
      </c>
      <c r="Z15" s="2">
        <f>'[2]Discounts per kWh'!Q18</f>
        <v>0</v>
      </c>
      <c r="AA15" s="2">
        <f>'[2]Discounts per kWh'!R18</f>
        <v>0</v>
      </c>
      <c r="AB15" s="2">
        <f>'[2]Discounts per kWh'!S18</f>
        <v>0</v>
      </c>
      <c r="AC15" s="2">
        <f>'[2]Discounts per kWh'!T18</f>
        <v>0</v>
      </c>
      <c r="AD15" s="2">
        <f>'[2]Discounts per kWh'!U18</f>
        <v>0</v>
      </c>
      <c r="AE15" s="2">
        <f>'[2]Discounts per kWh'!V18</f>
        <v>0</v>
      </c>
      <c r="AF15" s="7">
        <f t="shared" si="4"/>
        <v>0</v>
      </c>
      <c r="AG15" s="7">
        <f t="shared" si="1"/>
        <v>0</v>
      </c>
      <c r="AH15" s="7">
        <f t="shared" si="1"/>
        <v>0</v>
      </c>
      <c r="AI15" s="7">
        <f t="shared" si="1"/>
        <v>0</v>
      </c>
      <c r="AJ15" s="7">
        <f t="shared" si="1"/>
        <v>0</v>
      </c>
      <c r="AK15" s="7">
        <f t="shared" si="1"/>
        <v>0</v>
      </c>
      <c r="AL15" s="7">
        <f t="shared" si="1"/>
        <v>0</v>
      </c>
      <c r="AM15" s="7">
        <f t="shared" si="1"/>
        <v>0</v>
      </c>
      <c r="AN15" s="7">
        <f t="shared" si="1"/>
        <v>0</v>
      </c>
      <c r="AO15" s="7">
        <f t="shared" si="1"/>
        <v>0</v>
      </c>
      <c r="AP15" s="7">
        <f t="shared" si="1"/>
        <v>0</v>
      </c>
      <c r="AQ15" s="7">
        <f t="shared" si="2"/>
        <v>0</v>
      </c>
      <c r="AR15" s="7">
        <f t="shared" si="2"/>
        <v>0</v>
      </c>
      <c r="AS15" s="7">
        <f t="shared" si="2"/>
        <v>0</v>
      </c>
      <c r="AT15" s="68" t="str">
        <f t="shared" si="5"/>
        <v/>
      </c>
      <c r="AU15" s="68" t="str">
        <f t="shared" si="3"/>
        <v/>
      </c>
      <c r="AV15" s="68" t="str">
        <f t="shared" si="3"/>
        <v/>
      </c>
      <c r="AW15" s="68" t="str">
        <f t="shared" si="3"/>
        <v/>
      </c>
      <c r="AX15" s="68" t="str">
        <f t="shared" si="3"/>
        <v/>
      </c>
      <c r="AY15" s="68" t="str">
        <f t="shared" si="3"/>
        <v/>
      </c>
      <c r="AZ15" s="68" t="str">
        <f t="shared" si="3"/>
        <v/>
      </c>
      <c r="BA15" s="68" t="str">
        <f t="shared" si="3"/>
        <v/>
      </c>
      <c r="BB15" s="68" t="str">
        <f t="shared" si="3"/>
        <v/>
      </c>
      <c r="BC15" s="68" t="str">
        <f t="shared" si="3"/>
        <v/>
      </c>
      <c r="BD15" s="68" t="str">
        <f t="shared" si="3"/>
        <v/>
      </c>
      <c r="BE15" s="68" t="str">
        <f t="shared" si="3"/>
        <v/>
      </c>
      <c r="BF15" s="68" t="str">
        <f t="shared" si="3"/>
        <v/>
      </c>
      <c r="BG15" s="68" t="str">
        <f t="shared" si="3"/>
        <v/>
      </c>
    </row>
    <row r="16" spans="1:59" x14ac:dyDescent="0.25">
      <c r="A16" s="1" t="str">
        <f>'[2]Discounts %'!$E19</f>
        <v>LV</v>
      </c>
      <c r="B16" s="1" t="str">
        <f>'[2]Discounts per kWh'!$F19</f>
        <v>HV HH Metered</v>
      </c>
      <c r="C16" s="1" t="str">
        <f t="shared" si="0"/>
        <v>LVHV HH Metered</v>
      </c>
      <c r="D16" s="7">
        <f>'[1]Discounts per kWh'!I19</f>
        <v>0</v>
      </c>
      <c r="E16" s="7">
        <f>'[1]Discounts per kWh'!J19</f>
        <v>0</v>
      </c>
      <c r="F16" s="7">
        <f>'[1]Discounts per kWh'!K19</f>
        <v>0</v>
      </c>
      <c r="G16" s="7">
        <f>'[1]Discounts per kWh'!L19</f>
        <v>0</v>
      </c>
      <c r="H16" s="7">
        <f>'[1]Discounts per kWh'!M19</f>
        <v>0</v>
      </c>
      <c r="I16" s="7">
        <f>'[1]Discounts per kWh'!N19</f>
        <v>0</v>
      </c>
      <c r="J16" s="7">
        <f>'[1]Discounts per kWh'!O19</f>
        <v>0</v>
      </c>
      <c r="K16" s="7">
        <f>'[1]Discounts per kWh'!P19</f>
        <v>0</v>
      </c>
      <c r="L16" s="7">
        <f>'[1]Discounts per kWh'!Q19</f>
        <v>0</v>
      </c>
      <c r="M16" s="7">
        <f>'[1]Discounts per kWh'!R19</f>
        <v>0</v>
      </c>
      <c r="N16" s="7">
        <f>'[1]Discounts per kWh'!S19</f>
        <v>0</v>
      </c>
      <c r="O16" s="7">
        <f>'[1]Discounts per kWh'!T19</f>
        <v>0</v>
      </c>
      <c r="P16" s="7">
        <f>'[1]Discounts per kWh'!U19</f>
        <v>0</v>
      </c>
      <c r="Q16" s="7">
        <f>'[1]Discounts per kWh'!V19</f>
        <v>0</v>
      </c>
      <c r="R16" s="2">
        <f>'[2]Discounts per kWh'!I19</f>
        <v>0</v>
      </c>
      <c r="S16" s="2">
        <f>'[2]Discounts per kWh'!J19</f>
        <v>0</v>
      </c>
      <c r="T16" s="2">
        <f>'[2]Discounts per kWh'!K19</f>
        <v>0</v>
      </c>
      <c r="U16" s="2">
        <f>'[2]Discounts per kWh'!L19</f>
        <v>0</v>
      </c>
      <c r="V16" s="2">
        <f>'[2]Discounts per kWh'!M19</f>
        <v>0</v>
      </c>
      <c r="W16" s="2">
        <f>'[2]Discounts per kWh'!N19</f>
        <v>0</v>
      </c>
      <c r="X16" s="2">
        <f>'[2]Discounts per kWh'!O19</f>
        <v>0</v>
      </c>
      <c r="Y16" s="2">
        <f>'[2]Discounts per kWh'!P19</f>
        <v>0</v>
      </c>
      <c r="Z16" s="2">
        <f>'[2]Discounts per kWh'!Q19</f>
        <v>0</v>
      </c>
      <c r="AA16" s="2">
        <f>'[2]Discounts per kWh'!R19</f>
        <v>0</v>
      </c>
      <c r="AB16" s="2">
        <f>'[2]Discounts per kWh'!S19</f>
        <v>0</v>
      </c>
      <c r="AC16" s="2">
        <f>'[2]Discounts per kWh'!T19</f>
        <v>0</v>
      </c>
      <c r="AD16" s="2">
        <f>'[2]Discounts per kWh'!U19</f>
        <v>0</v>
      </c>
      <c r="AE16" s="2">
        <f>'[2]Discounts per kWh'!V19</f>
        <v>0</v>
      </c>
      <c r="AF16" s="7">
        <f t="shared" si="4"/>
        <v>0</v>
      </c>
      <c r="AG16" s="7">
        <f t="shared" si="1"/>
        <v>0</v>
      </c>
      <c r="AH16" s="7">
        <f t="shared" si="1"/>
        <v>0</v>
      </c>
      <c r="AI16" s="7">
        <f t="shared" si="1"/>
        <v>0</v>
      </c>
      <c r="AJ16" s="7">
        <f t="shared" si="1"/>
        <v>0</v>
      </c>
      <c r="AK16" s="7">
        <f t="shared" si="1"/>
        <v>0</v>
      </c>
      <c r="AL16" s="7">
        <f t="shared" si="1"/>
        <v>0</v>
      </c>
      <c r="AM16" s="7">
        <f t="shared" si="1"/>
        <v>0</v>
      </c>
      <c r="AN16" s="7">
        <f t="shared" si="1"/>
        <v>0</v>
      </c>
      <c r="AO16" s="7">
        <f t="shared" si="1"/>
        <v>0</v>
      </c>
      <c r="AP16" s="7">
        <f t="shared" si="1"/>
        <v>0</v>
      </c>
      <c r="AQ16" s="7">
        <f t="shared" si="2"/>
        <v>0</v>
      </c>
      <c r="AR16" s="7">
        <f t="shared" si="2"/>
        <v>0</v>
      </c>
      <c r="AS16" s="7">
        <f t="shared" si="2"/>
        <v>0</v>
      </c>
      <c r="AT16" s="68" t="str">
        <f t="shared" si="5"/>
        <v/>
      </c>
      <c r="AU16" s="68" t="str">
        <f t="shared" si="3"/>
        <v/>
      </c>
      <c r="AV16" s="68" t="str">
        <f t="shared" si="3"/>
        <v/>
      </c>
      <c r="AW16" s="68" t="str">
        <f t="shared" si="3"/>
        <v/>
      </c>
      <c r="AX16" s="68" t="str">
        <f t="shared" si="3"/>
        <v/>
      </c>
      <c r="AY16" s="68" t="str">
        <f t="shared" si="3"/>
        <v/>
      </c>
      <c r="AZ16" s="68" t="str">
        <f t="shared" si="3"/>
        <v/>
      </c>
      <c r="BA16" s="68" t="str">
        <f t="shared" si="3"/>
        <v/>
      </c>
      <c r="BB16" s="68" t="str">
        <f t="shared" si="3"/>
        <v/>
      </c>
      <c r="BC16" s="68" t="str">
        <f t="shared" si="3"/>
        <v/>
      </c>
      <c r="BD16" s="68" t="str">
        <f t="shared" si="3"/>
        <v/>
      </c>
      <c r="BE16" s="68" t="str">
        <f t="shared" si="3"/>
        <v/>
      </c>
      <c r="BF16" s="68" t="str">
        <f t="shared" si="3"/>
        <v/>
      </c>
      <c r="BG16" s="68" t="str">
        <f t="shared" si="3"/>
        <v/>
      </c>
    </row>
    <row r="17" spans="1:59" x14ac:dyDescent="0.25">
      <c r="A17" s="1" t="str">
        <f>'[2]Discounts %'!$E20</f>
        <v>LV</v>
      </c>
      <c r="B17" s="1" t="str">
        <f>'[2]Discounts per kWh'!$F20</f>
        <v>NHH UMS category A</v>
      </c>
      <c r="C17" s="1" t="str">
        <f t="shared" si="0"/>
        <v>LVNHH UMS category A</v>
      </c>
      <c r="D17" s="7">
        <f>'[1]Discounts per kWh'!I20</f>
        <v>1.1554107388283874</v>
      </c>
      <c r="E17" s="7">
        <f>'[1]Discounts per kWh'!J20</f>
        <v>0.74633708173158431</v>
      </c>
      <c r="F17" s="7">
        <f>'[1]Discounts per kWh'!K20</f>
        <v>0.61294677997966318</v>
      </c>
      <c r="G17" s="7">
        <f>'[1]Discounts per kWh'!L20</f>
        <v>0.98834389507710674</v>
      </c>
      <c r="H17" s="7">
        <f>'[1]Discounts per kWh'!M20</f>
        <v>0.6549496347824848</v>
      </c>
      <c r="I17" s="7">
        <f>'[1]Discounts per kWh'!N20</f>
        <v>0.83099628595213137</v>
      </c>
      <c r="J17" s="7">
        <f>'[1]Discounts per kWh'!O20</f>
        <v>0.87888319249659741</v>
      </c>
      <c r="K17" s="7">
        <f>'[1]Discounts per kWh'!P20</f>
        <v>0.51433082398701169</v>
      </c>
      <c r="L17" s="7">
        <f>'[1]Discounts per kWh'!Q20</f>
        <v>0.67216429167819303</v>
      </c>
      <c r="M17" s="7">
        <f>'[1]Discounts per kWh'!R20</f>
        <v>0.54860894433107554</v>
      </c>
      <c r="N17" s="7">
        <f>'[1]Discounts per kWh'!S20</f>
        <v>0.64720727670394085</v>
      </c>
      <c r="O17" s="7">
        <f>'[1]Discounts per kWh'!T20</f>
        <v>0.82282263381076526</v>
      </c>
      <c r="P17" s="7">
        <f>'[1]Discounts per kWh'!U20</f>
        <v>1.1090956793457487</v>
      </c>
      <c r="Q17" s="7">
        <f>'[1]Discounts per kWh'!V20</f>
        <v>0.98903014595015293</v>
      </c>
      <c r="R17" s="2">
        <f>'[2]Discounts per kWh'!I20</f>
        <v>1.2644271087117245</v>
      </c>
      <c r="S17" s="2">
        <f>'[2]Discounts per kWh'!J20</f>
        <v>0.78941002788607961</v>
      </c>
      <c r="T17" s="2">
        <f>'[2]Discounts per kWh'!K20</f>
        <v>0.63253223356048538</v>
      </c>
      <c r="U17" s="2">
        <f>'[2]Discounts per kWh'!L20</f>
        <v>1.2946271325845811</v>
      </c>
      <c r="V17" s="2">
        <f>'[2]Discounts per kWh'!M20</f>
        <v>0.82109924561956849</v>
      </c>
      <c r="W17" s="2">
        <f>'[2]Discounts per kWh'!N20</f>
        <v>0.88584635329586991</v>
      </c>
      <c r="X17" s="2">
        <f>'[2]Discounts per kWh'!O20</f>
        <v>1.0207842288612117</v>
      </c>
      <c r="Y17" s="2">
        <f>'[2]Discounts per kWh'!P20</f>
        <v>0.6465405778067822</v>
      </c>
      <c r="Z17" s="2">
        <f>'[2]Discounts per kWh'!Q20</f>
        <v>0.70966450860605734</v>
      </c>
      <c r="AA17" s="2">
        <f>'[2]Discounts per kWh'!R20</f>
        <v>0.63043222741939975</v>
      </c>
      <c r="AB17" s="2">
        <f>'[2]Discounts per kWh'!S20</f>
        <v>0.70793125549235791</v>
      </c>
      <c r="AC17" s="2">
        <f>'[2]Discounts per kWh'!T20</f>
        <v>0.87618681489585848</v>
      </c>
      <c r="AD17" s="2">
        <f>'[2]Discounts per kWh'!U20</f>
        <v>1.1817131125770139</v>
      </c>
      <c r="AE17" s="2">
        <f>'[2]Discounts per kWh'!V20</f>
        <v>1.0570339513985902</v>
      </c>
      <c r="AF17" s="7">
        <f t="shared" si="4"/>
        <v>0.10901636988333707</v>
      </c>
      <c r="AG17" s="7">
        <f t="shared" si="1"/>
        <v>4.3072946154495306E-2</v>
      </c>
      <c r="AH17" s="7">
        <f t="shared" si="1"/>
        <v>1.9585453580822199E-2</v>
      </c>
      <c r="AI17" s="7">
        <f t="shared" si="1"/>
        <v>0.30628323750747433</v>
      </c>
      <c r="AJ17" s="7">
        <f t="shared" si="1"/>
        <v>0.16614961083708368</v>
      </c>
      <c r="AK17" s="7">
        <f t="shared" si="1"/>
        <v>5.485006734373854E-2</v>
      </c>
      <c r="AL17" s="7">
        <f t="shared" si="1"/>
        <v>0.14190103636461426</v>
      </c>
      <c r="AM17" s="7">
        <f t="shared" si="1"/>
        <v>0.13220975381977051</v>
      </c>
      <c r="AN17" s="7">
        <f t="shared" si="1"/>
        <v>3.7500216927864316E-2</v>
      </c>
      <c r="AO17" s="7">
        <f t="shared" si="1"/>
        <v>8.1823283088324206E-2</v>
      </c>
      <c r="AP17" s="7">
        <f t="shared" si="1"/>
        <v>6.0723978788417066E-2</v>
      </c>
      <c r="AQ17" s="7">
        <f t="shared" si="2"/>
        <v>5.3364181085093221E-2</v>
      </c>
      <c r="AR17" s="7">
        <f t="shared" si="2"/>
        <v>7.2617433231265238E-2</v>
      </c>
      <c r="AS17" s="7">
        <f t="shared" si="2"/>
        <v>6.8003805448437316E-2</v>
      </c>
      <c r="AT17" s="68">
        <f t="shared" si="5"/>
        <v>9.4352913833813015E-2</v>
      </c>
      <c r="AU17" s="68">
        <f t="shared" si="3"/>
        <v>5.7712456219596274E-2</v>
      </c>
      <c r="AV17" s="68">
        <f t="shared" si="3"/>
        <v>3.1952943094785524E-2</v>
      </c>
      <c r="AW17" s="68">
        <f t="shared" si="3"/>
        <v>0.30989541093242579</v>
      </c>
      <c r="AX17" s="68">
        <f t="shared" si="3"/>
        <v>0.25368303456228908</v>
      </c>
      <c r="AY17" s="68">
        <f t="shared" si="3"/>
        <v>6.6005189518859197E-2</v>
      </c>
      <c r="AZ17" s="68">
        <f t="shared" si="3"/>
        <v>0.1614560815089926</v>
      </c>
      <c r="BA17" s="68">
        <f t="shared" si="3"/>
        <v>0.25705197443719452</v>
      </c>
      <c r="BB17" s="68">
        <f t="shared" si="3"/>
        <v>5.5790254543628758E-2</v>
      </c>
      <c r="BC17" s="68">
        <f t="shared" si="3"/>
        <v>0.1491468265944737</v>
      </c>
      <c r="BD17" s="68">
        <f t="shared" si="3"/>
        <v>9.3824623075421179E-2</v>
      </c>
      <c r="BE17" s="68">
        <f t="shared" si="3"/>
        <v>6.4855023296996522E-2</v>
      </c>
      <c r="BF17" s="68">
        <f t="shared" si="3"/>
        <v>6.5474453271788038E-2</v>
      </c>
      <c r="BG17" s="68">
        <f t="shared" si="3"/>
        <v>6.875807145707033E-2</v>
      </c>
    </row>
    <row r="18" spans="1:59" x14ac:dyDescent="0.25">
      <c r="A18" s="1" t="str">
        <f>'[2]Discounts %'!$E21</f>
        <v>LV</v>
      </c>
      <c r="B18" s="1" t="str">
        <f>'[2]Discounts per kWh'!$F21</f>
        <v>NHH UMS category B</v>
      </c>
      <c r="C18" s="1" t="str">
        <f t="shared" si="0"/>
        <v>LVNHH UMS category B</v>
      </c>
      <c r="D18" s="7">
        <f>'[1]Discounts per kWh'!I21</f>
        <v>1.2268647115450473</v>
      </c>
      <c r="E18" s="7">
        <f>'[1]Discounts per kWh'!J21</f>
        <v>0.86482853104219271</v>
      </c>
      <c r="F18" s="7">
        <f>'[1]Discounts per kWh'!K21</f>
        <v>0.65137850386834339</v>
      </c>
      <c r="G18" s="7">
        <f>'[1]Discounts per kWh'!L21</f>
        <v>0.95443154275983466</v>
      </c>
      <c r="H18" s="7">
        <f>'[1]Discounts per kWh'!M21</f>
        <v>0.71501797022892455</v>
      </c>
      <c r="I18" s="7">
        <f>'[1]Discounts per kWh'!N21</f>
        <v>0.91808252924008182</v>
      </c>
      <c r="J18" s="7">
        <f>'[1]Discounts per kWh'!O21</f>
        <v>1.0007309265012603</v>
      </c>
      <c r="K18" s="7">
        <f>'[1]Discounts per kWh'!P21</f>
        <v>0.45649550643617098</v>
      </c>
      <c r="L18" s="7">
        <f>'[1]Discounts per kWh'!Q21</f>
        <v>0.90914128381403969</v>
      </c>
      <c r="M18" s="7">
        <f>'[1]Discounts per kWh'!R21</f>
        <v>0.79993906778797641</v>
      </c>
      <c r="N18" s="7">
        <f>'[1]Discounts per kWh'!S21</f>
        <v>0.72618645998127318</v>
      </c>
      <c r="O18" s="7">
        <f>'[1]Discounts per kWh'!T21</f>
        <v>0.92305315294352142</v>
      </c>
      <c r="P18" s="7">
        <f>'[1]Discounts per kWh'!U21</f>
        <v>1.2473599592641871</v>
      </c>
      <c r="Q18" s="7">
        <f>'[1]Discounts per kWh'!V21</f>
        <v>1.0762110799114242</v>
      </c>
      <c r="R18" s="2">
        <f>'[2]Discounts per kWh'!I21</f>
        <v>1.3401712587673573</v>
      </c>
      <c r="S18" s="2">
        <f>'[2]Discounts per kWh'!J21</f>
        <v>0.91396939809032662</v>
      </c>
      <c r="T18" s="2">
        <f>'[2]Discounts per kWh'!K21</f>
        <v>0.6740162338876875</v>
      </c>
      <c r="U18" s="2">
        <f>'[2]Discounts per kWh'!L21</f>
        <v>1.2960608281909869</v>
      </c>
      <c r="V18" s="2">
        <f>'[2]Discounts per kWh'!M21</f>
        <v>0.87547212106294292</v>
      </c>
      <c r="W18" s="2">
        <f>'[2]Discounts per kWh'!N21</f>
        <v>0.98345600831579116</v>
      </c>
      <c r="X18" s="2">
        <f>'[2]Discounts per kWh'!O21</f>
        <v>1.1214674165619665</v>
      </c>
      <c r="Y18" s="2">
        <f>'[2]Discounts per kWh'!P21</f>
        <v>0.5611534606387385</v>
      </c>
      <c r="Z18" s="2">
        <f>'[2]Discounts per kWh'!Q21</f>
        <v>0.93231046018715935</v>
      </c>
      <c r="AA18" s="2">
        <f>'[2]Discounts per kWh'!R21</f>
        <v>0.89773797264100486</v>
      </c>
      <c r="AB18" s="2">
        <f>'[2]Discounts per kWh'!S21</f>
        <v>0.78632330372464687</v>
      </c>
      <c r="AC18" s="2">
        <f>'[2]Discounts per kWh'!T21</f>
        <v>0.96981496260356281</v>
      </c>
      <c r="AD18" s="2">
        <f>'[2]Discounts per kWh'!U21</f>
        <v>1.3089283380973717</v>
      </c>
      <c r="AE18" s="2">
        <f>'[2]Discounts per kWh'!V21</f>
        <v>1.1587702699654034</v>
      </c>
      <c r="AF18" s="7">
        <f t="shared" si="4"/>
        <v>0.11330654722231004</v>
      </c>
      <c r="AG18" s="7">
        <f t="shared" si="1"/>
        <v>4.9140867048133918E-2</v>
      </c>
      <c r="AH18" s="7">
        <f t="shared" si="1"/>
        <v>2.2637730019344104E-2</v>
      </c>
      <c r="AI18" s="7">
        <f t="shared" si="1"/>
        <v>0.34162928543115223</v>
      </c>
      <c r="AJ18" s="7">
        <f t="shared" si="1"/>
        <v>0.16045415083401837</v>
      </c>
      <c r="AK18" s="7">
        <f t="shared" si="1"/>
        <v>6.537347907570934E-2</v>
      </c>
      <c r="AL18" s="7">
        <f t="shared" si="1"/>
        <v>0.12073649006070619</v>
      </c>
      <c r="AM18" s="7">
        <f t="shared" si="1"/>
        <v>0.10465795420256752</v>
      </c>
      <c r="AN18" s="7">
        <f t="shared" si="1"/>
        <v>2.316917637311966E-2</v>
      </c>
      <c r="AO18" s="7">
        <f t="shared" si="1"/>
        <v>9.7798904853028445E-2</v>
      </c>
      <c r="AP18" s="7">
        <f t="shared" si="1"/>
        <v>6.0136843743373691E-2</v>
      </c>
      <c r="AQ18" s="7">
        <f t="shared" si="2"/>
        <v>4.6761809660041398E-2</v>
      </c>
      <c r="AR18" s="7">
        <f t="shared" si="2"/>
        <v>6.1568378833184667E-2</v>
      </c>
      <c r="AS18" s="7">
        <f t="shared" si="2"/>
        <v>8.255919005397927E-2</v>
      </c>
      <c r="AT18" s="68">
        <f t="shared" si="5"/>
        <v>9.2354557235261814E-2</v>
      </c>
      <c r="AU18" s="68">
        <f t="shared" si="3"/>
        <v>5.6821514652060506E-2</v>
      </c>
      <c r="AV18" s="68">
        <f t="shared" si="3"/>
        <v>3.4753572438920459E-2</v>
      </c>
      <c r="AW18" s="68">
        <f t="shared" si="3"/>
        <v>0.35794006183334726</v>
      </c>
      <c r="AX18" s="68">
        <f t="shared" si="3"/>
        <v>0.22440575973586563</v>
      </c>
      <c r="AY18" s="68">
        <f t="shared" si="3"/>
        <v>7.1206538621119919E-2</v>
      </c>
      <c r="AZ18" s="68">
        <f t="shared" si="3"/>
        <v>0.12064830501723696</v>
      </c>
      <c r="BA18" s="68">
        <f t="shared" si="3"/>
        <v>0.22926393080980131</v>
      </c>
      <c r="BB18" s="68">
        <f t="shared" si="3"/>
        <v>2.5484681848260232E-2</v>
      </c>
      <c r="BC18" s="68">
        <f t="shared" si="3"/>
        <v>0.12225794287490659</v>
      </c>
      <c r="BD18" s="68">
        <f t="shared" si="3"/>
        <v>8.2811849376707589E-2</v>
      </c>
      <c r="BE18" s="68">
        <f t="shared" si="3"/>
        <v>5.0659931674490039E-2</v>
      </c>
      <c r="BF18" s="68">
        <f t="shared" si="3"/>
        <v>4.9358950779134853E-2</v>
      </c>
      <c r="BG18" s="68">
        <f t="shared" si="3"/>
        <v>7.6712822972213005E-2</v>
      </c>
    </row>
    <row r="19" spans="1:59" x14ac:dyDescent="0.25">
      <c r="A19" s="1" t="str">
        <f>'[2]Discounts %'!$E22</f>
        <v>LV</v>
      </c>
      <c r="B19" s="1" t="str">
        <f>'[2]Discounts per kWh'!$F22</f>
        <v>NHH UMS category C</v>
      </c>
      <c r="C19" s="1" t="str">
        <f t="shared" si="0"/>
        <v>LVNHH UMS category C</v>
      </c>
      <c r="D19" s="7">
        <f>'[1]Discounts per kWh'!I22</f>
        <v>1.6180752121687587</v>
      </c>
      <c r="E19" s="7">
        <f>'[1]Discounts per kWh'!J22</f>
        <v>1.2934653845886221</v>
      </c>
      <c r="F19" s="7">
        <f>'[1]Discounts per kWh'!K22</f>
        <v>0.87608644048276896</v>
      </c>
      <c r="G19" s="7">
        <f>'[1]Discounts per kWh'!L22</f>
        <v>1.1909558305319947</v>
      </c>
      <c r="H19" s="7">
        <f>'[1]Discounts per kWh'!M22</f>
        <v>1.0163835395425953</v>
      </c>
      <c r="I19" s="7">
        <f>'[1]Discounts per kWh'!N22</f>
        <v>1.2230779057329928</v>
      </c>
      <c r="J19" s="7">
        <f>'[1]Discounts per kWh'!O22</f>
        <v>1.4497623907036294</v>
      </c>
      <c r="K19" s="7">
        <f>'[1]Discounts per kWh'!P22</f>
        <v>0.86591575440072721</v>
      </c>
      <c r="L19" s="7">
        <f>'[1]Discounts per kWh'!Q22</f>
        <v>1.4859520364402101</v>
      </c>
      <c r="M19" s="7">
        <f>'[1]Discounts per kWh'!R22</f>
        <v>1.3423804017274716</v>
      </c>
      <c r="N19" s="7">
        <f>'[1]Discounts per kWh'!S22</f>
        <v>0.99959912880776314</v>
      </c>
      <c r="O19" s="7">
        <f>'[1]Discounts per kWh'!T22</f>
        <v>1.2360654053846869</v>
      </c>
      <c r="P19" s="7">
        <f>'[1]Discounts per kWh'!U22</f>
        <v>1.573454959071825</v>
      </c>
      <c r="Q19" s="7">
        <f>'[1]Discounts per kWh'!V22</f>
        <v>1.2926940732309855</v>
      </c>
      <c r="R19" s="2">
        <f>'[2]Discounts per kWh'!I22</f>
        <v>1.7692690145070522</v>
      </c>
      <c r="S19" s="2">
        <f>'[2]Discounts per kWh'!J22</f>
        <v>1.3280992655861186</v>
      </c>
      <c r="T19" s="2">
        <f>'[2]Discounts per kWh'!K22</f>
        <v>0.91343817863325527</v>
      </c>
      <c r="U19" s="2">
        <f>'[2]Discounts per kWh'!L22</f>
        <v>1.538068646552313</v>
      </c>
      <c r="V19" s="2">
        <f>'[2]Discounts per kWh'!M22</f>
        <v>1.1387331952033328</v>
      </c>
      <c r="W19" s="2">
        <f>'[2]Discounts per kWh'!N22</f>
        <v>1.3003000472296617</v>
      </c>
      <c r="X19" s="2">
        <f>'[2]Discounts per kWh'!O22</f>
        <v>1.5494652369378346</v>
      </c>
      <c r="Y19" s="2">
        <f>'[2]Discounts per kWh'!P22</f>
        <v>1.0612017655540953</v>
      </c>
      <c r="Z19" s="2">
        <f>'[2]Discounts per kWh'!Q22</f>
        <v>1.4800506403705971</v>
      </c>
      <c r="AA19" s="2">
        <f>'[2]Discounts per kWh'!R22</f>
        <v>1.4825855776154204</v>
      </c>
      <c r="AB19" s="2">
        <f>'[2]Discounts per kWh'!S22</f>
        <v>1.0752625772858042</v>
      </c>
      <c r="AC19" s="2">
        <f>'[2]Discounts per kWh'!T22</f>
        <v>1.2809127441713615</v>
      </c>
      <c r="AD19" s="2">
        <f>'[2]Discounts per kWh'!U22</f>
        <v>1.6492947379409257</v>
      </c>
      <c r="AE19" s="2">
        <f>'[2]Discounts per kWh'!V22</f>
        <v>1.4089520344913413</v>
      </c>
      <c r="AF19" s="7">
        <f t="shared" si="4"/>
        <v>0.15119380233829349</v>
      </c>
      <c r="AG19" s="7">
        <f t="shared" si="4"/>
        <v>3.4633880997496425E-2</v>
      </c>
      <c r="AH19" s="7">
        <f t="shared" si="4"/>
        <v>3.7351738150486313E-2</v>
      </c>
      <c r="AI19" s="7">
        <f t="shared" si="4"/>
        <v>0.34711281602031829</v>
      </c>
      <c r="AJ19" s="7">
        <f t="shared" si="4"/>
        <v>0.12234965566073752</v>
      </c>
      <c r="AK19" s="7">
        <f t="shared" si="4"/>
        <v>7.722214149666895E-2</v>
      </c>
      <c r="AL19" s="7">
        <f t="shared" si="4"/>
        <v>9.9702846234205111E-2</v>
      </c>
      <c r="AM19" s="7">
        <f t="shared" si="4"/>
        <v>0.19528601115336808</v>
      </c>
      <c r="AN19" s="7">
        <f t="shared" si="4"/>
        <v>-5.9013960696130408E-3</v>
      </c>
      <c r="AO19" s="7">
        <f t="shared" si="4"/>
        <v>0.14020517588794879</v>
      </c>
      <c r="AP19" s="7">
        <f t="shared" si="4"/>
        <v>7.5663448478041073E-2</v>
      </c>
      <c r="AQ19" s="7">
        <f t="shared" si="4"/>
        <v>4.4847338786674573E-2</v>
      </c>
      <c r="AR19" s="7">
        <f t="shared" si="4"/>
        <v>7.583977886910076E-2</v>
      </c>
      <c r="AS19" s="7">
        <f t="shared" si="4"/>
        <v>0.11625796126035581</v>
      </c>
      <c r="AT19" s="68">
        <f t="shared" si="5"/>
        <v>9.3440528104774268E-2</v>
      </c>
      <c r="AU19" s="68">
        <f t="shared" si="5"/>
        <v>2.6776040093652368E-2</v>
      </c>
      <c r="AV19" s="68">
        <f t="shared" si="5"/>
        <v>4.2634763448574288E-2</v>
      </c>
      <c r="AW19" s="68">
        <f t="shared" si="5"/>
        <v>0.29145733798143003</v>
      </c>
      <c r="AX19" s="68">
        <f t="shared" si="5"/>
        <v>0.12037744699781219</v>
      </c>
      <c r="AY19" s="68">
        <f t="shared" si="5"/>
        <v>6.3137549239260918E-2</v>
      </c>
      <c r="AZ19" s="68">
        <f t="shared" si="5"/>
        <v>6.877185314885649E-2</v>
      </c>
      <c r="BA19" s="68">
        <f t="shared" si="5"/>
        <v>0.2255254164864102</v>
      </c>
      <c r="BB19" s="68">
        <f t="shared" si="5"/>
        <v>-3.9714579777087537E-3</v>
      </c>
      <c r="BC19" s="68">
        <f t="shared" si="5"/>
        <v>0.10444518983406095</v>
      </c>
      <c r="BD19" s="68">
        <f t="shared" si="5"/>
        <v>7.5693791938660451E-2</v>
      </c>
      <c r="BE19" s="68">
        <f t="shared" si="5"/>
        <v>3.6282334730270392E-2</v>
      </c>
      <c r="BF19" s="68">
        <f t="shared" si="5"/>
        <v>4.819952324141414E-2</v>
      </c>
      <c r="BG19" s="68">
        <f t="shared" si="5"/>
        <v>8.9934628515607198E-2</v>
      </c>
    </row>
    <row r="20" spans="1:59" x14ac:dyDescent="0.25">
      <c r="A20" s="1" t="str">
        <f>'[2]Discounts %'!$E23</f>
        <v>LV</v>
      </c>
      <c r="B20" s="1" t="str">
        <f>'[2]Discounts per kWh'!$F23</f>
        <v>NHH UMS category D</v>
      </c>
      <c r="C20" s="1" t="str">
        <f t="shared" si="0"/>
        <v>LVNHH UMS category D</v>
      </c>
      <c r="D20" s="7">
        <f>'[1]Discounts per kWh'!I23</f>
        <v>1.130044578513973</v>
      </c>
      <c r="E20" s="7">
        <f>'[1]Discounts per kWh'!J23</f>
        <v>0.66760786373326053</v>
      </c>
      <c r="F20" s="7">
        <f>'[1]Discounts per kWh'!K23</f>
        <v>0.59294659713963593</v>
      </c>
      <c r="G20" s="7">
        <f>'[1]Discounts per kWh'!L23</f>
        <v>1.0259923540056035</v>
      </c>
      <c r="H20" s="7">
        <f>'[1]Discounts per kWh'!M23</f>
        <v>0.61535914096551336</v>
      </c>
      <c r="I20" s="7">
        <f>'[1]Discounts per kWh'!N23</f>
        <v>0.76868124075497579</v>
      </c>
      <c r="J20" s="7">
        <f>'[1]Discounts per kWh'!O23</f>
        <v>0.79163419777720878</v>
      </c>
      <c r="K20" s="7">
        <f>'[1]Discounts per kWh'!P23</f>
        <v>0.5899202390185756</v>
      </c>
      <c r="L20" s="7">
        <f>'[1]Discounts per kWh'!Q23</f>
        <v>0.5227249747376459</v>
      </c>
      <c r="M20" s="7">
        <f>'[1]Discounts per kWh'!R23</f>
        <v>0.38177508323882609</v>
      </c>
      <c r="N20" s="7">
        <f>'[1]Discounts per kWh'!S23</f>
        <v>0.56792664616219124</v>
      </c>
      <c r="O20" s="7">
        <f>'[1]Discounts per kWh'!T23</f>
        <v>0.71959518885676399</v>
      </c>
      <c r="P20" s="7">
        <f>'[1]Discounts per kWh'!U23</f>
        <v>0.9749308794248922</v>
      </c>
      <c r="Q20" s="7">
        <f>'[1]Discounts per kWh'!V23</f>
        <v>0.90576745621186017</v>
      </c>
      <c r="R20" s="2">
        <f>'[2]Discounts per kWh'!I23</f>
        <v>1.2369162617575553</v>
      </c>
      <c r="S20" s="2">
        <f>'[2]Discounts per kWh'!J23</f>
        <v>0.70530241456488374</v>
      </c>
      <c r="T20" s="2">
        <f>'[2]Discounts per kWh'!K23</f>
        <v>0.61040743338597736</v>
      </c>
      <c r="U20" s="2">
        <f>'[2]Discounts per kWh'!L23</f>
        <v>1.3098243060124839</v>
      </c>
      <c r="V20" s="2">
        <f>'[2]Discounts per kWh'!M23</f>
        <v>0.78909495817505038</v>
      </c>
      <c r="W20" s="2">
        <f>'[2]Discounts per kWh'!N23</f>
        <v>0.81496315143616549</v>
      </c>
      <c r="X20" s="2">
        <f>'[2]Discounts per kWh'!O23</f>
        <v>0.95064537900225865</v>
      </c>
      <c r="Y20" s="2">
        <f>'[2]Discounts per kWh'!P23</f>
        <v>0.74980562263188533</v>
      </c>
      <c r="Z20" s="2">
        <f>'[2]Discounts per kWh'!Q23</f>
        <v>0.56984907887191094</v>
      </c>
      <c r="AA20" s="2">
        <f>'[2]Discounts per kWh'!R23</f>
        <v>0.45336542867051771</v>
      </c>
      <c r="AB20" s="2">
        <f>'[2]Discounts per kWh'!S23</f>
        <v>0.62983955993528828</v>
      </c>
      <c r="AC20" s="2">
        <f>'[2]Discounts per kWh'!T23</f>
        <v>0.77890650539813733</v>
      </c>
      <c r="AD20" s="2">
        <f>'[2]Discounts per kWh'!U23</f>
        <v>1.0590010808803854</v>
      </c>
      <c r="AE20" s="2">
        <f>'[2]Discounts per kWh'!V23</f>
        <v>0.95913673919278897</v>
      </c>
      <c r="AF20" s="7">
        <f t="shared" si="4"/>
        <v>0.10687168324358232</v>
      </c>
      <c r="AG20" s="7">
        <f t="shared" si="4"/>
        <v>3.7694550831623208E-2</v>
      </c>
      <c r="AH20" s="7">
        <f t="shared" si="4"/>
        <v>1.7460836246341427E-2</v>
      </c>
      <c r="AI20" s="7">
        <f t="shared" si="4"/>
        <v>0.28383195200688038</v>
      </c>
      <c r="AJ20" s="7">
        <f t="shared" si="4"/>
        <v>0.17373581720953701</v>
      </c>
      <c r="AK20" s="7">
        <f t="shared" si="4"/>
        <v>4.6281910681189697E-2</v>
      </c>
      <c r="AL20" s="7">
        <f t="shared" si="4"/>
        <v>0.15901118122504987</v>
      </c>
      <c r="AM20" s="7">
        <f t="shared" si="4"/>
        <v>0.15988538361330973</v>
      </c>
      <c r="AN20" s="7">
        <f t="shared" si="4"/>
        <v>4.7124104134265044E-2</v>
      </c>
      <c r="AO20" s="7">
        <f t="shared" si="4"/>
        <v>7.1590345431691627E-2</v>
      </c>
      <c r="AP20" s="7">
        <f t="shared" si="4"/>
        <v>6.1912913773097045E-2</v>
      </c>
      <c r="AQ20" s="7">
        <f t="shared" si="4"/>
        <v>5.9311316541373338E-2</v>
      </c>
      <c r="AR20" s="7">
        <f t="shared" si="4"/>
        <v>8.4070201455493154E-2</v>
      </c>
      <c r="AS20" s="7">
        <f t="shared" si="4"/>
        <v>5.3369282980928801E-2</v>
      </c>
      <c r="AT20" s="68">
        <f t="shared" si="5"/>
        <v>9.4572979929800932E-2</v>
      </c>
      <c r="AU20" s="68">
        <f t="shared" si="5"/>
        <v>5.6462113284339449E-2</v>
      </c>
      <c r="AV20" s="68">
        <f t="shared" si="5"/>
        <v>2.944756969779774E-2</v>
      </c>
      <c r="AW20" s="68">
        <f t="shared" si="5"/>
        <v>0.27664139103840751</v>
      </c>
      <c r="AX20" s="68">
        <f t="shared" si="5"/>
        <v>0.28233239037766028</v>
      </c>
      <c r="AY20" s="68">
        <f t="shared" si="5"/>
        <v>6.0209496768430286E-2</v>
      </c>
      <c r="AZ20" s="68">
        <f t="shared" si="5"/>
        <v>0.20086446703733826</v>
      </c>
      <c r="BA20" s="68">
        <f t="shared" si="5"/>
        <v>0.2710288154875039</v>
      </c>
      <c r="BB20" s="68">
        <f t="shared" si="5"/>
        <v>9.0150856399995982E-2</v>
      </c>
      <c r="BC20" s="68">
        <f t="shared" si="5"/>
        <v>0.18751969045320602</v>
      </c>
      <c r="BD20" s="68">
        <f t="shared" si="5"/>
        <v>0.1090156874861893</v>
      </c>
      <c r="BE20" s="68">
        <f t="shared" si="5"/>
        <v>8.2423169943093247E-2</v>
      </c>
      <c r="BF20" s="68">
        <f t="shared" si="5"/>
        <v>8.6231960880227554E-2</v>
      </c>
      <c r="BG20" s="68">
        <f t="shared" si="5"/>
        <v>5.8921616817778071E-2</v>
      </c>
    </row>
    <row r="21" spans="1:59" x14ac:dyDescent="0.25">
      <c r="A21" s="1" t="str">
        <f>'[2]Discounts %'!$E24</f>
        <v>LV</v>
      </c>
      <c r="B21" s="1" t="str">
        <f>'[2]Discounts per kWh'!$F24</f>
        <v>LV UMS (Pseudo HH Metered)</v>
      </c>
      <c r="C21" s="1" t="str">
        <f t="shared" si="0"/>
        <v>LVLV UMS (Pseudo HH Metered)</v>
      </c>
      <c r="D21" s="7">
        <f>'[1]Discounts per kWh'!I24</f>
        <v>1.2458009408163986</v>
      </c>
      <c r="E21" s="7">
        <f>'[1]Discounts per kWh'!J24</f>
        <v>0.85323361240089601</v>
      </c>
      <c r="F21" s="7">
        <f>'[1]Discounts per kWh'!K24</f>
        <v>0.64452850523082761</v>
      </c>
      <c r="G21" s="7">
        <f>'[1]Discounts per kWh'!L24</f>
        <v>0.96679492625246155</v>
      </c>
      <c r="H21" s="7">
        <f>'[1]Discounts per kWh'!M24</f>
        <v>0.71930065968413615</v>
      </c>
      <c r="I21" s="7">
        <f>'[1]Discounts per kWh'!N24</f>
        <v>0.92759004624184771</v>
      </c>
      <c r="J21" s="7">
        <f>'[1]Discounts per kWh'!O24</f>
        <v>1.006022332430649</v>
      </c>
      <c r="K21" s="7">
        <f>'[1]Discounts per kWh'!P24</f>
        <v>0.4541492811265751</v>
      </c>
      <c r="L21" s="7">
        <f>'[1]Discounts per kWh'!Q24</f>
        <v>0.87311421850100246</v>
      </c>
      <c r="M21" s="7">
        <f>'[1]Discounts per kWh'!R24</f>
        <v>0.82864169281476729</v>
      </c>
      <c r="N21" s="7">
        <f>'[1]Discounts per kWh'!S24</f>
        <v>0.77980818697934973</v>
      </c>
      <c r="O21" s="7">
        <f>'[1]Discounts per kWh'!T24</f>
        <v>0.91131153367912443</v>
      </c>
      <c r="P21" s="7">
        <f>'[1]Discounts per kWh'!U24</f>
        <v>1.3036984585796803</v>
      </c>
      <c r="Q21" s="7">
        <f>'[1]Discounts per kWh'!V24</f>
        <v>1.1357508271401195</v>
      </c>
      <c r="R21" s="2">
        <f>'[2]Discounts per kWh'!I24</f>
        <v>1.3538288120815025</v>
      </c>
      <c r="S21" s="2">
        <f>'[2]Discounts per kWh'!J24</f>
        <v>0.90282308527005783</v>
      </c>
      <c r="T21" s="2">
        <f>'[2]Discounts per kWh'!K24</f>
        <v>0.66508278868382986</v>
      </c>
      <c r="U21" s="2">
        <f>'[2]Discounts per kWh'!L24</f>
        <v>1.3126299908277692</v>
      </c>
      <c r="V21" s="2">
        <f>'[2]Discounts per kWh'!M24</f>
        <v>0.95458702600115353</v>
      </c>
      <c r="W21" s="2">
        <f>'[2]Discounts per kWh'!N24</f>
        <v>0.99290924972337713</v>
      </c>
      <c r="X21" s="2">
        <f>'[2]Discounts per kWh'!O24</f>
        <v>1.1329064470912855</v>
      </c>
      <c r="Y21" s="2">
        <f>'[2]Discounts per kWh'!P24</f>
        <v>0.62276696312907398</v>
      </c>
      <c r="Z21" s="2">
        <f>'[2]Discounts per kWh'!Q24</f>
        <v>0.94987264691054996</v>
      </c>
      <c r="AA21" s="2">
        <f>'[2]Discounts per kWh'!R24</f>
        <v>0.92273378633508485</v>
      </c>
      <c r="AB21" s="2">
        <f>'[2]Discounts per kWh'!S24</f>
        <v>0.80670549144827042</v>
      </c>
      <c r="AC21" s="2">
        <f>'[2]Discounts per kWh'!T24</f>
        <v>0.96679192852745133</v>
      </c>
      <c r="AD21" s="2">
        <f>'[2]Discounts per kWh'!U24</f>
        <v>1.333710982422498</v>
      </c>
      <c r="AE21" s="2">
        <f>'[2]Discounts per kWh'!V24</f>
        <v>1.192845639410423</v>
      </c>
      <c r="AF21" s="7">
        <f t="shared" si="4"/>
        <v>0.10802787126510394</v>
      </c>
      <c r="AG21" s="7">
        <f t="shared" si="4"/>
        <v>4.9589472869161821E-2</v>
      </c>
      <c r="AH21" s="7">
        <f t="shared" si="4"/>
        <v>2.0554283453002253E-2</v>
      </c>
      <c r="AI21" s="7">
        <f t="shared" si="4"/>
        <v>0.34583506457530766</v>
      </c>
      <c r="AJ21" s="7">
        <f t="shared" si="4"/>
        <v>0.23528636631701738</v>
      </c>
      <c r="AK21" s="7">
        <f t="shared" si="4"/>
        <v>6.531920348152942E-2</v>
      </c>
      <c r="AL21" s="7">
        <f t="shared" si="4"/>
        <v>0.12688411466063654</v>
      </c>
      <c r="AM21" s="7">
        <f t="shared" si="4"/>
        <v>0.16861768200249888</v>
      </c>
      <c r="AN21" s="7">
        <f t="shared" si="4"/>
        <v>7.6758428409547497E-2</v>
      </c>
      <c r="AO21" s="7">
        <f t="shared" si="4"/>
        <v>9.4092093520317555E-2</v>
      </c>
      <c r="AP21" s="7">
        <f t="shared" si="4"/>
        <v>2.6897304468920691E-2</v>
      </c>
      <c r="AQ21" s="7">
        <f t="shared" si="4"/>
        <v>5.5480394848326897E-2</v>
      </c>
      <c r="AR21" s="7">
        <f t="shared" si="4"/>
        <v>3.0012523842817718E-2</v>
      </c>
      <c r="AS21" s="7">
        <f t="shared" si="4"/>
        <v>5.7094812270303441E-2</v>
      </c>
      <c r="AT21" s="68">
        <f t="shared" si="5"/>
        <v>8.6713589407237959E-2</v>
      </c>
      <c r="AU21" s="68">
        <f t="shared" si="5"/>
        <v>5.8119455385287802E-2</v>
      </c>
      <c r="AV21" s="68">
        <f t="shared" si="5"/>
        <v>3.1890418012840357E-2</v>
      </c>
      <c r="AW21" s="68">
        <f t="shared" si="5"/>
        <v>0.35771294944197801</v>
      </c>
      <c r="AX21" s="68">
        <f t="shared" si="5"/>
        <v>0.32710433828927366</v>
      </c>
      <c r="AY21" s="68">
        <f t="shared" si="5"/>
        <v>7.0418180688949464E-2</v>
      </c>
      <c r="AZ21" s="68">
        <f t="shared" si="5"/>
        <v>0.1261245506887228</v>
      </c>
      <c r="BA21" s="68">
        <f t="shared" si="5"/>
        <v>0.37128250337470808</v>
      </c>
      <c r="BB21" s="68">
        <f t="shared" si="5"/>
        <v>8.7913387255712599E-2</v>
      </c>
      <c r="BC21" s="68">
        <f t="shared" si="5"/>
        <v>0.11354979400167678</v>
      </c>
      <c r="BD21" s="68">
        <f t="shared" si="5"/>
        <v>3.4492205798851101E-2</v>
      </c>
      <c r="BE21" s="68">
        <f t="shared" si="5"/>
        <v>6.0879724219381724E-2</v>
      </c>
      <c r="BF21" s="68">
        <f t="shared" si="5"/>
        <v>2.3021062612526969E-2</v>
      </c>
      <c r="BG21" s="68">
        <f t="shared" si="5"/>
        <v>5.0270544300699466E-2</v>
      </c>
    </row>
    <row r="22" spans="1:59" x14ac:dyDescent="0.25">
      <c r="A22" s="1" t="str">
        <f>'[2]Discounts %'!$E25</f>
        <v>LV</v>
      </c>
      <c r="B22" s="1" t="str">
        <f>'[2]Discounts per kWh'!$F25</f>
        <v>LV Generation NHH or Aggregate HH</v>
      </c>
      <c r="C22" s="1" t="str">
        <f t="shared" si="0"/>
        <v>LVLV Generation NHH or Aggregate HH</v>
      </c>
      <c r="D22" s="7">
        <f>'[1]Discounts per kWh'!I25</f>
        <v>0</v>
      </c>
      <c r="E22" s="7">
        <f>'[1]Discounts per kWh'!J25</f>
        <v>0</v>
      </c>
      <c r="F22" s="7">
        <f>'[1]Discounts per kWh'!K25</f>
        <v>0</v>
      </c>
      <c r="G22" s="7">
        <f>'[1]Discounts per kWh'!L25</f>
        <v>0</v>
      </c>
      <c r="H22" s="7">
        <f>'[1]Discounts per kWh'!M25</f>
        <v>0</v>
      </c>
      <c r="I22" s="7">
        <f>'[1]Discounts per kWh'!N25</f>
        <v>0</v>
      </c>
      <c r="J22" s="7">
        <f>'[1]Discounts per kWh'!O25</f>
        <v>0</v>
      </c>
      <c r="K22" s="7">
        <f>'[1]Discounts per kWh'!P25</f>
        <v>0</v>
      </c>
      <c r="L22" s="7">
        <f>'[1]Discounts per kWh'!Q25</f>
        <v>0</v>
      </c>
      <c r="M22" s="7">
        <f>'[1]Discounts per kWh'!R25</f>
        <v>0</v>
      </c>
      <c r="N22" s="7">
        <f>'[1]Discounts per kWh'!S25</f>
        <v>0</v>
      </c>
      <c r="O22" s="7">
        <f>'[1]Discounts per kWh'!T25</f>
        <v>0</v>
      </c>
      <c r="P22" s="7">
        <f>'[1]Discounts per kWh'!U25</f>
        <v>0</v>
      </c>
      <c r="Q22" s="7">
        <f>'[1]Discounts per kWh'!V25</f>
        <v>0</v>
      </c>
      <c r="R22" s="2">
        <f>'[2]Discounts per kWh'!I25</f>
        <v>0</v>
      </c>
      <c r="S22" s="2">
        <f>'[2]Discounts per kWh'!J25</f>
        <v>0</v>
      </c>
      <c r="T22" s="2">
        <f>'[2]Discounts per kWh'!K25</f>
        <v>0</v>
      </c>
      <c r="U22" s="2">
        <f>'[2]Discounts per kWh'!L25</f>
        <v>0</v>
      </c>
      <c r="V22" s="2">
        <f>'[2]Discounts per kWh'!M25</f>
        <v>0</v>
      </c>
      <c r="W22" s="2">
        <f>'[2]Discounts per kWh'!N25</f>
        <v>0</v>
      </c>
      <c r="X22" s="2">
        <f>'[2]Discounts per kWh'!O25</f>
        <v>0</v>
      </c>
      <c r="Y22" s="2">
        <f>'[2]Discounts per kWh'!P25</f>
        <v>0</v>
      </c>
      <c r="Z22" s="2">
        <f>'[2]Discounts per kWh'!Q25</f>
        <v>0</v>
      </c>
      <c r="AA22" s="2">
        <f>'[2]Discounts per kWh'!R25</f>
        <v>0</v>
      </c>
      <c r="AB22" s="2">
        <f>'[2]Discounts per kWh'!S25</f>
        <v>0</v>
      </c>
      <c r="AC22" s="2">
        <f>'[2]Discounts per kWh'!T25</f>
        <v>0</v>
      </c>
      <c r="AD22" s="2">
        <f>'[2]Discounts per kWh'!U25</f>
        <v>0</v>
      </c>
      <c r="AE22" s="2">
        <f>'[2]Discounts per kWh'!V25</f>
        <v>0</v>
      </c>
      <c r="AF22" s="7">
        <f t="shared" si="4"/>
        <v>0</v>
      </c>
      <c r="AG22" s="7">
        <f t="shared" si="4"/>
        <v>0</v>
      </c>
      <c r="AH22" s="7">
        <f t="shared" si="4"/>
        <v>0</v>
      </c>
      <c r="AI22" s="7">
        <f t="shared" si="4"/>
        <v>0</v>
      </c>
      <c r="AJ22" s="7">
        <f t="shared" si="4"/>
        <v>0</v>
      </c>
      <c r="AK22" s="7">
        <f t="shared" si="4"/>
        <v>0</v>
      </c>
      <c r="AL22" s="7">
        <f t="shared" si="4"/>
        <v>0</v>
      </c>
      <c r="AM22" s="7">
        <f t="shared" si="4"/>
        <v>0</v>
      </c>
      <c r="AN22" s="7">
        <f t="shared" si="4"/>
        <v>0</v>
      </c>
      <c r="AO22" s="7">
        <f t="shared" si="4"/>
        <v>0</v>
      </c>
      <c r="AP22" s="7">
        <f t="shared" si="4"/>
        <v>0</v>
      </c>
      <c r="AQ22" s="7">
        <f t="shared" si="4"/>
        <v>0</v>
      </c>
      <c r="AR22" s="7">
        <f t="shared" si="4"/>
        <v>0</v>
      </c>
      <c r="AS22" s="7">
        <f t="shared" si="4"/>
        <v>0</v>
      </c>
      <c r="AT22" s="68" t="str">
        <f t="shared" si="5"/>
        <v/>
      </c>
      <c r="AU22" s="68" t="str">
        <f t="shared" si="5"/>
        <v/>
      </c>
      <c r="AV22" s="68" t="str">
        <f t="shared" si="5"/>
        <v/>
      </c>
      <c r="AW22" s="68" t="str">
        <f t="shared" si="5"/>
        <v/>
      </c>
      <c r="AX22" s="68" t="str">
        <f t="shared" si="5"/>
        <v/>
      </c>
      <c r="AY22" s="68" t="str">
        <f t="shared" si="5"/>
        <v/>
      </c>
      <c r="AZ22" s="68" t="str">
        <f t="shared" si="5"/>
        <v/>
      </c>
      <c r="BA22" s="68" t="str">
        <f t="shared" si="5"/>
        <v/>
      </c>
      <c r="BB22" s="68" t="str">
        <f t="shared" si="5"/>
        <v/>
      </c>
      <c r="BC22" s="68" t="str">
        <f t="shared" si="5"/>
        <v/>
      </c>
      <c r="BD22" s="68" t="str">
        <f t="shared" si="5"/>
        <v/>
      </c>
      <c r="BE22" s="68" t="str">
        <f t="shared" si="5"/>
        <v/>
      </c>
      <c r="BF22" s="68" t="str">
        <f t="shared" si="5"/>
        <v/>
      </c>
      <c r="BG22" s="68" t="str">
        <f t="shared" si="5"/>
        <v/>
      </c>
    </row>
    <row r="23" spans="1:59" x14ac:dyDescent="0.25">
      <c r="A23" s="1" t="str">
        <f>'[2]Discounts %'!$E26</f>
        <v>LV</v>
      </c>
      <c r="B23" s="1" t="str">
        <f>'[2]Discounts per kWh'!$F26</f>
        <v>LV Sub Generation NHH</v>
      </c>
      <c r="C23" s="1" t="str">
        <f t="shared" si="0"/>
        <v>LVLV Sub Generation NHH</v>
      </c>
      <c r="D23" s="7">
        <f>'[1]Discounts per kWh'!I26</f>
        <v>0</v>
      </c>
      <c r="E23" s="7">
        <f>'[1]Discounts per kWh'!J26</f>
        <v>0</v>
      </c>
      <c r="F23" s="7">
        <f>'[1]Discounts per kWh'!K26</f>
        <v>0</v>
      </c>
      <c r="G23" s="7">
        <f>'[1]Discounts per kWh'!L26</f>
        <v>0</v>
      </c>
      <c r="H23" s="7">
        <f>'[1]Discounts per kWh'!M26</f>
        <v>0</v>
      </c>
      <c r="I23" s="7">
        <f>'[1]Discounts per kWh'!N26</f>
        <v>0</v>
      </c>
      <c r="J23" s="7">
        <f>'[1]Discounts per kWh'!O26</f>
        <v>0</v>
      </c>
      <c r="K23" s="7">
        <f>'[1]Discounts per kWh'!P26</f>
        <v>0</v>
      </c>
      <c r="L23" s="7">
        <f>'[1]Discounts per kWh'!Q26</f>
        <v>0</v>
      </c>
      <c r="M23" s="7">
        <f>'[1]Discounts per kWh'!R26</f>
        <v>0</v>
      </c>
      <c r="N23" s="7">
        <f>'[1]Discounts per kWh'!S26</f>
        <v>0</v>
      </c>
      <c r="O23" s="7">
        <f>'[1]Discounts per kWh'!T26</f>
        <v>0</v>
      </c>
      <c r="P23" s="7">
        <f>'[1]Discounts per kWh'!U26</f>
        <v>0</v>
      </c>
      <c r="Q23" s="7">
        <f>'[1]Discounts per kWh'!V26</f>
        <v>0</v>
      </c>
      <c r="R23" s="2">
        <f>'[2]Discounts per kWh'!I26</f>
        <v>0</v>
      </c>
      <c r="S23" s="2">
        <f>'[2]Discounts per kWh'!J26</f>
        <v>0</v>
      </c>
      <c r="T23" s="2">
        <f>'[2]Discounts per kWh'!K26</f>
        <v>0</v>
      </c>
      <c r="U23" s="2">
        <f>'[2]Discounts per kWh'!L26</f>
        <v>0</v>
      </c>
      <c r="V23" s="2">
        <f>'[2]Discounts per kWh'!M26</f>
        <v>0</v>
      </c>
      <c r="W23" s="2">
        <f>'[2]Discounts per kWh'!N26</f>
        <v>0</v>
      </c>
      <c r="X23" s="2">
        <f>'[2]Discounts per kWh'!O26</f>
        <v>0</v>
      </c>
      <c r="Y23" s="2">
        <f>'[2]Discounts per kWh'!P26</f>
        <v>0</v>
      </c>
      <c r="Z23" s="2">
        <f>'[2]Discounts per kWh'!Q26</f>
        <v>0</v>
      </c>
      <c r="AA23" s="2">
        <f>'[2]Discounts per kWh'!R26</f>
        <v>0</v>
      </c>
      <c r="AB23" s="2">
        <f>'[2]Discounts per kWh'!S26</f>
        <v>0</v>
      </c>
      <c r="AC23" s="2">
        <f>'[2]Discounts per kWh'!T26</f>
        <v>0</v>
      </c>
      <c r="AD23" s="2">
        <f>'[2]Discounts per kWh'!U26</f>
        <v>0</v>
      </c>
      <c r="AE23" s="2">
        <f>'[2]Discounts per kWh'!V26</f>
        <v>0</v>
      </c>
      <c r="AF23" s="7">
        <f t="shared" si="4"/>
        <v>0</v>
      </c>
      <c r="AG23" s="7">
        <f t="shared" si="4"/>
        <v>0</v>
      </c>
      <c r="AH23" s="7">
        <f t="shared" si="4"/>
        <v>0</v>
      </c>
      <c r="AI23" s="7">
        <f t="shared" si="4"/>
        <v>0</v>
      </c>
      <c r="AJ23" s="7">
        <f t="shared" si="4"/>
        <v>0</v>
      </c>
      <c r="AK23" s="7">
        <f t="shared" si="4"/>
        <v>0</v>
      </c>
      <c r="AL23" s="7">
        <f t="shared" si="4"/>
        <v>0</v>
      </c>
      <c r="AM23" s="7">
        <f t="shared" si="4"/>
        <v>0</v>
      </c>
      <c r="AN23" s="7">
        <f t="shared" si="4"/>
        <v>0</v>
      </c>
      <c r="AO23" s="7">
        <f t="shared" si="4"/>
        <v>0</v>
      </c>
      <c r="AP23" s="7">
        <f t="shared" si="4"/>
        <v>0</v>
      </c>
      <c r="AQ23" s="7">
        <f t="shared" si="4"/>
        <v>0</v>
      </c>
      <c r="AR23" s="7">
        <f t="shared" si="4"/>
        <v>0</v>
      </c>
      <c r="AS23" s="7">
        <f t="shared" si="4"/>
        <v>0</v>
      </c>
      <c r="AT23" s="68" t="str">
        <f t="shared" si="5"/>
        <v/>
      </c>
      <c r="AU23" s="68" t="str">
        <f t="shared" si="5"/>
        <v/>
      </c>
      <c r="AV23" s="68" t="str">
        <f t="shared" si="5"/>
        <v/>
      </c>
      <c r="AW23" s="68" t="str">
        <f t="shared" si="5"/>
        <v/>
      </c>
      <c r="AX23" s="68" t="str">
        <f t="shared" si="5"/>
        <v/>
      </c>
      <c r="AY23" s="68" t="str">
        <f t="shared" si="5"/>
        <v/>
      </c>
      <c r="AZ23" s="68" t="str">
        <f t="shared" si="5"/>
        <v/>
      </c>
      <c r="BA23" s="68" t="str">
        <f t="shared" si="5"/>
        <v/>
      </c>
      <c r="BB23" s="68" t="str">
        <f t="shared" si="5"/>
        <v/>
      </c>
      <c r="BC23" s="68" t="str">
        <f t="shared" si="5"/>
        <v/>
      </c>
      <c r="BD23" s="68" t="str">
        <f t="shared" si="5"/>
        <v/>
      </c>
      <c r="BE23" s="68" t="str">
        <f t="shared" si="5"/>
        <v/>
      </c>
      <c r="BF23" s="68" t="str">
        <f t="shared" si="5"/>
        <v/>
      </c>
      <c r="BG23" s="68" t="str">
        <f t="shared" si="5"/>
        <v/>
      </c>
    </row>
    <row r="24" spans="1:59" x14ac:dyDescent="0.25">
      <c r="A24" s="1" t="str">
        <f>'[2]Discounts %'!$E27</f>
        <v>LV</v>
      </c>
      <c r="B24" s="1" t="str">
        <f>'[2]Discounts per kWh'!$F27</f>
        <v>LV Generation Intermittent</v>
      </c>
      <c r="C24" s="1" t="str">
        <f t="shared" si="0"/>
        <v>LVLV Generation Intermittent</v>
      </c>
      <c r="D24" s="7">
        <f>'[1]Discounts per kWh'!I27</f>
        <v>0</v>
      </c>
      <c r="E24" s="7">
        <f>'[1]Discounts per kWh'!J27</f>
        <v>0</v>
      </c>
      <c r="F24" s="7">
        <f>'[1]Discounts per kWh'!K27</f>
        <v>0</v>
      </c>
      <c r="G24" s="7">
        <f>'[1]Discounts per kWh'!L27</f>
        <v>0</v>
      </c>
      <c r="H24" s="7">
        <f>'[1]Discounts per kWh'!M27</f>
        <v>0</v>
      </c>
      <c r="I24" s="7">
        <f>'[1]Discounts per kWh'!N27</f>
        <v>0</v>
      </c>
      <c r="J24" s="7">
        <f>'[1]Discounts per kWh'!O27</f>
        <v>0</v>
      </c>
      <c r="K24" s="7">
        <f>'[1]Discounts per kWh'!P27</f>
        <v>0</v>
      </c>
      <c r="L24" s="7">
        <f>'[1]Discounts per kWh'!Q27</f>
        <v>0</v>
      </c>
      <c r="M24" s="7">
        <f>'[1]Discounts per kWh'!R27</f>
        <v>0</v>
      </c>
      <c r="N24" s="7">
        <f>'[1]Discounts per kWh'!S27</f>
        <v>0</v>
      </c>
      <c r="O24" s="7">
        <f>'[1]Discounts per kWh'!T27</f>
        <v>0</v>
      </c>
      <c r="P24" s="7">
        <f>'[1]Discounts per kWh'!U27</f>
        <v>0</v>
      </c>
      <c r="Q24" s="7">
        <f>'[1]Discounts per kWh'!V27</f>
        <v>0</v>
      </c>
      <c r="R24" s="2">
        <f>'[2]Discounts per kWh'!I27</f>
        <v>0</v>
      </c>
      <c r="S24" s="2">
        <f>'[2]Discounts per kWh'!J27</f>
        <v>0</v>
      </c>
      <c r="T24" s="2">
        <f>'[2]Discounts per kWh'!K27</f>
        <v>0</v>
      </c>
      <c r="U24" s="2">
        <f>'[2]Discounts per kWh'!L27</f>
        <v>0</v>
      </c>
      <c r="V24" s="2">
        <f>'[2]Discounts per kWh'!M27</f>
        <v>0</v>
      </c>
      <c r="W24" s="2">
        <f>'[2]Discounts per kWh'!N27</f>
        <v>0</v>
      </c>
      <c r="X24" s="2">
        <f>'[2]Discounts per kWh'!O27</f>
        <v>0</v>
      </c>
      <c r="Y24" s="2">
        <f>'[2]Discounts per kWh'!P27</f>
        <v>0</v>
      </c>
      <c r="Z24" s="2">
        <f>'[2]Discounts per kWh'!Q27</f>
        <v>0</v>
      </c>
      <c r="AA24" s="2">
        <f>'[2]Discounts per kWh'!R27</f>
        <v>0</v>
      </c>
      <c r="AB24" s="2">
        <f>'[2]Discounts per kWh'!S27</f>
        <v>0</v>
      </c>
      <c r="AC24" s="2">
        <f>'[2]Discounts per kWh'!T27</f>
        <v>0</v>
      </c>
      <c r="AD24" s="2">
        <f>'[2]Discounts per kWh'!U27</f>
        <v>0</v>
      </c>
      <c r="AE24" s="2">
        <f>'[2]Discounts per kWh'!V27</f>
        <v>0</v>
      </c>
      <c r="AF24" s="7">
        <f t="shared" si="4"/>
        <v>0</v>
      </c>
      <c r="AG24" s="7">
        <f t="shared" si="4"/>
        <v>0</v>
      </c>
      <c r="AH24" s="7">
        <f t="shared" si="4"/>
        <v>0</v>
      </c>
      <c r="AI24" s="7">
        <f t="shared" si="4"/>
        <v>0</v>
      </c>
      <c r="AJ24" s="7">
        <f t="shared" si="4"/>
        <v>0</v>
      </c>
      <c r="AK24" s="7">
        <f t="shared" si="4"/>
        <v>0</v>
      </c>
      <c r="AL24" s="7">
        <f t="shared" si="4"/>
        <v>0</v>
      </c>
      <c r="AM24" s="7">
        <f t="shared" si="4"/>
        <v>0</v>
      </c>
      <c r="AN24" s="7">
        <f t="shared" si="4"/>
        <v>0</v>
      </c>
      <c r="AO24" s="7">
        <f t="shared" si="4"/>
        <v>0</v>
      </c>
      <c r="AP24" s="7">
        <f t="shared" si="4"/>
        <v>0</v>
      </c>
      <c r="AQ24" s="7">
        <f t="shared" si="4"/>
        <v>0</v>
      </c>
      <c r="AR24" s="7">
        <f t="shared" si="4"/>
        <v>0</v>
      </c>
      <c r="AS24" s="7">
        <f t="shared" si="4"/>
        <v>0</v>
      </c>
      <c r="AT24" s="68" t="str">
        <f t="shared" si="5"/>
        <v/>
      </c>
      <c r="AU24" s="68" t="str">
        <f t="shared" si="5"/>
        <v/>
      </c>
      <c r="AV24" s="68" t="str">
        <f t="shared" si="5"/>
        <v/>
      </c>
      <c r="AW24" s="68" t="str">
        <f t="shared" si="5"/>
        <v/>
      </c>
      <c r="AX24" s="68" t="str">
        <f t="shared" si="5"/>
        <v/>
      </c>
      <c r="AY24" s="68" t="str">
        <f t="shared" si="5"/>
        <v/>
      </c>
      <c r="AZ24" s="68" t="str">
        <f t="shared" si="5"/>
        <v/>
      </c>
      <c r="BA24" s="68" t="str">
        <f t="shared" si="5"/>
        <v/>
      </c>
      <c r="BB24" s="68" t="str">
        <f t="shared" si="5"/>
        <v/>
      </c>
      <c r="BC24" s="68" t="str">
        <f t="shared" si="5"/>
        <v/>
      </c>
      <c r="BD24" s="68" t="str">
        <f t="shared" si="5"/>
        <v/>
      </c>
      <c r="BE24" s="68" t="str">
        <f t="shared" si="5"/>
        <v/>
      </c>
      <c r="BF24" s="68" t="str">
        <f t="shared" si="5"/>
        <v/>
      </c>
      <c r="BG24" s="68" t="str">
        <f t="shared" si="5"/>
        <v/>
      </c>
    </row>
    <row r="25" spans="1:59" x14ac:dyDescent="0.25">
      <c r="A25" s="1" t="str">
        <f>'[2]Discounts %'!$E28</f>
        <v>LV</v>
      </c>
      <c r="B25" s="1" t="str">
        <f>'[2]Discounts per kWh'!$F28</f>
        <v>LV Generation Intermittent no RP charge</v>
      </c>
      <c r="C25" s="1" t="str">
        <f t="shared" si="0"/>
        <v>LVLV Generation Intermittent no RP charge</v>
      </c>
      <c r="D25" s="7">
        <f>'[1]Discounts per kWh'!I28</f>
        <v>0</v>
      </c>
      <c r="E25" s="7">
        <f>'[1]Discounts per kWh'!J28</f>
        <v>0</v>
      </c>
      <c r="F25" s="7">
        <f>'[1]Discounts per kWh'!K28</f>
        <v>0</v>
      </c>
      <c r="G25" s="7">
        <f>'[1]Discounts per kWh'!L28</f>
        <v>0</v>
      </c>
      <c r="H25" s="7">
        <f>'[1]Discounts per kWh'!M28</f>
        <v>0</v>
      </c>
      <c r="I25" s="7">
        <f>'[1]Discounts per kWh'!N28</f>
        <v>0</v>
      </c>
      <c r="J25" s="7">
        <f>'[1]Discounts per kWh'!O28</f>
        <v>0</v>
      </c>
      <c r="K25" s="7">
        <f>'[1]Discounts per kWh'!P28</f>
        <v>0</v>
      </c>
      <c r="L25" s="7">
        <f>'[1]Discounts per kWh'!Q28</f>
        <v>0</v>
      </c>
      <c r="M25" s="7">
        <f>'[1]Discounts per kWh'!R28</f>
        <v>0</v>
      </c>
      <c r="N25" s="7">
        <f>'[1]Discounts per kWh'!S28</f>
        <v>0</v>
      </c>
      <c r="O25" s="7">
        <f>'[1]Discounts per kWh'!T28</f>
        <v>0</v>
      </c>
      <c r="P25" s="7">
        <f>'[1]Discounts per kWh'!U28</f>
        <v>0</v>
      </c>
      <c r="Q25" s="7">
        <f>'[1]Discounts per kWh'!V28</f>
        <v>0</v>
      </c>
      <c r="R25" s="2">
        <f>'[2]Discounts per kWh'!I28</f>
        <v>0</v>
      </c>
      <c r="S25" s="2">
        <f>'[2]Discounts per kWh'!J28</f>
        <v>0</v>
      </c>
      <c r="T25" s="2">
        <f>'[2]Discounts per kWh'!K28</f>
        <v>0</v>
      </c>
      <c r="U25" s="2">
        <f>'[2]Discounts per kWh'!L28</f>
        <v>0</v>
      </c>
      <c r="V25" s="2">
        <f>'[2]Discounts per kWh'!M28</f>
        <v>0</v>
      </c>
      <c r="W25" s="2">
        <f>'[2]Discounts per kWh'!N28</f>
        <v>0</v>
      </c>
      <c r="X25" s="2">
        <f>'[2]Discounts per kWh'!O28</f>
        <v>0</v>
      </c>
      <c r="Y25" s="2">
        <f>'[2]Discounts per kWh'!P28</f>
        <v>0</v>
      </c>
      <c r="Z25" s="2">
        <f>'[2]Discounts per kWh'!Q28</f>
        <v>0</v>
      </c>
      <c r="AA25" s="2">
        <f>'[2]Discounts per kWh'!R28</f>
        <v>0</v>
      </c>
      <c r="AB25" s="2">
        <f>'[2]Discounts per kWh'!S28</f>
        <v>0</v>
      </c>
      <c r="AC25" s="2">
        <f>'[2]Discounts per kWh'!T28</f>
        <v>0</v>
      </c>
      <c r="AD25" s="2">
        <f>'[2]Discounts per kWh'!U28</f>
        <v>0</v>
      </c>
      <c r="AE25" s="2">
        <f>'[2]Discounts per kWh'!V28</f>
        <v>0</v>
      </c>
      <c r="AF25" s="7">
        <f t="shared" si="4"/>
        <v>0</v>
      </c>
      <c r="AG25" s="7">
        <f t="shared" si="4"/>
        <v>0</v>
      </c>
      <c r="AH25" s="7">
        <f t="shared" si="4"/>
        <v>0</v>
      </c>
      <c r="AI25" s="7">
        <f t="shared" si="4"/>
        <v>0</v>
      </c>
      <c r="AJ25" s="7">
        <f t="shared" si="4"/>
        <v>0</v>
      </c>
      <c r="AK25" s="7">
        <f t="shared" si="4"/>
        <v>0</v>
      </c>
      <c r="AL25" s="7">
        <f t="shared" si="4"/>
        <v>0</v>
      </c>
      <c r="AM25" s="7">
        <f t="shared" si="4"/>
        <v>0</v>
      </c>
      <c r="AN25" s="7">
        <f t="shared" si="4"/>
        <v>0</v>
      </c>
      <c r="AO25" s="7">
        <f t="shared" si="4"/>
        <v>0</v>
      </c>
      <c r="AP25" s="7">
        <f t="shared" si="4"/>
        <v>0</v>
      </c>
      <c r="AQ25" s="7">
        <f t="shared" si="4"/>
        <v>0</v>
      </c>
      <c r="AR25" s="7">
        <f t="shared" si="4"/>
        <v>0</v>
      </c>
      <c r="AS25" s="7">
        <f t="shared" si="4"/>
        <v>0</v>
      </c>
      <c r="AT25" s="68" t="str">
        <f t="shared" si="5"/>
        <v/>
      </c>
      <c r="AU25" s="68" t="str">
        <f t="shared" si="5"/>
        <v/>
      </c>
      <c r="AV25" s="68" t="str">
        <f t="shared" si="5"/>
        <v/>
      </c>
      <c r="AW25" s="68" t="str">
        <f t="shared" si="5"/>
        <v/>
      </c>
      <c r="AX25" s="68" t="str">
        <f t="shared" si="5"/>
        <v/>
      </c>
      <c r="AY25" s="68" t="str">
        <f t="shared" si="5"/>
        <v/>
      </c>
      <c r="AZ25" s="68" t="str">
        <f t="shared" si="5"/>
        <v/>
      </c>
      <c r="BA25" s="68" t="str">
        <f t="shared" si="5"/>
        <v/>
      </c>
      <c r="BB25" s="68" t="str">
        <f t="shared" si="5"/>
        <v/>
      </c>
      <c r="BC25" s="68" t="str">
        <f t="shared" si="5"/>
        <v/>
      </c>
      <c r="BD25" s="68" t="str">
        <f t="shared" si="5"/>
        <v/>
      </c>
      <c r="BE25" s="68" t="str">
        <f t="shared" si="5"/>
        <v/>
      </c>
      <c r="BF25" s="68" t="str">
        <f t="shared" si="5"/>
        <v/>
      </c>
      <c r="BG25" s="68" t="str">
        <f t="shared" si="5"/>
        <v/>
      </c>
    </row>
    <row r="26" spans="1:59" x14ac:dyDescent="0.25">
      <c r="A26" s="1" t="str">
        <f>'[2]Discounts %'!$E29</f>
        <v>LV</v>
      </c>
      <c r="B26" s="1" t="str">
        <f>'[2]Discounts per kWh'!$F29</f>
        <v>LV Generation Non-Intermittent</v>
      </c>
      <c r="C26" s="1" t="str">
        <f t="shared" si="0"/>
        <v>LVLV Generation Non-Intermittent</v>
      </c>
      <c r="D26" s="7">
        <f>'[1]Discounts per kWh'!I29</f>
        <v>0</v>
      </c>
      <c r="E26" s="7">
        <f>'[1]Discounts per kWh'!J29</f>
        <v>0</v>
      </c>
      <c r="F26" s="7">
        <f>'[1]Discounts per kWh'!K29</f>
        <v>0</v>
      </c>
      <c r="G26" s="7">
        <f>'[1]Discounts per kWh'!L29</f>
        <v>0</v>
      </c>
      <c r="H26" s="7">
        <f>'[1]Discounts per kWh'!M29</f>
        <v>0</v>
      </c>
      <c r="I26" s="7">
        <f>'[1]Discounts per kWh'!N29</f>
        <v>0</v>
      </c>
      <c r="J26" s="7">
        <f>'[1]Discounts per kWh'!O29</f>
        <v>0</v>
      </c>
      <c r="K26" s="7">
        <f>'[1]Discounts per kWh'!P29</f>
        <v>0</v>
      </c>
      <c r="L26" s="7">
        <f>'[1]Discounts per kWh'!Q29</f>
        <v>0</v>
      </c>
      <c r="M26" s="7">
        <f>'[1]Discounts per kWh'!R29</f>
        <v>0</v>
      </c>
      <c r="N26" s="7">
        <f>'[1]Discounts per kWh'!S29</f>
        <v>0</v>
      </c>
      <c r="O26" s="7">
        <f>'[1]Discounts per kWh'!T29</f>
        <v>0</v>
      </c>
      <c r="P26" s="7">
        <f>'[1]Discounts per kWh'!U29</f>
        <v>0</v>
      </c>
      <c r="Q26" s="7">
        <f>'[1]Discounts per kWh'!V29</f>
        <v>0</v>
      </c>
      <c r="R26" s="2">
        <f>'[2]Discounts per kWh'!I29</f>
        <v>0</v>
      </c>
      <c r="S26" s="2">
        <f>'[2]Discounts per kWh'!J29</f>
        <v>0</v>
      </c>
      <c r="T26" s="2">
        <f>'[2]Discounts per kWh'!K29</f>
        <v>0</v>
      </c>
      <c r="U26" s="2">
        <f>'[2]Discounts per kWh'!L29</f>
        <v>0</v>
      </c>
      <c r="V26" s="2">
        <f>'[2]Discounts per kWh'!M29</f>
        <v>0</v>
      </c>
      <c r="W26" s="2">
        <f>'[2]Discounts per kWh'!N29</f>
        <v>0</v>
      </c>
      <c r="X26" s="2">
        <f>'[2]Discounts per kWh'!O29</f>
        <v>0</v>
      </c>
      <c r="Y26" s="2">
        <f>'[2]Discounts per kWh'!P29</f>
        <v>0</v>
      </c>
      <c r="Z26" s="2">
        <f>'[2]Discounts per kWh'!Q29</f>
        <v>0</v>
      </c>
      <c r="AA26" s="2">
        <f>'[2]Discounts per kWh'!R29</f>
        <v>0</v>
      </c>
      <c r="AB26" s="2">
        <f>'[2]Discounts per kWh'!S29</f>
        <v>0</v>
      </c>
      <c r="AC26" s="2">
        <f>'[2]Discounts per kWh'!T29</f>
        <v>0</v>
      </c>
      <c r="AD26" s="2">
        <f>'[2]Discounts per kWh'!U29</f>
        <v>0</v>
      </c>
      <c r="AE26" s="2">
        <f>'[2]Discounts per kWh'!V29</f>
        <v>0</v>
      </c>
      <c r="AF26" s="7">
        <f t="shared" si="4"/>
        <v>0</v>
      </c>
      <c r="AG26" s="7">
        <f t="shared" si="4"/>
        <v>0</v>
      </c>
      <c r="AH26" s="7">
        <f t="shared" si="4"/>
        <v>0</v>
      </c>
      <c r="AI26" s="7">
        <f t="shared" si="4"/>
        <v>0</v>
      </c>
      <c r="AJ26" s="7">
        <f t="shared" si="4"/>
        <v>0</v>
      </c>
      <c r="AK26" s="7">
        <f t="shared" si="4"/>
        <v>0</v>
      </c>
      <c r="AL26" s="7">
        <f t="shared" si="4"/>
        <v>0</v>
      </c>
      <c r="AM26" s="7">
        <f t="shared" si="4"/>
        <v>0</v>
      </c>
      <c r="AN26" s="7">
        <f t="shared" si="4"/>
        <v>0</v>
      </c>
      <c r="AO26" s="7">
        <f t="shared" si="4"/>
        <v>0</v>
      </c>
      <c r="AP26" s="7">
        <f t="shared" si="4"/>
        <v>0</v>
      </c>
      <c r="AQ26" s="7">
        <f t="shared" si="4"/>
        <v>0</v>
      </c>
      <c r="AR26" s="7">
        <f t="shared" si="4"/>
        <v>0</v>
      </c>
      <c r="AS26" s="7">
        <f t="shared" si="4"/>
        <v>0</v>
      </c>
      <c r="AT26" s="68" t="str">
        <f t="shared" si="5"/>
        <v/>
      </c>
      <c r="AU26" s="68" t="str">
        <f t="shared" si="5"/>
        <v/>
      </c>
      <c r="AV26" s="68" t="str">
        <f t="shared" si="5"/>
        <v/>
      </c>
      <c r="AW26" s="68" t="str">
        <f t="shared" si="5"/>
        <v/>
      </c>
      <c r="AX26" s="68" t="str">
        <f t="shared" si="5"/>
        <v/>
      </c>
      <c r="AY26" s="68" t="str">
        <f t="shared" si="5"/>
        <v/>
      </c>
      <c r="AZ26" s="68" t="str">
        <f t="shared" si="5"/>
        <v/>
      </c>
      <c r="BA26" s="68" t="str">
        <f t="shared" si="5"/>
        <v/>
      </c>
      <c r="BB26" s="68" t="str">
        <f t="shared" si="5"/>
        <v/>
      </c>
      <c r="BC26" s="68" t="str">
        <f t="shared" si="5"/>
        <v/>
      </c>
      <c r="BD26" s="68" t="str">
        <f t="shared" si="5"/>
        <v/>
      </c>
      <c r="BE26" s="68" t="str">
        <f t="shared" si="5"/>
        <v/>
      </c>
      <c r="BF26" s="68" t="str">
        <f t="shared" si="5"/>
        <v/>
      </c>
      <c r="BG26" s="68" t="str">
        <f t="shared" si="5"/>
        <v/>
      </c>
    </row>
    <row r="27" spans="1:59" x14ac:dyDescent="0.25">
      <c r="A27" s="1" t="str">
        <f>'[2]Discounts %'!$E30</f>
        <v>LV</v>
      </c>
      <c r="B27" s="1" t="str">
        <f>'[2]Discounts per kWh'!$F30</f>
        <v>LV Generation Non-Intermittent no RP charge</v>
      </c>
      <c r="C27" s="1" t="str">
        <f t="shared" si="0"/>
        <v>LVLV Generation Non-Intermittent no RP charge</v>
      </c>
      <c r="D27" s="7">
        <f>'[1]Discounts per kWh'!I30</f>
        <v>0</v>
      </c>
      <c r="E27" s="7">
        <f>'[1]Discounts per kWh'!J30</f>
        <v>0</v>
      </c>
      <c r="F27" s="7">
        <f>'[1]Discounts per kWh'!K30</f>
        <v>0</v>
      </c>
      <c r="G27" s="7">
        <f>'[1]Discounts per kWh'!L30</f>
        <v>0</v>
      </c>
      <c r="H27" s="7">
        <f>'[1]Discounts per kWh'!M30</f>
        <v>0</v>
      </c>
      <c r="I27" s="7">
        <f>'[1]Discounts per kWh'!N30</f>
        <v>0</v>
      </c>
      <c r="J27" s="7">
        <f>'[1]Discounts per kWh'!O30</f>
        <v>0</v>
      </c>
      <c r="K27" s="7">
        <f>'[1]Discounts per kWh'!P30</f>
        <v>0</v>
      </c>
      <c r="L27" s="7">
        <f>'[1]Discounts per kWh'!Q30</f>
        <v>0</v>
      </c>
      <c r="M27" s="7">
        <f>'[1]Discounts per kWh'!R30</f>
        <v>0</v>
      </c>
      <c r="N27" s="7">
        <f>'[1]Discounts per kWh'!S30</f>
        <v>0</v>
      </c>
      <c r="O27" s="7">
        <f>'[1]Discounts per kWh'!T30</f>
        <v>0</v>
      </c>
      <c r="P27" s="7">
        <f>'[1]Discounts per kWh'!U30</f>
        <v>0</v>
      </c>
      <c r="Q27" s="7">
        <f>'[1]Discounts per kWh'!V30</f>
        <v>0</v>
      </c>
      <c r="R27" s="2">
        <f>'[2]Discounts per kWh'!I30</f>
        <v>0</v>
      </c>
      <c r="S27" s="2">
        <f>'[2]Discounts per kWh'!J30</f>
        <v>0</v>
      </c>
      <c r="T27" s="2">
        <f>'[2]Discounts per kWh'!K30</f>
        <v>0</v>
      </c>
      <c r="U27" s="2">
        <f>'[2]Discounts per kWh'!L30</f>
        <v>0</v>
      </c>
      <c r="V27" s="2">
        <f>'[2]Discounts per kWh'!M30</f>
        <v>0</v>
      </c>
      <c r="W27" s="2">
        <f>'[2]Discounts per kWh'!N30</f>
        <v>0</v>
      </c>
      <c r="X27" s="2">
        <f>'[2]Discounts per kWh'!O30</f>
        <v>0</v>
      </c>
      <c r="Y27" s="2">
        <f>'[2]Discounts per kWh'!P30</f>
        <v>0</v>
      </c>
      <c r="Z27" s="2">
        <f>'[2]Discounts per kWh'!Q30</f>
        <v>0</v>
      </c>
      <c r="AA27" s="2">
        <f>'[2]Discounts per kWh'!R30</f>
        <v>0</v>
      </c>
      <c r="AB27" s="2">
        <f>'[2]Discounts per kWh'!S30</f>
        <v>0</v>
      </c>
      <c r="AC27" s="2">
        <f>'[2]Discounts per kWh'!T30</f>
        <v>0</v>
      </c>
      <c r="AD27" s="2">
        <f>'[2]Discounts per kWh'!U30</f>
        <v>0</v>
      </c>
      <c r="AE27" s="2">
        <f>'[2]Discounts per kWh'!V30</f>
        <v>0</v>
      </c>
      <c r="AF27" s="7">
        <f t="shared" si="4"/>
        <v>0</v>
      </c>
      <c r="AG27" s="7">
        <f t="shared" si="4"/>
        <v>0</v>
      </c>
      <c r="AH27" s="7">
        <f t="shared" si="4"/>
        <v>0</v>
      </c>
      <c r="AI27" s="7">
        <f t="shared" si="4"/>
        <v>0</v>
      </c>
      <c r="AJ27" s="7">
        <f t="shared" si="4"/>
        <v>0</v>
      </c>
      <c r="AK27" s="7">
        <f t="shared" si="4"/>
        <v>0</v>
      </c>
      <c r="AL27" s="7">
        <f t="shared" si="4"/>
        <v>0</v>
      </c>
      <c r="AM27" s="7">
        <f t="shared" si="4"/>
        <v>0</v>
      </c>
      <c r="AN27" s="7">
        <f t="shared" si="4"/>
        <v>0</v>
      </c>
      <c r="AO27" s="7">
        <f t="shared" si="4"/>
        <v>0</v>
      </c>
      <c r="AP27" s="7">
        <f t="shared" si="4"/>
        <v>0</v>
      </c>
      <c r="AQ27" s="7">
        <f t="shared" si="4"/>
        <v>0</v>
      </c>
      <c r="AR27" s="7">
        <f t="shared" si="4"/>
        <v>0</v>
      </c>
      <c r="AS27" s="7">
        <f t="shared" si="4"/>
        <v>0</v>
      </c>
      <c r="AT27" s="68" t="str">
        <f t="shared" si="5"/>
        <v/>
      </c>
      <c r="AU27" s="68" t="str">
        <f t="shared" si="5"/>
        <v/>
      </c>
      <c r="AV27" s="68" t="str">
        <f t="shared" si="5"/>
        <v/>
      </c>
      <c r="AW27" s="68" t="str">
        <f t="shared" si="5"/>
        <v/>
      </c>
      <c r="AX27" s="68" t="str">
        <f t="shared" si="5"/>
        <v/>
      </c>
      <c r="AY27" s="68" t="str">
        <f t="shared" si="5"/>
        <v/>
      </c>
      <c r="AZ27" s="68" t="str">
        <f t="shared" si="5"/>
        <v/>
      </c>
      <c r="BA27" s="68" t="str">
        <f t="shared" si="5"/>
        <v/>
      </c>
      <c r="BB27" s="68" t="str">
        <f t="shared" si="5"/>
        <v/>
      </c>
      <c r="BC27" s="68" t="str">
        <f t="shared" si="5"/>
        <v/>
      </c>
      <c r="BD27" s="68" t="str">
        <f t="shared" si="5"/>
        <v/>
      </c>
      <c r="BE27" s="68" t="str">
        <f t="shared" si="5"/>
        <v/>
      </c>
      <c r="BF27" s="68" t="str">
        <f t="shared" si="5"/>
        <v/>
      </c>
      <c r="BG27" s="68" t="str">
        <f t="shared" si="5"/>
        <v/>
      </c>
    </row>
    <row r="28" spans="1:59" x14ac:dyDescent="0.25">
      <c r="A28" s="1" t="str">
        <f>'[2]Discounts %'!$E31</f>
        <v>LV</v>
      </c>
      <c r="B28" s="1" t="str">
        <f>'[2]Discounts per kWh'!$F31</f>
        <v>LV Sub Generation Intermittent</v>
      </c>
      <c r="C28" s="1" t="str">
        <f t="shared" si="0"/>
        <v>LVLV Sub Generation Intermittent</v>
      </c>
      <c r="D28" s="7">
        <f>'[1]Discounts per kWh'!I31</f>
        <v>0</v>
      </c>
      <c r="E28" s="7">
        <f>'[1]Discounts per kWh'!J31</f>
        <v>0</v>
      </c>
      <c r="F28" s="7">
        <f>'[1]Discounts per kWh'!K31</f>
        <v>0</v>
      </c>
      <c r="G28" s="7">
        <f>'[1]Discounts per kWh'!L31</f>
        <v>0</v>
      </c>
      <c r="H28" s="7">
        <f>'[1]Discounts per kWh'!M31</f>
        <v>0</v>
      </c>
      <c r="I28" s="7">
        <f>'[1]Discounts per kWh'!N31</f>
        <v>0</v>
      </c>
      <c r="J28" s="7">
        <f>'[1]Discounts per kWh'!O31</f>
        <v>0</v>
      </c>
      <c r="K28" s="7">
        <f>'[1]Discounts per kWh'!P31</f>
        <v>0</v>
      </c>
      <c r="L28" s="7">
        <f>'[1]Discounts per kWh'!Q31</f>
        <v>0</v>
      </c>
      <c r="M28" s="7">
        <f>'[1]Discounts per kWh'!R31</f>
        <v>0</v>
      </c>
      <c r="N28" s="7">
        <f>'[1]Discounts per kWh'!S31</f>
        <v>0</v>
      </c>
      <c r="O28" s="7">
        <f>'[1]Discounts per kWh'!T31</f>
        <v>0</v>
      </c>
      <c r="P28" s="7">
        <f>'[1]Discounts per kWh'!U31</f>
        <v>0</v>
      </c>
      <c r="Q28" s="7">
        <f>'[1]Discounts per kWh'!V31</f>
        <v>0</v>
      </c>
      <c r="R28" s="2">
        <f>'[2]Discounts per kWh'!I31</f>
        <v>0</v>
      </c>
      <c r="S28" s="2">
        <f>'[2]Discounts per kWh'!J31</f>
        <v>0</v>
      </c>
      <c r="T28" s="2">
        <f>'[2]Discounts per kWh'!K31</f>
        <v>0</v>
      </c>
      <c r="U28" s="2">
        <f>'[2]Discounts per kWh'!L31</f>
        <v>0</v>
      </c>
      <c r="V28" s="2">
        <f>'[2]Discounts per kWh'!M31</f>
        <v>0</v>
      </c>
      <c r="W28" s="2">
        <f>'[2]Discounts per kWh'!N31</f>
        <v>0</v>
      </c>
      <c r="X28" s="2">
        <f>'[2]Discounts per kWh'!O31</f>
        <v>0</v>
      </c>
      <c r="Y28" s="2">
        <f>'[2]Discounts per kWh'!P31</f>
        <v>0</v>
      </c>
      <c r="Z28" s="2">
        <f>'[2]Discounts per kWh'!Q31</f>
        <v>0</v>
      </c>
      <c r="AA28" s="2">
        <f>'[2]Discounts per kWh'!R31</f>
        <v>0</v>
      </c>
      <c r="AB28" s="2">
        <f>'[2]Discounts per kWh'!S31</f>
        <v>0</v>
      </c>
      <c r="AC28" s="2">
        <f>'[2]Discounts per kWh'!T31</f>
        <v>0</v>
      </c>
      <c r="AD28" s="2">
        <f>'[2]Discounts per kWh'!U31</f>
        <v>0</v>
      </c>
      <c r="AE28" s="2">
        <f>'[2]Discounts per kWh'!V31</f>
        <v>0</v>
      </c>
      <c r="AF28" s="7">
        <f t="shared" si="4"/>
        <v>0</v>
      </c>
      <c r="AG28" s="7">
        <f t="shared" si="4"/>
        <v>0</v>
      </c>
      <c r="AH28" s="7">
        <f t="shared" si="4"/>
        <v>0</v>
      </c>
      <c r="AI28" s="7">
        <f t="shared" si="4"/>
        <v>0</v>
      </c>
      <c r="AJ28" s="7">
        <f t="shared" si="4"/>
        <v>0</v>
      </c>
      <c r="AK28" s="7">
        <f t="shared" si="4"/>
        <v>0</v>
      </c>
      <c r="AL28" s="7">
        <f t="shared" si="4"/>
        <v>0</v>
      </c>
      <c r="AM28" s="7">
        <f t="shared" si="4"/>
        <v>0</v>
      </c>
      <c r="AN28" s="7">
        <f t="shared" si="4"/>
        <v>0</v>
      </c>
      <c r="AO28" s="7">
        <f t="shared" si="4"/>
        <v>0</v>
      </c>
      <c r="AP28" s="7">
        <f t="shared" si="4"/>
        <v>0</v>
      </c>
      <c r="AQ28" s="7">
        <f t="shared" si="4"/>
        <v>0</v>
      </c>
      <c r="AR28" s="7">
        <f t="shared" si="4"/>
        <v>0</v>
      </c>
      <c r="AS28" s="7">
        <f t="shared" si="4"/>
        <v>0</v>
      </c>
      <c r="AT28" s="68" t="str">
        <f t="shared" si="5"/>
        <v/>
      </c>
      <c r="AU28" s="68" t="str">
        <f t="shared" si="5"/>
        <v/>
      </c>
      <c r="AV28" s="68" t="str">
        <f t="shared" si="5"/>
        <v/>
      </c>
      <c r="AW28" s="68" t="str">
        <f t="shared" si="5"/>
        <v/>
      </c>
      <c r="AX28" s="68" t="str">
        <f t="shared" si="5"/>
        <v/>
      </c>
      <c r="AY28" s="68" t="str">
        <f t="shared" si="5"/>
        <v/>
      </c>
      <c r="AZ28" s="68" t="str">
        <f t="shared" si="5"/>
        <v/>
      </c>
      <c r="BA28" s="68" t="str">
        <f t="shared" si="5"/>
        <v/>
      </c>
      <c r="BB28" s="68" t="str">
        <f t="shared" si="5"/>
        <v/>
      </c>
      <c r="BC28" s="68" t="str">
        <f t="shared" si="5"/>
        <v/>
      </c>
      <c r="BD28" s="68" t="str">
        <f t="shared" si="5"/>
        <v/>
      </c>
      <c r="BE28" s="68" t="str">
        <f t="shared" si="5"/>
        <v/>
      </c>
      <c r="BF28" s="68" t="str">
        <f t="shared" si="5"/>
        <v/>
      </c>
      <c r="BG28" s="68" t="str">
        <f t="shared" si="5"/>
        <v/>
      </c>
    </row>
    <row r="29" spans="1:59" x14ac:dyDescent="0.25">
      <c r="A29" s="1" t="str">
        <f>'[2]Discounts %'!$E32</f>
        <v>LV</v>
      </c>
      <c r="B29" s="1" t="str">
        <f>'[2]Discounts per kWh'!$F32</f>
        <v>LV Sub Generation Intermittent no RP charge</v>
      </c>
      <c r="C29" s="1" t="str">
        <f t="shared" si="0"/>
        <v>LVLV Sub Generation Intermittent no RP charge</v>
      </c>
      <c r="D29" s="7">
        <f>'[1]Discounts per kWh'!I32</f>
        <v>0</v>
      </c>
      <c r="E29" s="7">
        <f>'[1]Discounts per kWh'!J32</f>
        <v>0</v>
      </c>
      <c r="F29" s="7">
        <f>'[1]Discounts per kWh'!K32</f>
        <v>0</v>
      </c>
      <c r="G29" s="7">
        <f>'[1]Discounts per kWh'!L32</f>
        <v>0</v>
      </c>
      <c r="H29" s="7">
        <f>'[1]Discounts per kWh'!M32</f>
        <v>0</v>
      </c>
      <c r="I29" s="7">
        <f>'[1]Discounts per kWh'!N32</f>
        <v>0</v>
      </c>
      <c r="J29" s="7">
        <f>'[1]Discounts per kWh'!O32</f>
        <v>0</v>
      </c>
      <c r="K29" s="7">
        <f>'[1]Discounts per kWh'!P32</f>
        <v>0</v>
      </c>
      <c r="L29" s="7">
        <f>'[1]Discounts per kWh'!Q32</f>
        <v>0</v>
      </c>
      <c r="M29" s="7">
        <f>'[1]Discounts per kWh'!R32</f>
        <v>0</v>
      </c>
      <c r="N29" s="7">
        <f>'[1]Discounts per kWh'!S32</f>
        <v>0</v>
      </c>
      <c r="O29" s="7">
        <f>'[1]Discounts per kWh'!T32</f>
        <v>0</v>
      </c>
      <c r="P29" s="7">
        <f>'[1]Discounts per kWh'!U32</f>
        <v>0</v>
      </c>
      <c r="Q29" s="7">
        <f>'[1]Discounts per kWh'!V32</f>
        <v>0</v>
      </c>
      <c r="R29" s="2">
        <f>'[2]Discounts per kWh'!I32</f>
        <v>0</v>
      </c>
      <c r="S29" s="2">
        <f>'[2]Discounts per kWh'!J32</f>
        <v>0</v>
      </c>
      <c r="T29" s="2">
        <f>'[2]Discounts per kWh'!K32</f>
        <v>0</v>
      </c>
      <c r="U29" s="2">
        <f>'[2]Discounts per kWh'!L32</f>
        <v>0</v>
      </c>
      <c r="V29" s="2">
        <f>'[2]Discounts per kWh'!M32</f>
        <v>0</v>
      </c>
      <c r="W29" s="2">
        <f>'[2]Discounts per kWh'!N32</f>
        <v>0</v>
      </c>
      <c r="X29" s="2">
        <f>'[2]Discounts per kWh'!O32</f>
        <v>0</v>
      </c>
      <c r="Y29" s="2">
        <f>'[2]Discounts per kWh'!P32</f>
        <v>0</v>
      </c>
      <c r="Z29" s="2">
        <f>'[2]Discounts per kWh'!Q32</f>
        <v>0</v>
      </c>
      <c r="AA29" s="2">
        <f>'[2]Discounts per kWh'!R32</f>
        <v>0</v>
      </c>
      <c r="AB29" s="2">
        <f>'[2]Discounts per kWh'!S32</f>
        <v>0</v>
      </c>
      <c r="AC29" s="2">
        <f>'[2]Discounts per kWh'!T32</f>
        <v>0</v>
      </c>
      <c r="AD29" s="2">
        <f>'[2]Discounts per kWh'!U32</f>
        <v>0</v>
      </c>
      <c r="AE29" s="2">
        <f>'[2]Discounts per kWh'!V32</f>
        <v>0</v>
      </c>
      <c r="AF29" s="7">
        <f t="shared" si="4"/>
        <v>0</v>
      </c>
      <c r="AG29" s="7">
        <f t="shared" si="4"/>
        <v>0</v>
      </c>
      <c r="AH29" s="7">
        <f t="shared" si="4"/>
        <v>0</v>
      </c>
      <c r="AI29" s="7">
        <f t="shared" si="4"/>
        <v>0</v>
      </c>
      <c r="AJ29" s="7">
        <f t="shared" si="4"/>
        <v>0</v>
      </c>
      <c r="AK29" s="7">
        <f t="shared" si="4"/>
        <v>0</v>
      </c>
      <c r="AL29" s="7">
        <f t="shared" si="4"/>
        <v>0</v>
      </c>
      <c r="AM29" s="7">
        <f t="shared" si="4"/>
        <v>0</v>
      </c>
      <c r="AN29" s="7">
        <f t="shared" si="4"/>
        <v>0</v>
      </c>
      <c r="AO29" s="7">
        <f t="shared" si="4"/>
        <v>0</v>
      </c>
      <c r="AP29" s="7">
        <f t="shared" si="4"/>
        <v>0</v>
      </c>
      <c r="AQ29" s="7">
        <f t="shared" si="4"/>
        <v>0</v>
      </c>
      <c r="AR29" s="7">
        <f t="shared" si="4"/>
        <v>0</v>
      </c>
      <c r="AS29" s="7">
        <f t="shared" si="4"/>
        <v>0</v>
      </c>
      <c r="AT29" s="68" t="str">
        <f t="shared" si="5"/>
        <v/>
      </c>
      <c r="AU29" s="68" t="str">
        <f t="shared" si="5"/>
        <v/>
      </c>
      <c r="AV29" s="68" t="str">
        <f t="shared" si="5"/>
        <v/>
      </c>
      <c r="AW29" s="68" t="str">
        <f t="shared" si="5"/>
        <v/>
      </c>
      <c r="AX29" s="68" t="str">
        <f t="shared" si="5"/>
        <v/>
      </c>
      <c r="AY29" s="68" t="str">
        <f t="shared" si="5"/>
        <v/>
      </c>
      <c r="AZ29" s="68" t="str">
        <f t="shared" si="5"/>
        <v/>
      </c>
      <c r="BA29" s="68" t="str">
        <f t="shared" si="5"/>
        <v/>
      </c>
      <c r="BB29" s="68" t="str">
        <f t="shared" si="5"/>
        <v/>
      </c>
      <c r="BC29" s="68" t="str">
        <f t="shared" si="5"/>
        <v/>
      </c>
      <c r="BD29" s="68" t="str">
        <f t="shared" si="5"/>
        <v/>
      </c>
      <c r="BE29" s="68" t="str">
        <f t="shared" si="5"/>
        <v/>
      </c>
      <c r="BF29" s="68" t="str">
        <f t="shared" si="5"/>
        <v/>
      </c>
      <c r="BG29" s="68" t="str">
        <f t="shared" si="5"/>
        <v/>
      </c>
    </row>
    <row r="30" spans="1:59" x14ac:dyDescent="0.25">
      <c r="A30" s="1" t="str">
        <f>'[2]Discounts %'!$E33</f>
        <v>LV</v>
      </c>
      <c r="B30" s="1" t="str">
        <f>'[2]Discounts per kWh'!$F33</f>
        <v>LV Sub Generation Non-Intermittent</v>
      </c>
      <c r="C30" s="1" t="str">
        <f t="shared" si="0"/>
        <v>LVLV Sub Generation Non-Intermittent</v>
      </c>
      <c r="D30" s="7">
        <f>'[1]Discounts per kWh'!I33</f>
        <v>0</v>
      </c>
      <c r="E30" s="7">
        <f>'[1]Discounts per kWh'!J33</f>
        <v>0</v>
      </c>
      <c r="F30" s="7">
        <f>'[1]Discounts per kWh'!K33</f>
        <v>0</v>
      </c>
      <c r="G30" s="7">
        <f>'[1]Discounts per kWh'!L33</f>
        <v>0</v>
      </c>
      <c r="H30" s="7">
        <f>'[1]Discounts per kWh'!M33</f>
        <v>0</v>
      </c>
      <c r="I30" s="7">
        <f>'[1]Discounts per kWh'!N33</f>
        <v>0</v>
      </c>
      <c r="J30" s="7">
        <f>'[1]Discounts per kWh'!O33</f>
        <v>0</v>
      </c>
      <c r="K30" s="7">
        <f>'[1]Discounts per kWh'!P33</f>
        <v>0</v>
      </c>
      <c r="L30" s="7">
        <f>'[1]Discounts per kWh'!Q33</f>
        <v>0</v>
      </c>
      <c r="M30" s="7">
        <f>'[1]Discounts per kWh'!R33</f>
        <v>0</v>
      </c>
      <c r="N30" s="7">
        <f>'[1]Discounts per kWh'!S33</f>
        <v>0</v>
      </c>
      <c r="O30" s="7">
        <f>'[1]Discounts per kWh'!T33</f>
        <v>0</v>
      </c>
      <c r="P30" s="7">
        <f>'[1]Discounts per kWh'!U33</f>
        <v>0</v>
      </c>
      <c r="Q30" s="7">
        <f>'[1]Discounts per kWh'!V33</f>
        <v>0</v>
      </c>
      <c r="R30" s="2">
        <f>'[2]Discounts per kWh'!I33</f>
        <v>0</v>
      </c>
      <c r="S30" s="2">
        <f>'[2]Discounts per kWh'!J33</f>
        <v>0</v>
      </c>
      <c r="T30" s="2">
        <f>'[2]Discounts per kWh'!K33</f>
        <v>0</v>
      </c>
      <c r="U30" s="2">
        <f>'[2]Discounts per kWh'!L33</f>
        <v>0</v>
      </c>
      <c r="V30" s="2">
        <f>'[2]Discounts per kWh'!M33</f>
        <v>0</v>
      </c>
      <c r="W30" s="2">
        <f>'[2]Discounts per kWh'!N33</f>
        <v>0</v>
      </c>
      <c r="X30" s="2">
        <f>'[2]Discounts per kWh'!O33</f>
        <v>0</v>
      </c>
      <c r="Y30" s="2">
        <f>'[2]Discounts per kWh'!P33</f>
        <v>0</v>
      </c>
      <c r="Z30" s="2">
        <f>'[2]Discounts per kWh'!Q33</f>
        <v>0</v>
      </c>
      <c r="AA30" s="2">
        <f>'[2]Discounts per kWh'!R33</f>
        <v>0</v>
      </c>
      <c r="AB30" s="2">
        <f>'[2]Discounts per kWh'!S33</f>
        <v>0</v>
      </c>
      <c r="AC30" s="2">
        <f>'[2]Discounts per kWh'!T33</f>
        <v>0</v>
      </c>
      <c r="AD30" s="2">
        <f>'[2]Discounts per kWh'!U33</f>
        <v>0</v>
      </c>
      <c r="AE30" s="2">
        <f>'[2]Discounts per kWh'!V33</f>
        <v>0</v>
      </c>
      <c r="AF30" s="7">
        <f t="shared" si="4"/>
        <v>0</v>
      </c>
      <c r="AG30" s="7">
        <f t="shared" si="4"/>
        <v>0</v>
      </c>
      <c r="AH30" s="7">
        <f t="shared" si="4"/>
        <v>0</v>
      </c>
      <c r="AI30" s="7">
        <f t="shared" si="4"/>
        <v>0</v>
      </c>
      <c r="AJ30" s="7">
        <f t="shared" si="4"/>
        <v>0</v>
      </c>
      <c r="AK30" s="7">
        <f t="shared" si="4"/>
        <v>0</v>
      </c>
      <c r="AL30" s="7">
        <f t="shared" si="4"/>
        <v>0</v>
      </c>
      <c r="AM30" s="7">
        <f t="shared" si="4"/>
        <v>0</v>
      </c>
      <c r="AN30" s="7">
        <f t="shared" si="4"/>
        <v>0</v>
      </c>
      <c r="AO30" s="7">
        <f t="shared" si="4"/>
        <v>0</v>
      </c>
      <c r="AP30" s="7">
        <f t="shared" si="4"/>
        <v>0</v>
      </c>
      <c r="AQ30" s="7">
        <f t="shared" si="4"/>
        <v>0</v>
      </c>
      <c r="AR30" s="7">
        <f t="shared" si="4"/>
        <v>0</v>
      </c>
      <c r="AS30" s="7">
        <f t="shared" si="4"/>
        <v>0</v>
      </c>
      <c r="AT30" s="68" t="str">
        <f t="shared" si="5"/>
        <v/>
      </c>
      <c r="AU30" s="68" t="str">
        <f t="shared" si="5"/>
        <v/>
      </c>
      <c r="AV30" s="68" t="str">
        <f t="shared" si="5"/>
        <v/>
      </c>
      <c r="AW30" s="68" t="str">
        <f t="shared" si="5"/>
        <v/>
      </c>
      <c r="AX30" s="68" t="str">
        <f t="shared" si="5"/>
        <v/>
      </c>
      <c r="AY30" s="68" t="str">
        <f t="shared" si="5"/>
        <v/>
      </c>
      <c r="AZ30" s="68" t="str">
        <f t="shared" si="5"/>
        <v/>
      </c>
      <c r="BA30" s="68" t="str">
        <f t="shared" si="5"/>
        <v/>
      </c>
      <c r="BB30" s="68" t="str">
        <f t="shared" si="5"/>
        <v/>
      </c>
      <c r="BC30" s="68" t="str">
        <f t="shared" si="5"/>
        <v/>
      </c>
      <c r="BD30" s="68" t="str">
        <f t="shared" si="5"/>
        <v/>
      </c>
      <c r="BE30" s="68" t="str">
        <f t="shared" si="5"/>
        <v/>
      </c>
      <c r="BF30" s="68" t="str">
        <f t="shared" si="5"/>
        <v/>
      </c>
      <c r="BG30" s="68" t="str">
        <f t="shared" si="5"/>
        <v/>
      </c>
    </row>
    <row r="31" spans="1:59" x14ac:dyDescent="0.25">
      <c r="A31" s="1" t="str">
        <f>'[2]Discounts %'!$E34</f>
        <v>LV</v>
      </c>
      <c r="B31" s="1" t="str">
        <f>'[2]Discounts per kWh'!$F34</f>
        <v>LV Sub Generation Non-Intermittent no RP charge</v>
      </c>
      <c r="C31" s="1" t="str">
        <f t="shared" si="0"/>
        <v>LVLV Sub Generation Non-Intermittent no RP charge</v>
      </c>
      <c r="D31" s="7">
        <f>'[1]Discounts per kWh'!I34</f>
        <v>0</v>
      </c>
      <c r="E31" s="7">
        <f>'[1]Discounts per kWh'!J34</f>
        <v>0</v>
      </c>
      <c r="F31" s="7">
        <f>'[1]Discounts per kWh'!K34</f>
        <v>0</v>
      </c>
      <c r="G31" s="7">
        <f>'[1]Discounts per kWh'!L34</f>
        <v>0</v>
      </c>
      <c r="H31" s="7">
        <f>'[1]Discounts per kWh'!M34</f>
        <v>0</v>
      </c>
      <c r="I31" s="7">
        <f>'[1]Discounts per kWh'!N34</f>
        <v>0</v>
      </c>
      <c r="J31" s="7">
        <f>'[1]Discounts per kWh'!O34</f>
        <v>0</v>
      </c>
      <c r="K31" s="7">
        <f>'[1]Discounts per kWh'!P34</f>
        <v>0</v>
      </c>
      <c r="L31" s="7">
        <f>'[1]Discounts per kWh'!Q34</f>
        <v>0</v>
      </c>
      <c r="M31" s="7">
        <f>'[1]Discounts per kWh'!R34</f>
        <v>0</v>
      </c>
      <c r="N31" s="7">
        <f>'[1]Discounts per kWh'!S34</f>
        <v>0</v>
      </c>
      <c r="O31" s="7">
        <f>'[1]Discounts per kWh'!T34</f>
        <v>0</v>
      </c>
      <c r="P31" s="7">
        <f>'[1]Discounts per kWh'!U34</f>
        <v>0</v>
      </c>
      <c r="Q31" s="7">
        <f>'[1]Discounts per kWh'!V34</f>
        <v>0</v>
      </c>
      <c r="R31" s="2">
        <f>'[2]Discounts per kWh'!I34</f>
        <v>0</v>
      </c>
      <c r="S31" s="2">
        <f>'[2]Discounts per kWh'!J34</f>
        <v>0</v>
      </c>
      <c r="T31" s="2">
        <f>'[2]Discounts per kWh'!K34</f>
        <v>0</v>
      </c>
      <c r="U31" s="2">
        <f>'[2]Discounts per kWh'!L34</f>
        <v>0</v>
      </c>
      <c r="V31" s="2">
        <f>'[2]Discounts per kWh'!M34</f>
        <v>0</v>
      </c>
      <c r="W31" s="2">
        <f>'[2]Discounts per kWh'!N34</f>
        <v>0</v>
      </c>
      <c r="X31" s="2">
        <f>'[2]Discounts per kWh'!O34</f>
        <v>0</v>
      </c>
      <c r="Y31" s="2">
        <f>'[2]Discounts per kWh'!P34</f>
        <v>0</v>
      </c>
      <c r="Z31" s="2">
        <f>'[2]Discounts per kWh'!Q34</f>
        <v>0</v>
      </c>
      <c r="AA31" s="2">
        <f>'[2]Discounts per kWh'!R34</f>
        <v>0</v>
      </c>
      <c r="AB31" s="2">
        <f>'[2]Discounts per kWh'!S34</f>
        <v>0</v>
      </c>
      <c r="AC31" s="2">
        <f>'[2]Discounts per kWh'!T34</f>
        <v>0</v>
      </c>
      <c r="AD31" s="2">
        <f>'[2]Discounts per kWh'!U34</f>
        <v>0</v>
      </c>
      <c r="AE31" s="2">
        <f>'[2]Discounts per kWh'!V34</f>
        <v>0</v>
      </c>
      <c r="AF31" s="7">
        <f t="shared" si="4"/>
        <v>0</v>
      </c>
      <c r="AG31" s="7">
        <f t="shared" si="4"/>
        <v>0</v>
      </c>
      <c r="AH31" s="7">
        <f t="shared" si="4"/>
        <v>0</v>
      </c>
      <c r="AI31" s="7">
        <f t="shared" si="4"/>
        <v>0</v>
      </c>
      <c r="AJ31" s="7">
        <f t="shared" si="4"/>
        <v>0</v>
      </c>
      <c r="AK31" s="7">
        <f t="shared" si="4"/>
        <v>0</v>
      </c>
      <c r="AL31" s="7">
        <f t="shared" si="4"/>
        <v>0</v>
      </c>
      <c r="AM31" s="7">
        <f t="shared" si="4"/>
        <v>0</v>
      </c>
      <c r="AN31" s="7">
        <f t="shared" si="4"/>
        <v>0</v>
      </c>
      <c r="AO31" s="7">
        <f t="shared" si="4"/>
        <v>0</v>
      </c>
      <c r="AP31" s="7">
        <f t="shared" si="4"/>
        <v>0</v>
      </c>
      <c r="AQ31" s="7">
        <f t="shared" si="4"/>
        <v>0</v>
      </c>
      <c r="AR31" s="7">
        <f t="shared" si="4"/>
        <v>0</v>
      </c>
      <c r="AS31" s="7">
        <f t="shared" si="4"/>
        <v>0</v>
      </c>
      <c r="AT31" s="68" t="str">
        <f t="shared" si="5"/>
        <v/>
      </c>
      <c r="AU31" s="68" t="str">
        <f t="shared" si="5"/>
        <v/>
      </c>
      <c r="AV31" s="68" t="str">
        <f t="shared" si="5"/>
        <v/>
      </c>
      <c r="AW31" s="68" t="str">
        <f t="shared" si="5"/>
        <v/>
      </c>
      <c r="AX31" s="68" t="str">
        <f t="shared" si="5"/>
        <v/>
      </c>
      <c r="AY31" s="68" t="str">
        <f t="shared" si="5"/>
        <v/>
      </c>
      <c r="AZ31" s="68" t="str">
        <f t="shared" si="5"/>
        <v/>
      </c>
      <c r="BA31" s="68" t="str">
        <f t="shared" si="5"/>
        <v/>
      </c>
      <c r="BB31" s="68" t="str">
        <f t="shared" si="5"/>
        <v/>
      </c>
      <c r="BC31" s="68" t="str">
        <f t="shared" si="5"/>
        <v/>
      </c>
      <c r="BD31" s="68" t="str">
        <f t="shared" si="5"/>
        <v/>
      </c>
      <c r="BE31" s="68" t="str">
        <f t="shared" si="5"/>
        <v/>
      </c>
      <c r="BF31" s="68" t="str">
        <f t="shared" si="5"/>
        <v/>
      </c>
      <c r="BG31" s="68" t="str">
        <f t="shared" si="5"/>
        <v/>
      </c>
    </row>
    <row r="32" spans="1:59" x14ac:dyDescent="0.25">
      <c r="A32" s="1" t="str">
        <f>'[2]Discounts %'!$E35</f>
        <v>LV</v>
      </c>
      <c r="B32" s="1" t="str">
        <f>'[2]Discounts per kWh'!$F35</f>
        <v>HV Generation Intermittent</v>
      </c>
      <c r="C32" s="1" t="str">
        <f t="shared" si="0"/>
        <v>LVHV Generation Intermittent</v>
      </c>
      <c r="D32" s="7">
        <f>'[1]Discounts per kWh'!I35</f>
        <v>0</v>
      </c>
      <c r="E32" s="7">
        <f>'[1]Discounts per kWh'!J35</f>
        <v>0</v>
      </c>
      <c r="F32" s="7">
        <f>'[1]Discounts per kWh'!K35</f>
        <v>0</v>
      </c>
      <c r="G32" s="7">
        <f>'[1]Discounts per kWh'!L35</f>
        <v>0</v>
      </c>
      <c r="H32" s="7">
        <f>'[1]Discounts per kWh'!M35</f>
        <v>0</v>
      </c>
      <c r="I32" s="7">
        <f>'[1]Discounts per kWh'!N35</f>
        <v>0</v>
      </c>
      <c r="J32" s="7">
        <f>'[1]Discounts per kWh'!O35</f>
        <v>0</v>
      </c>
      <c r="K32" s="7">
        <f>'[1]Discounts per kWh'!P35</f>
        <v>0</v>
      </c>
      <c r="L32" s="7">
        <f>'[1]Discounts per kWh'!Q35</f>
        <v>0</v>
      </c>
      <c r="M32" s="7">
        <f>'[1]Discounts per kWh'!R35</f>
        <v>0</v>
      </c>
      <c r="N32" s="7">
        <f>'[1]Discounts per kWh'!S35</f>
        <v>0</v>
      </c>
      <c r="O32" s="7">
        <f>'[1]Discounts per kWh'!T35</f>
        <v>0</v>
      </c>
      <c r="P32" s="7">
        <f>'[1]Discounts per kWh'!U35</f>
        <v>0</v>
      </c>
      <c r="Q32" s="7">
        <f>'[1]Discounts per kWh'!V35</f>
        <v>0</v>
      </c>
      <c r="R32" s="2">
        <f>'[2]Discounts per kWh'!I35</f>
        <v>0</v>
      </c>
      <c r="S32" s="2">
        <f>'[2]Discounts per kWh'!J35</f>
        <v>0</v>
      </c>
      <c r="T32" s="2">
        <f>'[2]Discounts per kWh'!K35</f>
        <v>0</v>
      </c>
      <c r="U32" s="2">
        <f>'[2]Discounts per kWh'!L35</f>
        <v>0</v>
      </c>
      <c r="V32" s="2">
        <f>'[2]Discounts per kWh'!M35</f>
        <v>0</v>
      </c>
      <c r="W32" s="2">
        <f>'[2]Discounts per kWh'!N35</f>
        <v>0</v>
      </c>
      <c r="X32" s="2">
        <f>'[2]Discounts per kWh'!O35</f>
        <v>0</v>
      </c>
      <c r="Y32" s="2">
        <f>'[2]Discounts per kWh'!P35</f>
        <v>0</v>
      </c>
      <c r="Z32" s="2">
        <f>'[2]Discounts per kWh'!Q35</f>
        <v>0</v>
      </c>
      <c r="AA32" s="2">
        <f>'[2]Discounts per kWh'!R35</f>
        <v>0</v>
      </c>
      <c r="AB32" s="2">
        <f>'[2]Discounts per kWh'!S35</f>
        <v>0</v>
      </c>
      <c r="AC32" s="2">
        <f>'[2]Discounts per kWh'!T35</f>
        <v>0</v>
      </c>
      <c r="AD32" s="2">
        <f>'[2]Discounts per kWh'!U35</f>
        <v>0</v>
      </c>
      <c r="AE32" s="2">
        <f>'[2]Discounts per kWh'!V35</f>
        <v>0</v>
      </c>
      <c r="AF32" s="7">
        <f t="shared" si="4"/>
        <v>0</v>
      </c>
      <c r="AG32" s="7">
        <f t="shared" si="4"/>
        <v>0</v>
      </c>
      <c r="AH32" s="7">
        <f t="shared" si="4"/>
        <v>0</v>
      </c>
      <c r="AI32" s="7">
        <f t="shared" si="4"/>
        <v>0</v>
      </c>
      <c r="AJ32" s="7">
        <f t="shared" si="4"/>
        <v>0</v>
      </c>
      <c r="AK32" s="7">
        <f t="shared" si="4"/>
        <v>0</v>
      </c>
      <c r="AL32" s="7">
        <f t="shared" si="4"/>
        <v>0</v>
      </c>
      <c r="AM32" s="7">
        <f t="shared" si="4"/>
        <v>0</v>
      </c>
      <c r="AN32" s="7">
        <f t="shared" si="4"/>
        <v>0</v>
      </c>
      <c r="AO32" s="7">
        <f t="shared" si="4"/>
        <v>0</v>
      </c>
      <c r="AP32" s="7">
        <f t="shared" si="4"/>
        <v>0</v>
      </c>
      <c r="AQ32" s="7">
        <f t="shared" si="4"/>
        <v>0</v>
      </c>
      <c r="AR32" s="7">
        <f t="shared" si="4"/>
        <v>0</v>
      </c>
      <c r="AS32" s="7">
        <f t="shared" si="4"/>
        <v>0</v>
      </c>
      <c r="AT32" s="68" t="str">
        <f t="shared" si="5"/>
        <v/>
      </c>
      <c r="AU32" s="68" t="str">
        <f t="shared" si="5"/>
        <v/>
      </c>
      <c r="AV32" s="68" t="str">
        <f t="shared" si="5"/>
        <v/>
      </c>
      <c r="AW32" s="68" t="str">
        <f t="shared" si="5"/>
        <v/>
      </c>
      <c r="AX32" s="68" t="str">
        <f t="shared" si="5"/>
        <v/>
      </c>
      <c r="AY32" s="68" t="str">
        <f t="shared" si="5"/>
        <v/>
      </c>
      <c r="AZ32" s="68" t="str">
        <f t="shared" si="5"/>
        <v/>
      </c>
      <c r="BA32" s="68" t="str">
        <f t="shared" si="5"/>
        <v/>
      </c>
      <c r="BB32" s="68" t="str">
        <f t="shared" si="5"/>
        <v/>
      </c>
      <c r="BC32" s="68" t="str">
        <f t="shared" si="5"/>
        <v/>
      </c>
      <c r="BD32" s="68" t="str">
        <f t="shared" si="5"/>
        <v/>
      </c>
      <c r="BE32" s="68" t="str">
        <f t="shared" si="5"/>
        <v/>
      </c>
      <c r="BF32" s="68" t="str">
        <f t="shared" si="5"/>
        <v/>
      </c>
      <c r="BG32" s="68" t="str">
        <f t="shared" si="5"/>
        <v/>
      </c>
    </row>
    <row r="33" spans="1:59" x14ac:dyDescent="0.25">
      <c r="A33" s="1" t="str">
        <f>'[2]Discounts %'!$E36</f>
        <v>LV</v>
      </c>
      <c r="B33" s="1" t="str">
        <f>'[2]Discounts per kWh'!$F36</f>
        <v>HV Generation Intermittent no RP charge</v>
      </c>
      <c r="C33" s="1" t="str">
        <f t="shared" si="0"/>
        <v>LVHV Generation Intermittent no RP charge</v>
      </c>
      <c r="D33" s="7">
        <f>'[1]Discounts per kWh'!I36</f>
        <v>0</v>
      </c>
      <c r="E33" s="7">
        <f>'[1]Discounts per kWh'!J36</f>
        <v>0</v>
      </c>
      <c r="F33" s="7">
        <f>'[1]Discounts per kWh'!K36</f>
        <v>0</v>
      </c>
      <c r="G33" s="7">
        <f>'[1]Discounts per kWh'!L36</f>
        <v>0</v>
      </c>
      <c r="H33" s="7">
        <f>'[1]Discounts per kWh'!M36</f>
        <v>0</v>
      </c>
      <c r="I33" s="7">
        <f>'[1]Discounts per kWh'!N36</f>
        <v>0</v>
      </c>
      <c r="J33" s="7">
        <f>'[1]Discounts per kWh'!O36</f>
        <v>0</v>
      </c>
      <c r="K33" s="7">
        <f>'[1]Discounts per kWh'!P36</f>
        <v>0</v>
      </c>
      <c r="L33" s="7">
        <f>'[1]Discounts per kWh'!Q36</f>
        <v>0</v>
      </c>
      <c r="M33" s="7">
        <f>'[1]Discounts per kWh'!R36</f>
        <v>0</v>
      </c>
      <c r="N33" s="7">
        <f>'[1]Discounts per kWh'!S36</f>
        <v>0</v>
      </c>
      <c r="O33" s="7">
        <f>'[1]Discounts per kWh'!T36</f>
        <v>0</v>
      </c>
      <c r="P33" s="7">
        <f>'[1]Discounts per kWh'!U36</f>
        <v>0</v>
      </c>
      <c r="Q33" s="7">
        <f>'[1]Discounts per kWh'!V36</f>
        <v>0</v>
      </c>
      <c r="R33" s="2">
        <f>'[2]Discounts per kWh'!I36</f>
        <v>0</v>
      </c>
      <c r="S33" s="2">
        <f>'[2]Discounts per kWh'!J36</f>
        <v>0</v>
      </c>
      <c r="T33" s="2">
        <f>'[2]Discounts per kWh'!K36</f>
        <v>0</v>
      </c>
      <c r="U33" s="2">
        <f>'[2]Discounts per kWh'!L36</f>
        <v>0</v>
      </c>
      <c r="V33" s="2">
        <f>'[2]Discounts per kWh'!M36</f>
        <v>0</v>
      </c>
      <c r="W33" s="2">
        <f>'[2]Discounts per kWh'!N36</f>
        <v>0</v>
      </c>
      <c r="X33" s="2">
        <f>'[2]Discounts per kWh'!O36</f>
        <v>0</v>
      </c>
      <c r="Y33" s="2">
        <f>'[2]Discounts per kWh'!P36</f>
        <v>0</v>
      </c>
      <c r="Z33" s="2">
        <f>'[2]Discounts per kWh'!Q36</f>
        <v>0</v>
      </c>
      <c r="AA33" s="2">
        <f>'[2]Discounts per kWh'!R36</f>
        <v>0</v>
      </c>
      <c r="AB33" s="2">
        <f>'[2]Discounts per kWh'!S36</f>
        <v>0</v>
      </c>
      <c r="AC33" s="2">
        <f>'[2]Discounts per kWh'!T36</f>
        <v>0</v>
      </c>
      <c r="AD33" s="2">
        <f>'[2]Discounts per kWh'!U36</f>
        <v>0</v>
      </c>
      <c r="AE33" s="2">
        <f>'[2]Discounts per kWh'!V36</f>
        <v>0</v>
      </c>
      <c r="AF33" s="7">
        <f t="shared" si="4"/>
        <v>0</v>
      </c>
      <c r="AG33" s="7">
        <f t="shared" si="4"/>
        <v>0</v>
      </c>
      <c r="AH33" s="7">
        <f t="shared" si="4"/>
        <v>0</v>
      </c>
      <c r="AI33" s="7">
        <f t="shared" si="4"/>
        <v>0</v>
      </c>
      <c r="AJ33" s="7">
        <f t="shared" si="4"/>
        <v>0</v>
      </c>
      <c r="AK33" s="7">
        <f t="shared" si="4"/>
        <v>0</v>
      </c>
      <c r="AL33" s="7">
        <f t="shared" si="4"/>
        <v>0</v>
      </c>
      <c r="AM33" s="7">
        <f t="shared" si="4"/>
        <v>0</v>
      </c>
      <c r="AN33" s="7">
        <f t="shared" si="4"/>
        <v>0</v>
      </c>
      <c r="AO33" s="7">
        <f t="shared" si="4"/>
        <v>0</v>
      </c>
      <c r="AP33" s="7">
        <f t="shared" si="4"/>
        <v>0</v>
      </c>
      <c r="AQ33" s="7">
        <f t="shared" si="4"/>
        <v>0</v>
      </c>
      <c r="AR33" s="7">
        <f t="shared" si="4"/>
        <v>0</v>
      </c>
      <c r="AS33" s="7">
        <f t="shared" si="4"/>
        <v>0</v>
      </c>
      <c r="AT33" s="68" t="str">
        <f t="shared" si="5"/>
        <v/>
      </c>
      <c r="AU33" s="68" t="str">
        <f t="shared" si="5"/>
        <v/>
      </c>
      <c r="AV33" s="68" t="str">
        <f t="shared" si="5"/>
        <v/>
      </c>
      <c r="AW33" s="68" t="str">
        <f t="shared" si="5"/>
        <v/>
      </c>
      <c r="AX33" s="68" t="str">
        <f t="shared" si="5"/>
        <v/>
      </c>
      <c r="AY33" s="68" t="str">
        <f t="shared" si="5"/>
        <v/>
      </c>
      <c r="AZ33" s="68" t="str">
        <f t="shared" si="5"/>
        <v/>
      </c>
      <c r="BA33" s="68" t="str">
        <f t="shared" si="5"/>
        <v/>
      </c>
      <c r="BB33" s="68" t="str">
        <f t="shared" si="5"/>
        <v/>
      </c>
      <c r="BC33" s="68" t="str">
        <f t="shared" si="5"/>
        <v/>
      </c>
      <c r="BD33" s="68" t="str">
        <f t="shared" si="5"/>
        <v/>
      </c>
      <c r="BE33" s="68" t="str">
        <f t="shared" si="5"/>
        <v/>
      </c>
      <c r="BF33" s="68" t="str">
        <f t="shared" si="5"/>
        <v/>
      </c>
      <c r="BG33" s="68" t="str">
        <f t="shared" si="5"/>
        <v/>
      </c>
    </row>
    <row r="34" spans="1:59" x14ac:dyDescent="0.25">
      <c r="A34" s="1" t="str">
        <f>'[2]Discounts %'!$E37</f>
        <v>LV</v>
      </c>
      <c r="B34" s="1" t="str">
        <f>'[2]Discounts per kWh'!$F37</f>
        <v>HV Generation Non-Intermittent</v>
      </c>
      <c r="C34" s="1" t="str">
        <f t="shared" si="0"/>
        <v>LVHV Generation Non-Intermittent</v>
      </c>
      <c r="D34" s="7">
        <f>'[1]Discounts per kWh'!I37</f>
        <v>0</v>
      </c>
      <c r="E34" s="7">
        <f>'[1]Discounts per kWh'!J37</f>
        <v>0</v>
      </c>
      <c r="F34" s="7">
        <f>'[1]Discounts per kWh'!K37</f>
        <v>0</v>
      </c>
      <c r="G34" s="7">
        <f>'[1]Discounts per kWh'!L37</f>
        <v>0</v>
      </c>
      <c r="H34" s="7">
        <f>'[1]Discounts per kWh'!M37</f>
        <v>0</v>
      </c>
      <c r="I34" s="7">
        <f>'[1]Discounts per kWh'!N37</f>
        <v>0</v>
      </c>
      <c r="J34" s="7">
        <f>'[1]Discounts per kWh'!O37</f>
        <v>0</v>
      </c>
      <c r="K34" s="7">
        <f>'[1]Discounts per kWh'!P37</f>
        <v>0</v>
      </c>
      <c r="L34" s="7">
        <f>'[1]Discounts per kWh'!Q37</f>
        <v>0</v>
      </c>
      <c r="M34" s="7">
        <f>'[1]Discounts per kWh'!R37</f>
        <v>0</v>
      </c>
      <c r="N34" s="7">
        <f>'[1]Discounts per kWh'!S37</f>
        <v>0</v>
      </c>
      <c r="O34" s="7">
        <f>'[1]Discounts per kWh'!T37</f>
        <v>0</v>
      </c>
      <c r="P34" s="7">
        <f>'[1]Discounts per kWh'!U37</f>
        <v>0</v>
      </c>
      <c r="Q34" s="7">
        <f>'[1]Discounts per kWh'!V37</f>
        <v>0</v>
      </c>
      <c r="R34" s="2">
        <f>'[2]Discounts per kWh'!I37</f>
        <v>0</v>
      </c>
      <c r="S34" s="2">
        <f>'[2]Discounts per kWh'!J37</f>
        <v>0</v>
      </c>
      <c r="T34" s="2">
        <f>'[2]Discounts per kWh'!K37</f>
        <v>0</v>
      </c>
      <c r="U34" s="2">
        <f>'[2]Discounts per kWh'!L37</f>
        <v>0</v>
      </c>
      <c r="V34" s="2">
        <f>'[2]Discounts per kWh'!M37</f>
        <v>0</v>
      </c>
      <c r="W34" s="2">
        <f>'[2]Discounts per kWh'!N37</f>
        <v>0</v>
      </c>
      <c r="X34" s="2">
        <f>'[2]Discounts per kWh'!O37</f>
        <v>0</v>
      </c>
      <c r="Y34" s="2">
        <f>'[2]Discounts per kWh'!P37</f>
        <v>0</v>
      </c>
      <c r="Z34" s="2">
        <f>'[2]Discounts per kWh'!Q37</f>
        <v>0</v>
      </c>
      <c r="AA34" s="2">
        <f>'[2]Discounts per kWh'!R37</f>
        <v>0</v>
      </c>
      <c r="AB34" s="2">
        <f>'[2]Discounts per kWh'!S37</f>
        <v>0</v>
      </c>
      <c r="AC34" s="2">
        <f>'[2]Discounts per kWh'!T37</f>
        <v>0</v>
      </c>
      <c r="AD34" s="2">
        <f>'[2]Discounts per kWh'!U37</f>
        <v>0</v>
      </c>
      <c r="AE34" s="2">
        <f>'[2]Discounts per kWh'!V37</f>
        <v>0</v>
      </c>
      <c r="AF34" s="7">
        <f t="shared" si="4"/>
        <v>0</v>
      </c>
      <c r="AG34" s="7">
        <f t="shared" si="4"/>
        <v>0</v>
      </c>
      <c r="AH34" s="7">
        <f t="shared" si="4"/>
        <v>0</v>
      </c>
      <c r="AI34" s="7">
        <f t="shared" si="4"/>
        <v>0</v>
      </c>
      <c r="AJ34" s="7">
        <f t="shared" si="4"/>
        <v>0</v>
      </c>
      <c r="AK34" s="7">
        <f t="shared" si="4"/>
        <v>0</v>
      </c>
      <c r="AL34" s="7">
        <f t="shared" si="4"/>
        <v>0</v>
      </c>
      <c r="AM34" s="7">
        <f t="shared" si="4"/>
        <v>0</v>
      </c>
      <c r="AN34" s="7">
        <f t="shared" si="4"/>
        <v>0</v>
      </c>
      <c r="AO34" s="7">
        <f t="shared" si="4"/>
        <v>0</v>
      </c>
      <c r="AP34" s="7">
        <f t="shared" si="4"/>
        <v>0</v>
      </c>
      <c r="AQ34" s="7">
        <f t="shared" si="4"/>
        <v>0</v>
      </c>
      <c r="AR34" s="7">
        <f t="shared" si="4"/>
        <v>0</v>
      </c>
      <c r="AS34" s="7">
        <f t="shared" si="4"/>
        <v>0</v>
      </c>
      <c r="AT34" s="68" t="str">
        <f t="shared" si="5"/>
        <v/>
      </c>
      <c r="AU34" s="68" t="str">
        <f t="shared" si="5"/>
        <v/>
      </c>
      <c r="AV34" s="68" t="str">
        <f t="shared" si="5"/>
        <v/>
      </c>
      <c r="AW34" s="68" t="str">
        <f t="shared" si="5"/>
        <v/>
      </c>
      <c r="AX34" s="68" t="str">
        <f t="shared" si="5"/>
        <v/>
      </c>
      <c r="AY34" s="68" t="str">
        <f t="shared" si="5"/>
        <v/>
      </c>
      <c r="AZ34" s="68" t="str">
        <f t="shared" si="5"/>
        <v/>
      </c>
      <c r="BA34" s="68" t="str">
        <f t="shared" si="5"/>
        <v/>
      </c>
      <c r="BB34" s="68" t="str">
        <f t="shared" si="5"/>
        <v/>
      </c>
      <c r="BC34" s="68" t="str">
        <f t="shared" si="5"/>
        <v/>
      </c>
      <c r="BD34" s="68" t="str">
        <f t="shared" si="5"/>
        <v/>
      </c>
      <c r="BE34" s="68" t="str">
        <f t="shared" si="5"/>
        <v/>
      </c>
      <c r="BF34" s="68" t="str">
        <f t="shared" si="5"/>
        <v/>
      </c>
      <c r="BG34" s="68" t="str">
        <f t="shared" si="5"/>
        <v/>
      </c>
    </row>
    <row r="35" spans="1:59" x14ac:dyDescent="0.25">
      <c r="A35" s="1" t="str">
        <f>'[2]Discounts %'!$E38</f>
        <v>LV</v>
      </c>
      <c r="B35" s="1" t="str">
        <f>'[2]Discounts per kWh'!$F38</f>
        <v>HV Generation Non-Intermittent no RP charge</v>
      </c>
      <c r="C35" s="1" t="str">
        <f t="shared" si="0"/>
        <v>LVHV Generation Non-Intermittent no RP charge</v>
      </c>
      <c r="D35" s="7">
        <f>'[1]Discounts per kWh'!I38</f>
        <v>0</v>
      </c>
      <c r="E35" s="7">
        <f>'[1]Discounts per kWh'!J38</f>
        <v>0</v>
      </c>
      <c r="F35" s="7">
        <f>'[1]Discounts per kWh'!K38</f>
        <v>0</v>
      </c>
      <c r="G35" s="7">
        <f>'[1]Discounts per kWh'!L38</f>
        <v>0</v>
      </c>
      <c r="H35" s="7">
        <f>'[1]Discounts per kWh'!M38</f>
        <v>0</v>
      </c>
      <c r="I35" s="7">
        <f>'[1]Discounts per kWh'!N38</f>
        <v>0</v>
      </c>
      <c r="J35" s="7">
        <f>'[1]Discounts per kWh'!O38</f>
        <v>0</v>
      </c>
      <c r="K35" s="7">
        <f>'[1]Discounts per kWh'!P38</f>
        <v>0</v>
      </c>
      <c r="L35" s="7">
        <f>'[1]Discounts per kWh'!Q38</f>
        <v>0</v>
      </c>
      <c r="M35" s="7">
        <f>'[1]Discounts per kWh'!R38</f>
        <v>0</v>
      </c>
      <c r="N35" s="7">
        <f>'[1]Discounts per kWh'!S38</f>
        <v>0</v>
      </c>
      <c r="O35" s="7">
        <f>'[1]Discounts per kWh'!T38</f>
        <v>0</v>
      </c>
      <c r="P35" s="7">
        <f>'[1]Discounts per kWh'!U38</f>
        <v>0</v>
      </c>
      <c r="Q35" s="7">
        <f>'[1]Discounts per kWh'!V38</f>
        <v>0</v>
      </c>
      <c r="R35" s="2">
        <f>'[2]Discounts per kWh'!I38</f>
        <v>0</v>
      </c>
      <c r="S35" s="2">
        <f>'[2]Discounts per kWh'!J38</f>
        <v>0</v>
      </c>
      <c r="T35" s="2">
        <f>'[2]Discounts per kWh'!K38</f>
        <v>0</v>
      </c>
      <c r="U35" s="2">
        <f>'[2]Discounts per kWh'!L38</f>
        <v>0</v>
      </c>
      <c r="V35" s="2">
        <f>'[2]Discounts per kWh'!M38</f>
        <v>0</v>
      </c>
      <c r="W35" s="2">
        <f>'[2]Discounts per kWh'!N38</f>
        <v>0</v>
      </c>
      <c r="X35" s="2">
        <f>'[2]Discounts per kWh'!O38</f>
        <v>0</v>
      </c>
      <c r="Y35" s="2">
        <f>'[2]Discounts per kWh'!P38</f>
        <v>0</v>
      </c>
      <c r="Z35" s="2">
        <f>'[2]Discounts per kWh'!Q38</f>
        <v>0</v>
      </c>
      <c r="AA35" s="2">
        <f>'[2]Discounts per kWh'!R38</f>
        <v>0</v>
      </c>
      <c r="AB35" s="2">
        <f>'[2]Discounts per kWh'!S38</f>
        <v>0</v>
      </c>
      <c r="AC35" s="2">
        <f>'[2]Discounts per kWh'!T38</f>
        <v>0</v>
      </c>
      <c r="AD35" s="2">
        <f>'[2]Discounts per kWh'!U38</f>
        <v>0</v>
      </c>
      <c r="AE35" s="2">
        <f>'[2]Discounts per kWh'!V38</f>
        <v>0</v>
      </c>
      <c r="AF35" s="7">
        <f t="shared" si="4"/>
        <v>0</v>
      </c>
      <c r="AG35" s="7">
        <f t="shared" si="4"/>
        <v>0</v>
      </c>
      <c r="AH35" s="7">
        <f t="shared" si="4"/>
        <v>0</v>
      </c>
      <c r="AI35" s="7">
        <f t="shared" si="4"/>
        <v>0</v>
      </c>
      <c r="AJ35" s="7">
        <f t="shared" si="4"/>
        <v>0</v>
      </c>
      <c r="AK35" s="7">
        <f t="shared" si="4"/>
        <v>0</v>
      </c>
      <c r="AL35" s="7">
        <f t="shared" si="4"/>
        <v>0</v>
      </c>
      <c r="AM35" s="7">
        <f t="shared" si="4"/>
        <v>0</v>
      </c>
      <c r="AN35" s="7">
        <f t="shared" si="4"/>
        <v>0</v>
      </c>
      <c r="AO35" s="7">
        <f t="shared" si="4"/>
        <v>0</v>
      </c>
      <c r="AP35" s="7">
        <f t="shared" si="4"/>
        <v>0</v>
      </c>
      <c r="AQ35" s="7">
        <f t="shared" si="4"/>
        <v>0</v>
      </c>
      <c r="AR35" s="7">
        <f t="shared" si="4"/>
        <v>0</v>
      </c>
      <c r="AS35" s="7">
        <f t="shared" si="4"/>
        <v>0</v>
      </c>
      <c r="AT35" s="68" t="str">
        <f t="shared" si="5"/>
        <v/>
      </c>
      <c r="AU35" s="68" t="str">
        <f t="shared" si="5"/>
        <v/>
      </c>
      <c r="AV35" s="68" t="str">
        <f t="shared" si="5"/>
        <v/>
      </c>
      <c r="AW35" s="68" t="str">
        <f t="shared" si="5"/>
        <v/>
      </c>
      <c r="AX35" s="68" t="str">
        <f t="shared" si="5"/>
        <v/>
      </c>
      <c r="AY35" s="68" t="str">
        <f t="shared" si="5"/>
        <v/>
      </c>
      <c r="AZ35" s="68" t="str">
        <f t="shared" si="5"/>
        <v/>
      </c>
      <c r="BA35" s="68" t="str">
        <f t="shared" si="5"/>
        <v/>
      </c>
      <c r="BB35" s="68" t="str">
        <f t="shared" si="5"/>
        <v/>
      </c>
      <c r="BC35" s="68" t="str">
        <f t="shared" si="5"/>
        <v/>
      </c>
      <c r="BD35" s="68" t="str">
        <f t="shared" si="5"/>
        <v/>
      </c>
      <c r="BE35" s="68" t="str">
        <f t="shared" si="5"/>
        <v/>
      </c>
      <c r="BF35" s="68" t="str">
        <f t="shared" si="5"/>
        <v/>
      </c>
      <c r="BG35" s="68" t="str">
        <f t="shared" si="5"/>
        <v/>
      </c>
    </row>
    <row r="36" spans="1:59" x14ac:dyDescent="0.25">
      <c r="A36" s="1" t="str">
        <f>'[2]Discounts %'!$E39</f>
        <v>HV</v>
      </c>
      <c r="B36" s="1" t="str">
        <f>'[2]Discounts per kWh'!$F39</f>
        <v>Domestic Unrestricted</v>
      </c>
      <c r="C36" s="1" t="str">
        <f t="shared" si="0"/>
        <v>HVDomestic Unrestricted</v>
      </c>
      <c r="D36" s="7">
        <f>'[1]Discounts per kWh'!I39</f>
        <v>1.4911018570698515</v>
      </c>
      <c r="E36" s="7">
        <f>'[1]Discounts per kWh'!J39</f>
        <v>1.7910622050967469</v>
      </c>
      <c r="F36" s="7">
        <f>'[1]Discounts per kWh'!K39</f>
        <v>1.4817186710247694</v>
      </c>
      <c r="G36" s="7">
        <f>'[1]Discounts per kWh'!L39</f>
        <v>2.3456507944303109</v>
      </c>
      <c r="H36" s="7">
        <f>'[1]Discounts per kWh'!M39</f>
        <v>1.3766927892163723</v>
      </c>
      <c r="I36" s="7">
        <f>'[1]Discounts per kWh'!N39</f>
        <v>1.9553200137152562</v>
      </c>
      <c r="J36" s="7">
        <f>'[1]Discounts per kWh'!O39</f>
        <v>1.9460893950036315</v>
      </c>
      <c r="K36" s="7">
        <f>'[1]Discounts per kWh'!P39</f>
        <v>0.97447825674032396</v>
      </c>
      <c r="L36" s="7">
        <f>'[1]Discounts per kWh'!Q39</f>
        <v>1.371534858402045</v>
      </c>
      <c r="M36" s="7">
        <f>'[1]Discounts per kWh'!R39</f>
        <v>1.2038529426829494</v>
      </c>
      <c r="N36" s="7">
        <f>'[1]Discounts per kWh'!S39</f>
        <v>1.108908264850631</v>
      </c>
      <c r="O36" s="7">
        <f>'[1]Discounts per kWh'!T39</f>
        <v>1.3246552118344863</v>
      </c>
      <c r="P36" s="7">
        <f>'[1]Discounts per kWh'!U39</f>
        <v>2.0075020227537128</v>
      </c>
      <c r="Q36" s="7">
        <f>'[1]Discounts per kWh'!V39</f>
        <v>2.0690692505612476</v>
      </c>
      <c r="R36" s="2">
        <f>'[2]Discounts per kWh'!I39</f>
        <v>1.603547111174656</v>
      </c>
      <c r="S36" s="2">
        <f>'[2]Discounts per kWh'!J39</f>
        <v>1.9061660743617304</v>
      </c>
      <c r="T36" s="2">
        <f>'[2]Discounts per kWh'!K39</f>
        <v>1.5404389710387365</v>
      </c>
      <c r="U36" s="2">
        <f>'[2]Discounts per kWh'!L39</f>
        <v>2.3838676469858662</v>
      </c>
      <c r="V36" s="2">
        <f>'[2]Discounts per kWh'!M39</f>
        <v>1.373533435160039</v>
      </c>
      <c r="W36" s="2">
        <f>'[2]Discounts per kWh'!N39</f>
        <v>2.0525759522842106</v>
      </c>
      <c r="X36" s="2">
        <f>'[2]Discounts per kWh'!O39</f>
        <v>2.2555792152313408</v>
      </c>
      <c r="Y36" s="2">
        <f>'[2]Discounts per kWh'!P39</f>
        <v>1.1030101413697928</v>
      </c>
      <c r="Z36" s="2">
        <f>'[2]Discounts per kWh'!Q39</f>
        <v>1.5107670469674674</v>
      </c>
      <c r="AA36" s="2">
        <f>'[2]Discounts per kWh'!R39</f>
        <v>1.2943027733253956</v>
      </c>
      <c r="AB36" s="2">
        <f>'[2]Discounts per kWh'!S39</f>
        <v>1.1423110073486407</v>
      </c>
      <c r="AC36" s="2">
        <f>'[2]Discounts per kWh'!T39</f>
        <v>1.3411703342740267</v>
      </c>
      <c r="AD36" s="2">
        <f>'[2]Discounts per kWh'!U39</f>
        <v>2.0251576169563146</v>
      </c>
      <c r="AE36" s="2">
        <f>'[2]Discounts per kWh'!V39</f>
        <v>2.1575256949850257</v>
      </c>
      <c r="AF36" s="7">
        <f t="shared" ref="AF36:AF37" si="6">R36-D36</f>
        <v>0.11244525410480444</v>
      </c>
      <c r="AG36" s="7">
        <f t="shared" ref="AG36:AG37" si="7">S36-E36</f>
        <v>0.1151038692649835</v>
      </c>
      <c r="AH36" s="7">
        <f t="shared" ref="AH36:AH37" si="8">T36-F36</f>
        <v>5.8720300013967108E-2</v>
      </c>
      <c r="AI36" s="7">
        <f t="shared" ref="AI36:AI37" si="9">U36-G36</f>
        <v>3.8216852555555292E-2</v>
      </c>
      <c r="AJ36" s="7">
        <f t="shared" ref="AJ36:AJ37" si="10">V36-H36</f>
        <v>-3.1593540563332745E-3</v>
      </c>
      <c r="AK36" s="7">
        <f t="shared" ref="AK36:AK37" si="11">W36-I36</f>
        <v>9.7255938568954425E-2</v>
      </c>
      <c r="AL36" s="7">
        <f t="shared" ref="AL36:AL37" si="12">X36-J36</f>
        <v>0.30948982022770921</v>
      </c>
      <c r="AM36" s="7">
        <f t="shared" ref="AM36:AM37" si="13">Y36-K36</f>
        <v>0.12853188462946885</v>
      </c>
      <c r="AN36" s="7">
        <f t="shared" ref="AN36:AN37" si="14">Z36-L36</f>
        <v>0.13923218856542241</v>
      </c>
      <c r="AO36" s="7">
        <f t="shared" ref="AO36:AO37" si="15">AA36-M36</f>
        <v>9.0449830642446161E-2</v>
      </c>
      <c r="AP36" s="7">
        <f t="shared" ref="AP36:AP37" si="16">AB36-N36</f>
        <v>3.3402742498009674E-2</v>
      </c>
      <c r="AQ36" s="7">
        <f t="shared" ref="AQ36:AQ37" si="17">AC36-O36</f>
        <v>1.6515122439540342E-2</v>
      </c>
      <c r="AR36" s="7">
        <f t="shared" ref="AR36:AR37" si="18">AD36-P36</f>
        <v>1.7655594202601765E-2</v>
      </c>
      <c r="AS36" s="7">
        <f t="shared" ref="AS36:AS37" si="19">AE36-Q36</f>
        <v>8.8456444423778091E-2</v>
      </c>
      <c r="AT36" s="68">
        <f t="shared" si="5"/>
        <v>7.5410847066993414E-2</v>
      </c>
      <c r="AU36" s="68">
        <f t="shared" si="5"/>
        <v>6.4265701625235289E-2</v>
      </c>
      <c r="AV36" s="68">
        <f t="shared" ref="AV36:BG57" si="20">IFERROR(AH36/F36,"")</f>
        <v>3.9629857652637691E-2</v>
      </c>
      <c r="AW36" s="68">
        <f t="shared" si="20"/>
        <v>1.629264366473486E-2</v>
      </c>
      <c r="AX36" s="68">
        <f t="shared" si="20"/>
        <v>-2.2948867612879787E-3</v>
      </c>
      <c r="AY36" s="68">
        <f t="shared" si="20"/>
        <v>4.9739141361398315E-2</v>
      </c>
      <c r="AZ36" s="68">
        <f t="shared" si="20"/>
        <v>0.15903165652219778</v>
      </c>
      <c r="BA36" s="68">
        <f t="shared" si="20"/>
        <v>0.13189815549031755</v>
      </c>
      <c r="BB36" s="68">
        <f t="shared" si="20"/>
        <v>0.10151560327649256</v>
      </c>
      <c r="BC36" s="68">
        <f t="shared" si="20"/>
        <v>7.5133620922889846E-2</v>
      </c>
      <c r="BD36" s="68">
        <f t="shared" si="20"/>
        <v>3.0122187341176498E-2</v>
      </c>
      <c r="BE36" s="68">
        <f t="shared" si="20"/>
        <v>1.246748760884646E-2</v>
      </c>
      <c r="BF36" s="68">
        <f t="shared" si="20"/>
        <v>8.7948076776447736E-3</v>
      </c>
      <c r="BG36" s="68">
        <f t="shared" si="20"/>
        <v>4.2751804657956104E-2</v>
      </c>
    </row>
    <row r="37" spans="1:59" x14ac:dyDescent="0.25">
      <c r="A37" s="1" t="str">
        <f>'[2]Discounts %'!$E40</f>
        <v>HV</v>
      </c>
      <c r="B37" s="1" t="str">
        <f>'[2]Discounts per kWh'!$F40</f>
        <v>Domestic Two Rate</v>
      </c>
      <c r="C37" s="1" t="str">
        <f t="shared" si="0"/>
        <v>HVDomestic Two Rate</v>
      </c>
      <c r="D37" s="7">
        <f>'[1]Discounts per kWh'!I40</f>
        <v>1.0631435139403387</v>
      </c>
      <c r="E37" s="7">
        <f>'[1]Discounts per kWh'!J40</f>
        <v>1.3317480849871257</v>
      </c>
      <c r="F37" s="7">
        <f>'[1]Discounts per kWh'!K40</f>
        <v>1.1762135344109939</v>
      </c>
      <c r="G37" s="7">
        <f>'[1]Discounts per kWh'!L40</f>
        <v>1.8487520389077887</v>
      </c>
      <c r="H37" s="7">
        <f>'[1]Discounts per kWh'!M40</f>
        <v>1.0445008595586545</v>
      </c>
      <c r="I37" s="7">
        <f>'[1]Discounts per kWh'!N40</f>
        <v>1.5587428172023801</v>
      </c>
      <c r="J37" s="7">
        <f>'[1]Discounts per kWh'!O40</f>
        <v>1.4242609259561663</v>
      </c>
      <c r="K37" s="7">
        <f>'[1]Discounts per kWh'!P40</f>
        <v>0.67258896460197726</v>
      </c>
      <c r="L37" s="7">
        <f>'[1]Discounts per kWh'!Q40</f>
        <v>1.1164566895574113</v>
      </c>
      <c r="M37" s="7">
        <f>'[1]Discounts per kWh'!R40</f>
        <v>0.93396716963924775</v>
      </c>
      <c r="N37" s="7">
        <f>'[1]Discounts per kWh'!S40</f>
        <v>0.97689122446784182</v>
      </c>
      <c r="O37" s="7">
        <f>'[1]Discounts per kWh'!T40</f>
        <v>1.0738909492854074</v>
      </c>
      <c r="P37" s="7">
        <f>'[1]Discounts per kWh'!U40</f>
        <v>1.5530100036556578</v>
      </c>
      <c r="Q37" s="7">
        <f>'[1]Discounts per kWh'!V40</f>
        <v>1.6113801216633898</v>
      </c>
      <c r="R37" s="2">
        <f>'[2]Discounts per kWh'!I40</f>
        <v>1.1660768159090267</v>
      </c>
      <c r="S37" s="2">
        <f>'[2]Discounts per kWh'!J40</f>
        <v>1.4479639732716842</v>
      </c>
      <c r="T37" s="2">
        <f>'[2]Discounts per kWh'!K40</f>
        <v>1.227326672996758</v>
      </c>
      <c r="U37" s="2">
        <f>'[2]Discounts per kWh'!L40</f>
        <v>1.9514899051601344</v>
      </c>
      <c r="V37" s="2">
        <f>'[2]Discounts per kWh'!M40</f>
        <v>1.0335147999034449</v>
      </c>
      <c r="W37" s="2">
        <f>'[2]Discounts per kWh'!N40</f>
        <v>1.685001864828036</v>
      </c>
      <c r="X37" s="2">
        <f>'[2]Discounts per kWh'!O40</f>
        <v>1.6725227480737288</v>
      </c>
      <c r="Y37" s="2">
        <f>'[2]Discounts per kWh'!P40</f>
        <v>0.78579429229587849</v>
      </c>
      <c r="Z37" s="2">
        <f>'[2]Discounts per kWh'!Q40</f>
        <v>1.2458429001911187</v>
      </c>
      <c r="AA37" s="2">
        <f>'[2]Discounts per kWh'!R40</f>
        <v>1.0142680588197741</v>
      </c>
      <c r="AB37" s="2">
        <f>'[2]Discounts per kWh'!S40</f>
        <v>1.010651784086118</v>
      </c>
      <c r="AC37" s="2">
        <f>'[2]Discounts per kWh'!T40</f>
        <v>1.0911083388162535</v>
      </c>
      <c r="AD37" s="2">
        <f>'[2]Discounts per kWh'!U40</f>
        <v>1.5624704406346157</v>
      </c>
      <c r="AE37" s="2">
        <f>'[2]Discounts per kWh'!V40</f>
        <v>1.6858930057853638</v>
      </c>
      <c r="AF37" s="7">
        <f t="shared" si="6"/>
        <v>0.102933301968688</v>
      </c>
      <c r="AG37" s="7">
        <f t="shared" si="7"/>
        <v>0.11621588828455853</v>
      </c>
      <c r="AH37" s="7">
        <f t="shared" si="8"/>
        <v>5.1113138585764162E-2</v>
      </c>
      <c r="AI37" s="7">
        <f t="shared" si="9"/>
        <v>0.10273786625234571</v>
      </c>
      <c r="AJ37" s="7">
        <f t="shared" si="10"/>
        <v>-1.0986059655209601E-2</v>
      </c>
      <c r="AK37" s="7">
        <f t="shared" si="11"/>
        <v>0.12625904762565598</v>
      </c>
      <c r="AL37" s="7">
        <f t="shared" si="12"/>
        <v>0.24826182211756254</v>
      </c>
      <c r="AM37" s="7">
        <f t="shared" si="13"/>
        <v>0.11320532769390124</v>
      </c>
      <c r="AN37" s="7">
        <f t="shared" si="14"/>
        <v>0.12938621063370737</v>
      </c>
      <c r="AO37" s="7">
        <f t="shared" si="15"/>
        <v>8.0300889180526358E-2</v>
      </c>
      <c r="AP37" s="7">
        <f t="shared" si="16"/>
        <v>3.3760559618276176E-2</v>
      </c>
      <c r="AQ37" s="7">
        <f t="shared" si="17"/>
        <v>1.7217389530846061E-2</v>
      </c>
      <c r="AR37" s="7">
        <f t="shared" si="18"/>
        <v>9.4604369789579312E-3</v>
      </c>
      <c r="AS37" s="7">
        <f t="shared" si="19"/>
        <v>7.4512884121973988E-2</v>
      </c>
      <c r="AT37" s="68">
        <f t="shared" ref="AT37:BA95" si="21">IFERROR(AF37/D37,"")</f>
        <v>9.6819761978498411E-2</v>
      </c>
      <c r="AU37" s="68">
        <f t="shared" si="21"/>
        <v>8.7265669532148801E-2</v>
      </c>
      <c r="AV37" s="68">
        <f t="shared" si="20"/>
        <v>4.345566267553605E-2</v>
      </c>
      <c r="AW37" s="68">
        <f t="shared" si="20"/>
        <v>5.5571468801755314E-2</v>
      </c>
      <c r="AX37" s="68">
        <f t="shared" si="20"/>
        <v>-1.0517999630801331E-2</v>
      </c>
      <c r="AY37" s="68">
        <f t="shared" si="20"/>
        <v>8.1000564193305979E-2</v>
      </c>
      <c r="AZ37" s="68">
        <f t="shared" si="20"/>
        <v>0.17430922774974952</v>
      </c>
      <c r="BA37" s="68">
        <f t="shared" si="20"/>
        <v>0.1683127937742683</v>
      </c>
      <c r="BB37" s="68">
        <f t="shared" si="20"/>
        <v>0.11589004019940889</v>
      </c>
      <c r="BC37" s="68">
        <f t="shared" si="20"/>
        <v>8.5978278242417466E-2</v>
      </c>
      <c r="BD37" s="68">
        <f t="shared" si="20"/>
        <v>3.4559179950323669E-2</v>
      </c>
      <c r="BE37" s="68">
        <f t="shared" si="20"/>
        <v>1.6032716862268856E-2</v>
      </c>
      <c r="BF37" s="68">
        <f t="shared" si="20"/>
        <v>6.0916780681958523E-3</v>
      </c>
      <c r="BG37" s="68">
        <f t="shared" si="20"/>
        <v>4.6241655286808486E-2</v>
      </c>
    </row>
    <row r="38" spans="1:59" x14ac:dyDescent="0.25">
      <c r="A38" s="1" t="str">
        <f>'[2]Discounts %'!$E41</f>
        <v>HV</v>
      </c>
      <c r="B38" s="1" t="str">
        <f>'[2]Discounts per kWh'!$F41</f>
        <v>Domestic Off Peak (related MPAN)</v>
      </c>
      <c r="C38" s="1" t="str">
        <f t="shared" si="0"/>
        <v>HVDomestic Off Peak (related MPAN)</v>
      </c>
      <c r="D38" s="7">
        <f>'[1]Discounts per kWh'!I41</f>
        <v>0.4181568182098207</v>
      </c>
      <c r="E38" s="7">
        <f>'[1]Discounts per kWh'!J41</f>
        <v>0.70034023115061872</v>
      </c>
      <c r="F38" s="7">
        <f>'[1]Discounts per kWh'!K41</f>
        <v>0.74640024387580972</v>
      </c>
      <c r="G38" s="7">
        <f>'[1]Discounts per kWh'!L41</f>
        <v>1.157859495414884</v>
      </c>
      <c r="H38" s="7">
        <f>'[1]Discounts per kWh'!M41</f>
        <v>0.47050540555798709</v>
      </c>
      <c r="I38" s="7">
        <f>'[1]Discounts per kWh'!N41</f>
        <v>0.71723134501165886</v>
      </c>
      <c r="J38" s="7">
        <f>'[1]Discounts per kWh'!O41</f>
        <v>0.69496169161523647</v>
      </c>
      <c r="K38" s="7">
        <f>'[1]Discounts per kWh'!P41</f>
        <v>0</v>
      </c>
      <c r="L38" s="7">
        <f>'[1]Discounts per kWh'!Q41</f>
        <v>0.28836261402773611</v>
      </c>
      <c r="M38" s="7">
        <f>'[1]Discounts per kWh'!R41</f>
        <v>0.10279430448936097</v>
      </c>
      <c r="N38" s="7">
        <f>'[1]Discounts per kWh'!S41</f>
        <v>0.56217291919111367</v>
      </c>
      <c r="O38" s="7">
        <f>'[1]Discounts per kWh'!T41</f>
        <v>0.56989261974153271</v>
      </c>
      <c r="P38" s="7">
        <f>'[1]Discounts per kWh'!U41</f>
        <v>0.87623366082237297</v>
      </c>
      <c r="Q38" s="7">
        <f>'[1]Discounts per kWh'!V41</f>
        <v>0.94207150052171751</v>
      </c>
      <c r="R38" s="2">
        <f>'[2]Discounts per kWh'!I41</f>
        <v>0.47123729918388363</v>
      </c>
      <c r="S38" s="2">
        <f>'[2]Discounts per kWh'!J41</f>
        <v>0.79432842117121005</v>
      </c>
      <c r="T38" s="2">
        <f>'[2]Discounts per kWh'!K41</f>
        <v>0.75210147445469144</v>
      </c>
      <c r="U38" s="2">
        <f>'[2]Discounts per kWh'!L41</f>
        <v>1.2502473387587705</v>
      </c>
      <c r="V38" s="2">
        <f>'[2]Discounts per kWh'!M41</f>
        <v>0.40148144896583204</v>
      </c>
      <c r="W38" s="2">
        <f>'[2]Discounts per kWh'!N41</f>
        <v>0.82722507981772431</v>
      </c>
      <c r="X38" s="2">
        <f>'[2]Discounts per kWh'!O41</f>
        <v>0.92853767647703045</v>
      </c>
      <c r="Y38" s="2">
        <f>'[2]Discounts per kWh'!P41</f>
        <v>0</v>
      </c>
      <c r="Z38" s="2">
        <f>'[2]Discounts per kWh'!Q41</f>
        <v>0.31854174348493075</v>
      </c>
      <c r="AA38" s="2">
        <f>'[2]Discounts per kWh'!R41</f>
        <v>0.122377824724596</v>
      </c>
      <c r="AB38" s="2">
        <f>'[2]Discounts per kWh'!S41</f>
        <v>0.60394310165002796</v>
      </c>
      <c r="AC38" s="2">
        <f>'[2]Discounts per kWh'!T41</f>
        <v>0.59198229742743302</v>
      </c>
      <c r="AD38" s="2">
        <f>'[2]Discounts per kWh'!U41</f>
        <v>0.87818132588897047</v>
      </c>
      <c r="AE38" s="2">
        <f>'[2]Discounts per kWh'!V41</f>
        <v>1.00025879678567</v>
      </c>
      <c r="AF38" s="7">
        <f t="shared" ref="AF38:AF88" si="22">R38-D38</f>
        <v>5.3080480974062927E-2</v>
      </c>
      <c r="AG38" s="7">
        <f t="shared" ref="AG38:AG88" si="23">S38-E38</f>
        <v>9.3988190020591333E-2</v>
      </c>
      <c r="AH38" s="7">
        <f t="shared" ref="AH38:AH88" si="24">T38-F38</f>
        <v>5.7012305788817219E-3</v>
      </c>
      <c r="AI38" s="7">
        <f t="shared" ref="AI38:AI88" si="25">U38-G38</f>
        <v>9.23878433438865E-2</v>
      </c>
      <c r="AJ38" s="7">
        <f t="shared" ref="AJ38:AJ88" si="26">V38-H38</f>
        <v>-6.9023956592155045E-2</v>
      </c>
      <c r="AK38" s="7">
        <f t="shared" ref="AK38:AK88" si="27">W38-I38</f>
        <v>0.10999373480606545</v>
      </c>
      <c r="AL38" s="7">
        <f t="shared" ref="AL38:AL88" si="28">X38-J38</f>
        <v>0.23357598486179398</v>
      </c>
      <c r="AM38" s="7">
        <f t="shared" ref="AM38:AM88" si="29">Y38-K38</f>
        <v>0</v>
      </c>
      <c r="AN38" s="7">
        <f t="shared" ref="AN38:AN88" si="30">Z38-L38</f>
        <v>3.0179129457194642E-2</v>
      </c>
      <c r="AO38" s="7">
        <f t="shared" ref="AO38:AO88" si="31">AA38-M38</f>
        <v>1.9583520235235033E-2</v>
      </c>
      <c r="AP38" s="7">
        <f t="shared" ref="AP38:AP88" si="32">AB38-N38</f>
        <v>4.1770182458914284E-2</v>
      </c>
      <c r="AQ38" s="7">
        <f t="shared" ref="AQ38:AQ88" si="33">AC38-O38</f>
        <v>2.2089677685900311E-2</v>
      </c>
      <c r="AR38" s="7">
        <f t="shared" ref="AR38:AR88" si="34">AD38-P38</f>
        <v>1.9476650665974926E-3</v>
      </c>
      <c r="AS38" s="7">
        <f t="shared" ref="AS38:AS88" si="35">AE38-Q38</f>
        <v>5.818729626395247E-2</v>
      </c>
      <c r="AT38" s="68">
        <f t="shared" si="21"/>
        <v>0.12693917368442492</v>
      </c>
      <c r="AU38" s="68">
        <f t="shared" si="21"/>
        <v>0.13420361395799602</v>
      </c>
      <c r="AV38" s="68">
        <f t="shared" si="20"/>
        <v>7.6383021383770134E-3</v>
      </c>
      <c r="AW38" s="68">
        <f t="shared" si="20"/>
        <v>7.9791929599179995E-2</v>
      </c>
      <c r="AX38" s="68">
        <f t="shared" si="20"/>
        <v>-0.14670172919755806</v>
      </c>
      <c r="AY38" s="68">
        <f t="shared" si="20"/>
        <v>0.15335879499839408</v>
      </c>
      <c r="AZ38" s="68">
        <f t="shared" si="20"/>
        <v>0.33609907953187246</v>
      </c>
      <c r="BA38" s="68" t="str">
        <f t="shared" si="20"/>
        <v/>
      </c>
      <c r="BB38" s="68">
        <f t="shared" si="20"/>
        <v>0.10465687294085865</v>
      </c>
      <c r="BC38" s="68">
        <f t="shared" si="20"/>
        <v>0.19051172467694349</v>
      </c>
      <c r="BD38" s="68">
        <f t="shared" si="20"/>
        <v>7.4301306649590296E-2</v>
      </c>
      <c r="BE38" s="68">
        <f t="shared" si="20"/>
        <v>3.8761122570632328E-2</v>
      </c>
      <c r="BF38" s="68">
        <f t="shared" si="20"/>
        <v>2.2227690554247224E-3</v>
      </c>
      <c r="BG38" s="68">
        <f t="shared" si="20"/>
        <v>6.1765265408972092E-2</v>
      </c>
    </row>
    <row r="39" spans="1:59" x14ac:dyDescent="0.25">
      <c r="A39" s="1" t="str">
        <f>'[2]Discounts %'!$E42</f>
        <v>HV</v>
      </c>
      <c r="B39" s="1" t="str">
        <f>'[2]Discounts per kWh'!$F42</f>
        <v>Small Non Domestic Unrestricted</v>
      </c>
      <c r="C39" s="1" t="str">
        <f t="shared" si="0"/>
        <v>HVSmall Non Domestic Unrestricted</v>
      </c>
      <c r="D39" s="7">
        <f>'[1]Discounts per kWh'!I42</f>
        <v>1.2377062992472581</v>
      </c>
      <c r="E39" s="7">
        <f>'[1]Discounts per kWh'!J42</f>
        <v>1.4950192177013089</v>
      </c>
      <c r="F39" s="7">
        <f>'[1]Discounts per kWh'!K42</f>
        <v>1.357113402817627</v>
      </c>
      <c r="G39" s="7">
        <f>'[1]Discounts per kWh'!L42</f>
        <v>2.0068617291815825</v>
      </c>
      <c r="H39" s="7">
        <f>'[1]Discounts per kWh'!M42</f>
        <v>1.0991557018278564</v>
      </c>
      <c r="I39" s="7">
        <f>'[1]Discounts per kWh'!N42</f>
        <v>1.69825389802521</v>
      </c>
      <c r="J39" s="7">
        <f>'[1]Discounts per kWh'!O42</f>
        <v>1.8484301262782108</v>
      </c>
      <c r="K39" s="7">
        <f>'[1]Discounts per kWh'!P42</f>
        <v>0.60541943882822713</v>
      </c>
      <c r="L39" s="7">
        <f>'[1]Discounts per kWh'!Q42</f>
        <v>0.83727715044458439</v>
      </c>
      <c r="M39" s="7">
        <f>'[1]Discounts per kWh'!R42</f>
        <v>0.80314112977270835</v>
      </c>
      <c r="N39" s="7">
        <f>'[1]Discounts per kWh'!S42</f>
        <v>1.0227120964716403</v>
      </c>
      <c r="O39" s="7">
        <f>'[1]Discounts per kWh'!T42</f>
        <v>1.1056355893721452</v>
      </c>
      <c r="P39" s="7">
        <f>'[1]Discounts per kWh'!U42</f>
        <v>1.6975144515299998</v>
      </c>
      <c r="Q39" s="7">
        <f>'[1]Discounts per kWh'!V42</f>
        <v>1.7142249457125369</v>
      </c>
      <c r="R39" s="2">
        <f>'[2]Discounts per kWh'!I42</f>
        <v>1.3512935428735342</v>
      </c>
      <c r="S39" s="2">
        <f>'[2]Discounts per kWh'!J42</f>
        <v>1.6333154210860485</v>
      </c>
      <c r="T39" s="2">
        <f>'[2]Discounts per kWh'!K42</f>
        <v>1.4198025282947675</v>
      </c>
      <c r="U39" s="2">
        <f>'[2]Discounts per kWh'!L42</f>
        <v>2.138080510402705</v>
      </c>
      <c r="V39" s="2">
        <f>'[2]Discounts per kWh'!M42</f>
        <v>1.0766633011089104</v>
      </c>
      <c r="W39" s="2">
        <f>'[2]Discounts per kWh'!N42</f>
        <v>1.7617666788251982</v>
      </c>
      <c r="X39" s="2">
        <f>'[2]Discounts per kWh'!O42</f>
        <v>2.0883870158487783</v>
      </c>
      <c r="Y39" s="2">
        <f>'[2]Discounts per kWh'!P42</f>
        <v>0.60559589262613345</v>
      </c>
      <c r="Z39" s="2">
        <f>'[2]Discounts per kWh'!Q42</f>
        <v>0.94688545487933728</v>
      </c>
      <c r="AA39" s="2">
        <f>'[2]Discounts per kWh'!R42</f>
        <v>0.8875121385876148</v>
      </c>
      <c r="AB39" s="2">
        <f>'[2]Discounts per kWh'!S42</f>
        <v>1.1029021328294175</v>
      </c>
      <c r="AC39" s="2">
        <f>'[2]Discounts per kWh'!T42</f>
        <v>1.1457829768347603</v>
      </c>
      <c r="AD39" s="2">
        <f>'[2]Discounts per kWh'!U42</f>
        <v>1.7529147826301683</v>
      </c>
      <c r="AE39" s="2">
        <f>'[2]Discounts per kWh'!V42</f>
        <v>1.7145090646286971</v>
      </c>
      <c r="AF39" s="7">
        <f t="shared" si="22"/>
        <v>0.11358724362627615</v>
      </c>
      <c r="AG39" s="7">
        <f t="shared" si="23"/>
        <v>0.13829620338473969</v>
      </c>
      <c r="AH39" s="7">
        <f t="shared" si="24"/>
        <v>6.268912547714045E-2</v>
      </c>
      <c r="AI39" s="7">
        <f t="shared" si="25"/>
        <v>0.13121878122112252</v>
      </c>
      <c r="AJ39" s="7">
        <f t="shared" si="26"/>
        <v>-2.2492400718945982E-2</v>
      </c>
      <c r="AK39" s="7">
        <f t="shared" si="27"/>
        <v>6.3512780799988233E-2</v>
      </c>
      <c r="AL39" s="7">
        <f t="shared" si="28"/>
        <v>0.23995688957056749</v>
      </c>
      <c r="AM39" s="7">
        <f t="shared" si="29"/>
        <v>1.7645379790631743E-4</v>
      </c>
      <c r="AN39" s="7">
        <f t="shared" si="30"/>
        <v>0.10960830443475289</v>
      </c>
      <c r="AO39" s="7">
        <f t="shared" si="31"/>
        <v>8.4371008814906445E-2</v>
      </c>
      <c r="AP39" s="7">
        <f t="shared" si="32"/>
        <v>8.0190036357777217E-2</v>
      </c>
      <c r="AQ39" s="7">
        <f t="shared" si="33"/>
        <v>4.0147387462615036E-2</v>
      </c>
      <c r="AR39" s="7">
        <f t="shared" si="34"/>
        <v>5.5400331100168509E-2</v>
      </c>
      <c r="AS39" s="7">
        <f t="shared" si="35"/>
        <v>2.8411891616020313E-4</v>
      </c>
      <c r="AT39" s="68">
        <f t="shared" si="21"/>
        <v>9.1772372569612889E-2</v>
      </c>
      <c r="AU39" s="68">
        <f t="shared" si="21"/>
        <v>9.2504632547385765E-2</v>
      </c>
      <c r="AV39" s="68">
        <f t="shared" si="20"/>
        <v>4.6192989728777147E-2</v>
      </c>
      <c r="AW39" s="68">
        <f t="shared" si="20"/>
        <v>6.5385063312077205E-2</v>
      </c>
      <c r="AX39" s="68">
        <f t="shared" si="20"/>
        <v>-2.0463343529530827E-2</v>
      </c>
      <c r="AY39" s="68">
        <f t="shared" si="20"/>
        <v>3.7398872379355734E-2</v>
      </c>
      <c r="AZ39" s="68">
        <f t="shared" si="20"/>
        <v>0.12981658660461104</v>
      </c>
      <c r="BA39" s="68">
        <f t="shared" si="20"/>
        <v>2.9145710657695262E-4</v>
      </c>
      <c r="BB39" s="68">
        <f t="shared" si="20"/>
        <v>0.1309104212106495</v>
      </c>
      <c r="BC39" s="68">
        <f t="shared" si="20"/>
        <v>0.10505128636455678</v>
      </c>
      <c r="BD39" s="68">
        <f t="shared" si="20"/>
        <v>7.8409199064363347E-2</v>
      </c>
      <c r="BE39" s="68">
        <f t="shared" si="20"/>
        <v>3.6311591132312811E-2</v>
      </c>
      <c r="BF39" s="68">
        <f t="shared" si="20"/>
        <v>3.263614695605991E-2</v>
      </c>
      <c r="BG39" s="68">
        <f t="shared" si="20"/>
        <v>1.6574190970141664E-4</v>
      </c>
    </row>
    <row r="40" spans="1:59" x14ac:dyDescent="0.25">
      <c r="A40" s="1" t="str">
        <f>'[2]Discounts %'!$E43</f>
        <v>HV</v>
      </c>
      <c r="B40" s="1" t="str">
        <f>'[2]Discounts per kWh'!$F43</f>
        <v>Small Non Domestic Two Rate</v>
      </c>
      <c r="C40" s="1" t="str">
        <f t="shared" si="0"/>
        <v>HVSmall Non Domestic Two Rate</v>
      </c>
      <c r="D40" s="7">
        <f>'[1]Discounts per kWh'!I43</f>
        <v>1.0208951828449933</v>
      </c>
      <c r="E40" s="7">
        <f>'[1]Discounts per kWh'!J43</f>
        <v>1.2601474895897375</v>
      </c>
      <c r="F40" s="7">
        <f>'[1]Discounts per kWh'!K43</f>
        <v>1.1372333721787342</v>
      </c>
      <c r="G40" s="7">
        <f>'[1]Discounts per kWh'!L43</f>
        <v>1.7537692457573348</v>
      </c>
      <c r="H40" s="7">
        <f>'[1]Discounts per kWh'!M43</f>
        <v>1.043923916871863</v>
      </c>
      <c r="I40" s="7">
        <f>'[1]Discounts per kWh'!N43</f>
        <v>1.444828958747961</v>
      </c>
      <c r="J40" s="7">
        <f>'[1]Discounts per kWh'!O43</f>
        <v>1.560065173958227</v>
      </c>
      <c r="K40" s="7">
        <f>'[1]Discounts per kWh'!P43</f>
        <v>0.55034387280628949</v>
      </c>
      <c r="L40" s="7">
        <f>'[1]Discounts per kWh'!Q43</f>
        <v>0.80267146183497273</v>
      </c>
      <c r="M40" s="7">
        <f>'[1]Discounts per kWh'!R43</f>
        <v>0.70757538409708853</v>
      </c>
      <c r="N40" s="7">
        <f>'[1]Discounts per kWh'!S43</f>
        <v>0.88775956305751424</v>
      </c>
      <c r="O40" s="7">
        <f>'[1]Discounts per kWh'!T43</f>
        <v>1.0043382413048514</v>
      </c>
      <c r="P40" s="7">
        <f>'[1]Discounts per kWh'!U43</f>
        <v>1.5003028734115189</v>
      </c>
      <c r="Q40" s="7">
        <f>'[1]Discounts per kWh'!V43</f>
        <v>1.5797030000882524</v>
      </c>
      <c r="R40" s="2">
        <f>'[2]Discounts per kWh'!I43</f>
        <v>1.1355377912557976</v>
      </c>
      <c r="S40" s="2">
        <f>'[2]Discounts per kWh'!J43</f>
        <v>1.3904350555158287</v>
      </c>
      <c r="T40" s="2">
        <f>'[2]Discounts per kWh'!K43</f>
        <v>1.182332710955289</v>
      </c>
      <c r="U40" s="2">
        <f>'[2]Discounts per kWh'!L43</f>
        <v>1.8530739557557661</v>
      </c>
      <c r="V40" s="2">
        <f>'[2]Discounts per kWh'!M43</f>
        <v>1.1051096562243032</v>
      </c>
      <c r="W40" s="2">
        <f>'[2]Discounts per kWh'!N43</f>
        <v>1.5242335065779655</v>
      </c>
      <c r="X40" s="2">
        <f>'[2]Discounts per kWh'!O43</f>
        <v>1.8243882031381824</v>
      </c>
      <c r="Y40" s="2">
        <f>'[2]Discounts per kWh'!P43</f>
        <v>0.58630695352529427</v>
      </c>
      <c r="Z40" s="2">
        <f>'[2]Discounts per kWh'!Q43</f>
        <v>0.93505214613740151</v>
      </c>
      <c r="AA40" s="2">
        <f>'[2]Discounts per kWh'!R43</f>
        <v>0.76116909784831743</v>
      </c>
      <c r="AB40" s="2">
        <f>'[2]Discounts per kWh'!S43</f>
        <v>0.95131236986422973</v>
      </c>
      <c r="AC40" s="2">
        <f>'[2]Discounts per kWh'!T43</f>
        <v>1.0390049918124622</v>
      </c>
      <c r="AD40" s="2">
        <f>'[2]Discounts per kWh'!U43</f>
        <v>1.5422856888416929</v>
      </c>
      <c r="AE40" s="2">
        <f>'[2]Discounts per kWh'!V43</f>
        <v>1.6323978033356392</v>
      </c>
      <c r="AF40" s="7">
        <f t="shared" si="22"/>
        <v>0.11464260841080431</v>
      </c>
      <c r="AG40" s="7">
        <f t="shared" si="23"/>
        <v>0.13028756592609114</v>
      </c>
      <c r="AH40" s="7">
        <f t="shared" si="24"/>
        <v>4.5099338776554809E-2</v>
      </c>
      <c r="AI40" s="7">
        <f t="shared" si="25"/>
        <v>9.9304709998431218E-2</v>
      </c>
      <c r="AJ40" s="7">
        <f t="shared" si="26"/>
        <v>6.1185739352440205E-2</v>
      </c>
      <c r="AK40" s="7">
        <f t="shared" si="27"/>
        <v>7.9404547830004502E-2</v>
      </c>
      <c r="AL40" s="7">
        <f t="shared" si="28"/>
        <v>0.26432302917995543</v>
      </c>
      <c r="AM40" s="7">
        <f t="shared" si="29"/>
        <v>3.5963080719004781E-2</v>
      </c>
      <c r="AN40" s="7">
        <f t="shared" si="30"/>
        <v>0.13238068430242877</v>
      </c>
      <c r="AO40" s="7">
        <f t="shared" si="31"/>
        <v>5.35937137512289E-2</v>
      </c>
      <c r="AP40" s="7">
        <f t="shared" si="32"/>
        <v>6.3552806806715489E-2</v>
      </c>
      <c r="AQ40" s="7">
        <f t="shared" si="33"/>
        <v>3.4666750507610811E-2</v>
      </c>
      <c r="AR40" s="7">
        <f t="shared" si="34"/>
        <v>4.1982815430174014E-2</v>
      </c>
      <c r="AS40" s="7">
        <f t="shared" si="35"/>
        <v>5.2694803247386846E-2</v>
      </c>
      <c r="AT40" s="68">
        <f t="shared" si="21"/>
        <v>0.1122961596226975</v>
      </c>
      <c r="AU40" s="68">
        <f t="shared" si="21"/>
        <v>0.10339072767466963</v>
      </c>
      <c r="AV40" s="68">
        <f t="shared" si="20"/>
        <v>3.9657065893302625E-2</v>
      </c>
      <c r="AW40" s="68">
        <f t="shared" si="20"/>
        <v>5.6623589584927518E-2</v>
      </c>
      <c r="AX40" s="68">
        <f t="shared" si="20"/>
        <v>5.8611301421069441E-2</v>
      </c>
      <c r="AY40" s="68">
        <f t="shared" si="20"/>
        <v>5.4957749392574293E-2</v>
      </c>
      <c r="AZ40" s="68">
        <f t="shared" si="20"/>
        <v>0.16943076070938115</v>
      </c>
      <c r="BA40" s="68">
        <f t="shared" si="20"/>
        <v>6.5346563296186808E-2</v>
      </c>
      <c r="BB40" s="68">
        <f t="shared" si="20"/>
        <v>0.16492511643530428</v>
      </c>
      <c r="BC40" s="68">
        <f t="shared" si="20"/>
        <v>7.5742761768935629E-2</v>
      </c>
      <c r="BD40" s="68">
        <f t="shared" si="20"/>
        <v>7.1587859428778877E-2</v>
      </c>
      <c r="BE40" s="68">
        <f t="shared" si="20"/>
        <v>3.4517007400386594E-2</v>
      </c>
      <c r="BF40" s="68">
        <f t="shared" si="20"/>
        <v>2.7982893437183017E-2</v>
      </c>
      <c r="BG40" s="68">
        <f t="shared" si="20"/>
        <v>3.3357411642848674E-2</v>
      </c>
    </row>
    <row r="41" spans="1:59" x14ac:dyDescent="0.25">
      <c r="A41" s="1" t="str">
        <f>'[2]Discounts %'!$E44</f>
        <v>HV</v>
      </c>
      <c r="B41" s="1" t="str">
        <f>'[2]Discounts per kWh'!$F44</f>
        <v>Small Non Domestic Off Peak (related MPAN)</v>
      </c>
      <c r="C41" s="1" t="str">
        <f t="shared" si="0"/>
        <v>HVSmall Non Domestic Off Peak (related MPAN)</v>
      </c>
      <c r="D41" s="7">
        <f>'[1]Discounts per kWh'!I44</f>
        <v>0.38479630176392032</v>
      </c>
      <c r="E41" s="7">
        <f>'[1]Discounts per kWh'!J44</f>
        <v>0.69779122212004319</v>
      </c>
      <c r="F41" s="7">
        <f>'[1]Discounts per kWh'!K44</f>
        <v>0.7644985775483838</v>
      </c>
      <c r="G41" s="7">
        <f>'[1]Discounts per kWh'!L44</f>
        <v>1.0974546353751611</v>
      </c>
      <c r="H41" s="7">
        <f>'[1]Discounts per kWh'!M44</f>
        <v>0.51957652147507805</v>
      </c>
      <c r="I41" s="7">
        <f>'[1]Discounts per kWh'!N44</f>
        <v>0.96153418930524748</v>
      </c>
      <c r="J41" s="7">
        <f>'[1]Discounts per kWh'!O44</f>
        <v>0.65898438229952094</v>
      </c>
      <c r="K41" s="7">
        <f>'[1]Discounts per kWh'!P44</f>
        <v>0</v>
      </c>
      <c r="L41" s="7">
        <f>'[1]Discounts per kWh'!Q44</f>
        <v>0.39038260021805427</v>
      </c>
      <c r="M41" s="7">
        <f>'[1]Discounts per kWh'!R44</f>
        <v>0.14035376189893514</v>
      </c>
      <c r="N41" s="7">
        <f>'[1]Discounts per kWh'!S44</f>
        <v>0.46302255844336582</v>
      </c>
      <c r="O41" s="7">
        <f>'[1]Discounts per kWh'!T44</f>
        <v>0.61195490130661467</v>
      </c>
      <c r="P41" s="7">
        <f>'[1]Discounts per kWh'!U44</f>
        <v>0.88118413348238633</v>
      </c>
      <c r="Q41" s="7">
        <f>'[1]Discounts per kWh'!V44</f>
        <v>0.94334543088077305</v>
      </c>
      <c r="R41" s="2">
        <f>'[2]Discounts per kWh'!I44</f>
        <v>0.43454729048830149</v>
      </c>
      <c r="S41" s="2">
        <f>'[2]Discounts per kWh'!J44</f>
        <v>0.83309164812436531</v>
      </c>
      <c r="T41" s="2">
        <f>'[2]Discounts per kWh'!K44</f>
        <v>0.77878494260778686</v>
      </c>
      <c r="U41" s="2">
        <f>'[2]Discounts per kWh'!L44</f>
        <v>1.1949942828850875</v>
      </c>
      <c r="V41" s="2">
        <f>'[2]Discounts per kWh'!M44</f>
        <v>0.47374810977968168</v>
      </c>
      <c r="W41" s="2">
        <f>'[2]Discounts per kWh'!N44</f>
        <v>1.0692289659134193</v>
      </c>
      <c r="X41" s="2">
        <f>'[2]Discounts per kWh'!O44</f>
        <v>0.89452312149040425</v>
      </c>
      <c r="Y41" s="2">
        <f>'[2]Discounts per kWh'!P44</f>
        <v>0</v>
      </c>
      <c r="Z41" s="2">
        <f>'[2]Discounts per kWh'!Q44</f>
        <v>0.3924889339367898</v>
      </c>
      <c r="AA41" s="2">
        <f>'[2]Discounts per kWh'!R44</f>
        <v>0.15741341164171832</v>
      </c>
      <c r="AB41" s="2">
        <f>'[2]Discounts per kWh'!S44</f>
        <v>0.50495955292353889</v>
      </c>
      <c r="AC41" s="2">
        <f>'[2]Discounts per kWh'!T44</f>
        <v>0.62560607679938718</v>
      </c>
      <c r="AD41" s="2">
        <f>'[2]Discounts per kWh'!U44</f>
        <v>0.883108009344168</v>
      </c>
      <c r="AE41" s="2">
        <f>'[2]Discounts per kWh'!V44</f>
        <v>1.0008922729077641</v>
      </c>
      <c r="AF41" s="7">
        <f t="shared" si="22"/>
        <v>4.9750988724381162E-2</v>
      </c>
      <c r="AG41" s="7">
        <f t="shared" si="23"/>
        <v>0.13530042600432213</v>
      </c>
      <c r="AH41" s="7">
        <f t="shared" si="24"/>
        <v>1.4286365059403061E-2</v>
      </c>
      <c r="AI41" s="7">
        <f t="shared" si="25"/>
        <v>9.7539647509926386E-2</v>
      </c>
      <c r="AJ41" s="7">
        <f t="shared" si="26"/>
        <v>-4.5828411695396365E-2</v>
      </c>
      <c r="AK41" s="7">
        <f t="shared" si="27"/>
        <v>0.10769477660817184</v>
      </c>
      <c r="AL41" s="7">
        <f t="shared" si="28"/>
        <v>0.23553873919088331</v>
      </c>
      <c r="AM41" s="7">
        <f t="shared" si="29"/>
        <v>0</v>
      </c>
      <c r="AN41" s="7">
        <f t="shared" si="30"/>
        <v>2.1063337187355313E-3</v>
      </c>
      <c r="AO41" s="7">
        <f t="shared" si="31"/>
        <v>1.7059649742783178E-2</v>
      </c>
      <c r="AP41" s="7">
        <f t="shared" si="32"/>
        <v>4.1936994480173073E-2</v>
      </c>
      <c r="AQ41" s="7">
        <f t="shared" si="33"/>
        <v>1.3651175492772505E-2</v>
      </c>
      <c r="AR41" s="7">
        <f t="shared" si="34"/>
        <v>1.9238758617816654E-3</v>
      </c>
      <c r="AS41" s="7">
        <f t="shared" si="35"/>
        <v>5.7546842026991007E-2</v>
      </c>
      <c r="AT41" s="68">
        <f t="shared" si="21"/>
        <v>0.12929175383526506</v>
      </c>
      <c r="AU41" s="68">
        <f t="shared" si="21"/>
        <v>0.19389814849382839</v>
      </c>
      <c r="AV41" s="68">
        <f t="shared" si="20"/>
        <v>1.8687235632559307E-2</v>
      </c>
      <c r="AW41" s="68">
        <f t="shared" si="20"/>
        <v>8.8878067817885514E-2</v>
      </c>
      <c r="AX41" s="68">
        <f t="shared" si="20"/>
        <v>-8.8203392188102497E-2</v>
      </c>
      <c r="AY41" s="68">
        <f t="shared" si="20"/>
        <v>0.11200306531584306</v>
      </c>
      <c r="AZ41" s="68">
        <f t="shared" si="20"/>
        <v>0.35742689131565253</v>
      </c>
      <c r="BA41" s="68" t="str">
        <f t="shared" si="20"/>
        <v/>
      </c>
      <c r="BB41" s="68">
        <f t="shared" si="20"/>
        <v>5.3955625008876061E-3</v>
      </c>
      <c r="BC41" s="68">
        <f t="shared" si="20"/>
        <v>0.12154750618702589</v>
      </c>
      <c r="BD41" s="68">
        <f t="shared" si="20"/>
        <v>9.0572249052316006E-2</v>
      </c>
      <c r="BE41" s="68">
        <f t="shared" si="20"/>
        <v>2.2307486162175049E-2</v>
      </c>
      <c r="BF41" s="68">
        <f t="shared" si="20"/>
        <v>2.1832847286737045E-3</v>
      </c>
      <c r="BG41" s="68">
        <f t="shared" si="20"/>
        <v>6.1002937146005215E-2</v>
      </c>
    </row>
    <row r="42" spans="1:59" x14ac:dyDescent="0.25">
      <c r="A42" s="1" t="str">
        <f>'[2]Discounts %'!$E45</f>
        <v>HV</v>
      </c>
      <c r="B42" s="1" t="str">
        <f>'[2]Discounts per kWh'!$F45</f>
        <v>LV Medium Non-Domestic</v>
      </c>
      <c r="C42" s="1" t="str">
        <f t="shared" si="0"/>
        <v>HVLV Medium Non-Domestic</v>
      </c>
      <c r="D42" s="7">
        <f>'[1]Discounts per kWh'!I45</f>
        <v>1.1181849091552183</v>
      </c>
      <c r="E42" s="7">
        <f>'[1]Discounts per kWh'!J45</f>
        <v>1.3918277677617406</v>
      </c>
      <c r="F42" s="7">
        <f>'[1]Discounts per kWh'!K45</f>
        <v>1.2097757718065898</v>
      </c>
      <c r="G42" s="7">
        <f>'[1]Discounts per kWh'!L45</f>
        <v>1.7684849392731632</v>
      </c>
      <c r="H42" s="7">
        <f>'[1]Discounts per kWh'!M45</f>
        <v>1.0137825952941728</v>
      </c>
      <c r="I42" s="7">
        <f>'[1]Discounts per kWh'!N45</f>
        <v>1.4979366842326076</v>
      </c>
      <c r="J42" s="7">
        <f>'[1]Discounts per kWh'!O45</f>
        <v>1.6024623361221713</v>
      </c>
      <c r="K42" s="7">
        <f>'[1]Discounts per kWh'!P45</f>
        <v>0.58525128194251563</v>
      </c>
      <c r="L42" s="7">
        <f>'[1]Discounts per kWh'!Q45</f>
        <v>0.87470927558972233</v>
      </c>
      <c r="M42" s="7">
        <f>'[1]Discounts per kWh'!R45</f>
        <v>0.78025747007385948</v>
      </c>
      <c r="N42" s="7">
        <f>'[1]Discounts per kWh'!S45</f>
        <v>0.91351472384592924</v>
      </c>
      <c r="O42" s="7">
        <f>'[1]Discounts per kWh'!T45</f>
        <v>1.0522764779183336</v>
      </c>
      <c r="P42" s="7">
        <f>'[1]Discounts per kWh'!U45</f>
        <v>1.5166633962435765</v>
      </c>
      <c r="Q42" s="7">
        <f>'[1]Discounts per kWh'!V45</f>
        <v>1.5975645366504774</v>
      </c>
      <c r="R42" s="2">
        <f>'[2]Discounts per kWh'!I45</f>
        <v>1.1847472162994341</v>
      </c>
      <c r="S42" s="2">
        <f>'[2]Discounts per kWh'!J45</f>
        <v>1.4726324229170991</v>
      </c>
      <c r="T42" s="2">
        <f>'[2]Discounts per kWh'!K45</f>
        <v>1.2415604807730278</v>
      </c>
      <c r="U42" s="2">
        <f>'[2]Discounts per kWh'!L45</f>
        <v>1.9384482090974577</v>
      </c>
      <c r="V42" s="2">
        <f>'[2]Discounts per kWh'!M45</f>
        <v>0.95409572790119479</v>
      </c>
      <c r="W42" s="2">
        <f>'[2]Discounts per kWh'!N45</f>
        <v>1.5991109428487911</v>
      </c>
      <c r="X42" s="2">
        <f>'[2]Discounts per kWh'!O45</f>
        <v>1.8688223093560212</v>
      </c>
      <c r="Y42" s="2">
        <f>'[2]Discounts per kWh'!P45</f>
        <v>0.70379571207994995</v>
      </c>
      <c r="Z42" s="2">
        <f>'[2]Discounts per kWh'!Q45</f>
        <v>1.0244605477676119</v>
      </c>
      <c r="AA42" s="2">
        <f>'[2]Discounts per kWh'!R45</f>
        <v>0.94130944751769119</v>
      </c>
      <c r="AB42" s="2">
        <f>'[2]Discounts per kWh'!S45</f>
        <v>0.96491321566123578</v>
      </c>
      <c r="AC42" s="2">
        <f>'[2]Discounts per kWh'!T45</f>
        <v>1.0912563480474873</v>
      </c>
      <c r="AD42" s="2">
        <f>'[2]Discounts per kWh'!U45</f>
        <v>1.5629670048713402</v>
      </c>
      <c r="AE42" s="2">
        <f>'[2]Discounts per kWh'!V45</f>
        <v>1.6844357649157549</v>
      </c>
      <c r="AF42" s="7">
        <f t="shared" si="22"/>
        <v>6.6562307144215849E-2</v>
      </c>
      <c r="AG42" s="7">
        <f t="shared" si="23"/>
        <v>8.0804655155358507E-2</v>
      </c>
      <c r="AH42" s="7">
        <f t="shared" si="24"/>
        <v>3.1784708966438036E-2</v>
      </c>
      <c r="AI42" s="7">
        <f t="shared" si="25"/>
        <v>0.16996326982429455</v>
      </c>
      <c r="AJ42" s="7">
        <f t="shared" si="26"/>
        <v>-5.9686867392978016E-2</v>
      </c>
      <c r="AK42" s="7">
        <f t="shared" si="27"/>
        <v>0.10117425861618345</v>
      </c>
      <c r="AL42" s="7">
        <f t="shared" si="28"/>
        <v>0.26635997323384997</v>
      </c>
      <c r="AM42" s="7">
        <f t="shared" si="29"/>
        <v>0.11854443013743432</v>
      </c>
      <c r="AN42" s="7">
        <f t="shared" si="30"/>
        <v>0.14975127217788953</v>
      </c>
      <c r="AO42" s="7">
        <f t="shared" si="31"/>
        <v>0.16105197744383171</v>
      </c>
      <c r="AP42" s="7">
        <f t="shared" si="32"/>
        <v>5.1398491815306535E-2</v>
      </c>
      <c r="AQ42" s="7">
        <f t="shared" si="33"/>
        <v>3.8979870129153715E-2</v>
      </c>
      <c r="AR42" s="7">
        <f t="shared" si="34"/>
        <v>4.6303608627763726E-2</v>
      </c>
      <c r="AS42" s="7">
        <f t="shared" si="35"/>
        <v>8.6871228265277489E-2</v>
      </c>
      <c r="AT42" s="68">
        <f t="shared" si="21"/>
        <v>5.9527102001853391E-2</v>
      </c>
      <c r="AU42" s="68">
        <f t="shared" si="21"/>
        <v>5.8056504566871822E-2</v>
      </c>
      <c r="AV42" s="68">
        <f t="shared" si="20"/>
        <v>2.6273223275891117E-2</v>
      </c>
      <c r="AW42" s="68">
        <f t="shared" si="20"/>
        <v>9.6106710354088992E-2</v>
      </c>
      <c r="AX42" s="68">
        <f t="shared" si="20"/>
        <v>-5.8875411424535722E-2</v>
      </c>
      <c r="AY42" s="68">
        <f t="shared" si="20"/>
        <v>6.7542413295001838E-2</v>
      </c>
      <c r="AZ42" s="68">
        <f t="shared" si="20"/>
        <v>0.16621917859137925</v>
      </c>
      <c r="BA42" s="68">
        <f t="shared" si="20"/>
        <v>0.20255304652041403</v>
      </c>
      <c r="BB42" s="68">
        <f t="shared" si="20"/>
        <v>0.17120119376455492</v>
      </c>
      <c r="BC42" s="68">
        <f t="shared" si="20"/>
        <v>0.20640876072431125</v>
      </c>
      <c r="BD42" s="68">
        <f t="shared" si="20"/>
        <v>5.6264546671910297E-2</v>
      </c>
      <c r="BE42" s="68">
        <f t="shared" si="20"/>
        <v>3.7043373055592445E-2</v>
      </c>
      <c r="BF42" s="68">
        <f t="shared" si="20"/>
        <v>3.0529917674842703E-2</v>
      </c>
      <c r="BG42" s="68">
        <f t="shared" si="20"/>
        <v>5.4377288849573144E-2</v>
      </c>
    </row>
    <row r="43" spans="1:59" x14ac:dyDescent="0.25">
      <c r="A43" s="1" t="str">
        <f>'[2]Discounts %'!$E46</f>
        <v>HV</v>
      </c>
      <c r="B43" s="1" t="str">
        <f>'[2]Discounts per kWh'!$F46</f>
        <v>LV Sub Medium Non-Domestic</v>
      </c>
      <c r="C43" s="1" t="str">
        <f t="shared" si="0"/>
        <v>HVLV Sub Medium Non-Domestic</v>
      </c>
      <c r="D43" s="7">
        <f>'[1]Discounts per kWh'!I46</f>
        <v>0</v>
      </c>
      <c r="E43" s="7">
        <f>'[1]Discounts per kWh'!J46</f>
        <v>0</v>
      </c>
      <c r="F43" s="7">
        <f>'[1]Discounts per kWh'!K46</f>
        <v>0</v>
      </c>
      <c r="G43" s="7">
        <f>'[1]Discounts per kWh'!L46</f>
        <v>0</v>
      </c>
      <c r="H43" s="7">
        <f>'[1]Discounts per kWh'!M46</f>
        <v>0</v>
      </c>
      <c r="I43" s="7">
        <f>'[1]Discounts per kWh'!N46</f>
        <v>0</v>
      </c>
      <c r="J43" s="7">
        <f>'[1]Discounts per kWh'!O46</f>
        <v>0</v>
      </c>
      <c r="K43" s="7">
        <f>'[1]Discounts per kWh'!P46</f>
        <v>0</v>
      </c>
      <c r="L43" s="7">
        <f>'[1]Discounts per kWh'!Q46</f>
        <v>0</v>
      </c>
      <c r="M43" s="7">
        <f>'[1]Discounts per kWh'!R46</f>
        <v>0</v>
      </c>
      <c r="N43" s="7">
        <f>'[1]Discounts per kWh'!S46</f>
        <v>0</v>
      </c>
      <c r="O43" s="7">
        <f>'[1]Discounts per kWh'!T46</f>
        <v>0</v>
      </c>
      <c r="P43" s="7">
        <f>'[1]Discounts per kWh'!U46</f>
        <v>0</v>
      </c>
      <c r="Q43" s="7">
        <f>'[1]Discounts per kWh'!V46</f>
        <v>0</v>
      </c>
      <c r="R43" s="2">
        <f>'[2]Discounts per kWh'!I46</f>
        <v>0</v>
      </c>
      <c r="S43" s="2">
        <f>'[2]Discounts per kWh'!J46</f>
        <v>0</v>
      </c>
      <c r="T43" s="2">
        <f>'[2]Discounts per kWh'!K46</f>
        <v>0</v>
      </c>
      <c r="U43" s="2">
        <f>'[2]Discounts per kWh'!L46</f>
        <v>0</v>
      </c>
      <c r="V43" s="2">
        <f>'[2]Discounts per kWh'!M46</f>
        <v>0</v>
      </c>
      <c r="W43" s="2">
        <f>'[2]Discounts per kWh'!N46</f>
        <v>0</v>
      </c>
      <c r="X43" s="2">
        <f>'[2]Discounts per kWh'!O46</f>
        <v>0</v>
      </c>
      <c r="Y43" s="2">
        <f>'[2]Discounts per kWh'!P46</f>
        <v>0</v>
      </c>
      <c r="Z43" s="2">
        <f>'[2]Discounts per kWh'!Q46</f>
        <v>0</v>
      </c>
      <c r="AA43" s="2">
        <f>'[2]Discounts per kWh'!R46</f>
        <v>0</v>
      </c>
      <c r="AB43" s="2">
        <f>'[2]Discounts per kWh'!S46</f>
        <v>0</v>
      </c>
      <c r="AC43" s="2">
        <f>'[2]Discounts per kWh'!T46</f>
        <v>0</v>
      </c>
      <c r="AD43" s="2">
        <f>'[2]Discounts per kWh'!U46</f>
        <v>0</v>
      </c>
      <c r="AE43" s="2">
        <f>'[2]Discounts per kWh'!V46</f>
        <v>0</v>
      </c>
      <c r="AF43" s="7">
        <f t="shared" si="22"/>
        <v>0</v>
      </c>
      <c r="AG43" s="7">
        <f t="shared" si="23"/>
        <v>0</v>
      </c>
      <c r="AH43" s="7">
        <f t="shared" si="24"/>
        <v>0</v>
      </c>
      <c r="AI43" s="7">
        <f t="shared" si="25"/>
        <v>0</v>
      </c>
      <c r="AJ43" s="7">
        <f t="shared" si="26"/>
        <v>0</v>
      </c>
      <c r="AK43" s="7">
        <f t="shared" si="27"/>
        <v>0</v>
      </c>
      <c r="AL43" s="7">
        <f t="shared" si="28"/>
        <v>0</v>
      </c>
      <c r="AM43" s="7">
        <f t="shared" si="29"/>
        <v>0</v>
      </c>
      <c r="AN43" s="7">
        <f t="shared" si="30"/>
        <v>0</v>
      </c>
      <c r="AO43" s="7">
        <f t="shared" si="31"/>
        <v>0</v>
      </c>
      <c r="AP43" s="7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68" t="str">
        <f t="shared" si="21"/>
        <v/>
      </c>
      <c r="AU43" s="68" t="str">
        <f t="shared" si="21"/>
        <v/>
      </c>
      <c r="AV43" s="68" t="str">
        <f t="shared" si="20"/>
        <v/>
      </c>
      <c r="AW43" s="68" t="str">
        <f t="shared" si="20"/>
        <v/>
      </c>
      <c r="AX43" s="68" t="str">
        <f t="shared" si="20"/>
        <v/>
      </c>
      <c r="AY43" s="68" t="str">
        <f t="shared" si="20"/>
        <v/>
      </c>
      <c r="AZ43" s="68" t="str">
        <f t="shared" si="20"/>
        <v/>
      </c>
      <c r="BA43" s="68" t="str">
        <f t="shared" si="20"/>
        <v/>
      </c>
      <c r="BB43" s="68" t="str">
        <f t="shared" si="20"/>
        <v/>
      </c>
      <c r="BC43" s="68" t="str">
        <f t="shared" si="20"/>
        <v/>
      </c>
      <c r="BD43" s="68" t="str">
        <f t="shared" si="20"/>
        <v/>
      </c>
      <c r="BE43" s="68" t="str">
        <f t="shared" si="20"/>
        <v/>
      </c>
      <c r="BF43" s="68" t="str">
        <f t="shared" si="20"/>
        <v/>
      </c>
      <c r="BG43" s="68" t="str">
        <f t="shared" si="20"/>
        <v/>
      </c>
    </row>
    <row r="44" spans="1:59" x14ac:dyDescent="0.25">
      <c r="A44" s="1" t="str">
        <f>'[2]Discounts %'!$E47</f>
        <v>HV</v>
      </c>
      <c r="B44" s="1" t="str">
        <f>'[2]Discounts per kWh'!$F47</f>
        <v>HV Medium Non-Domestic</v>
      </c>
      <c r="C44" s="1" t="str">
        <f t="shared" si="0"/>
        <v>HVHV Medium Non-Domestic</v>
      </c>
      <c r="D44" s="7">
        <f>'[1]Discounts per kWh'!I47</f>
        <v>0</v>
      </c>
      <c r="E44" s="7">
        <f>'[1]Discounts per kWh'!J47</f>
        <v>0</v>
      </c>
      <c r="F44" s="7">
        <f>'[1]Discounts per kWh'!K47</f>
        <v>0</v>
      </c>
      <c r="G44" s="7">
        <f>'[1]Discounts per kWh'!L47</f>
        <v>0</v>
      </c>
      <c r="H44" s="7">
        <f>'[1]Discounts per kWh'!M47</f>
        <v>0</v>
      </c>
      <c r="I44" s="7">
        <f>'[1]Discounts per kWh'!N47</f>
        <v>0</v>
      </c>
      <c r="J44" s="7">
        <f>'[1]Discounts per kWh'!O47</f>
        <v>0</v>
      </c>
      <c r="K44" s="7">
        <f>'[1]Discounts per kWh'!P47</f>
        <v>0</v>
      </c>
      <c r="L44" s="7">
        <f>'[1]Discounts per kWh'!Q47</f>
        <v>0</v>
      </c>
      <c r="M44" s="7">
        <f>'[1]Discounts per kWh'!R47</f>
        <v>0</v>
      </c>
      <c r="N44" s="7">
        <f>'[1]Discounts per kWh'!S47</f>
        <v>0</v>
      </c>
      <c r="O44" s="7">
        <f>'[1]Discounts per kWh'!T47</f>
        <v>0</v>
      </c>
      <c r="P44" s="7">
        <f>'[1]Discounts per kWh'!U47</f>
        <v>0</v>
      </c>
      <c r="Q44" s="7">
        <f>'[1]Discounts per kWh'!V47</f>
        <v>0</v>
      </c>
      <c r="R44" s="2">
        <f>'[2]Discounts per kWh'!I47</f>
        <v>0</v>
      </c>
      <c r="S44" s="2">
        <f>'[2]Discounts per kWh'!J47</f>
        <v>0</v>
      </c>
      <c r="T44" s="2">
        <f>'[2]Discounts per kWh'!K47</f>
        <v>0</v>
      </c>
      <c r="U44" s="2">
        <f>'[2]Discounts per kWh'!L47</f>
        <v>0</v>
      </c>
      <c r="V44" s="2">
        <f>'[2]Discounts per kWh'!M47</f>
        <v>0</v>
      </c>
      <c r="W44" s="2">
        <f>'[2]Discounts per kWh'!N47</f>
        <v>0</v>
      </c>
      <c r="X44" s="2">
        <f>'[2]Discounts per kWh'!O47</f>
        <v>0</v>
      </c>
      <c r="Y44" s="2">
        <f>'[2]Discounts per kWh'!P47</f>
        <v>0</v>
      </c>
      <c r="Z44" s="2">
        <f>'[2]Discounts per kWh'!Q47</f>
        <v>0</v>
      </c>
      <c r="AA44" s="2">
        <f>'[2]Discounts per kWh'!R47</f>
        <v>0</v>
      </c>
      <c r="AB44" s="2">
        <f>'[2]Discounts per kWh'!S47</f>
        <v>0</v>
      </c>
      <c r="AC44" s="2">
        <f>'[2]Discounts per kWh'!T47</f>
        <v>0</v>
      </c>
      <c r="AD44" s="2">
        <f>'[2]Discounts per kWh'!U47</f>
        <v>0</v>
      </c>
      <c r="AE44" s="2">
        <f>'[2]Discounts per kWh'!V47</f>
        <v>0</v>
      </c>
      <c r="AF44" s="7">
        <f t="shared" si="22"/>
        <v>0</v>
      </c>
      <c r="AG44" s="7">
        <f t="shared" si="23"/>
        <v>0</v>
      </c>
      <c r="AH44" s="7">
        <f t="shared" si="24"/>
        <v>0</v>
      </c>
      <c r="AI44" s="7">
        <f t="shared" si="25"/>
        <v>0</v>
      </c>
      <c r="AJ44" s="7">
        <f t="shared" si="26"/>
        <v>0</v>
      </c>
      <c r="AK44" s="7">
        <f t="shared" si="27"/>
        <v>0</v>
      </c>
      <c r="AL44" s="7">
        <f t="shared" si="28"/>
        <v>0</v>
      </c>
      <c r="AM44" s="7">
        <f t="shared" si="29"/>
        <v>0</v>
      </c>
      <c r="AN44" s="7">
        <f t="shared" si="30"/>
        <v>0</v>
      </c>
      <c r="AO44" s="7">
        <f t="shared" si="31"/>
        <v>0</v>
      </c>
      <c r="AP44" s="7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68" t="str">
        <f t="shared" si="21"/>
        <v/>
      </c>
      <c r="AU44" s="68" t="str">
        <f t="shared" si="21"/>
        <v/>
      </c>
      <c r="AV44" s="68" t="str">
        <f t="shared" si="20"/>
        <v/>
      </c>
      <c r="AW44" s="68" t="str">
        <f t="shared" si="20"/>
        <v/>
      </c>
      <c r="AX44" s="68" t="str">
        <f t="shared" si="20"/>
        <v/>
      </c>
      <c r="AY44" s="68" t="str">
        <f t="shared" si="20"/>
        <v/>
      </c>
      <c r="AZ44" s="68" t="str">
        <f t="shared" si="20"/>
        <v/>
      </c>
      <c r="BA44" s="68" t="str">
        <f t="shared" si="20"/>
        <v/>
      </c>
      <c r="BB44" s="68" t="str">
        <f t="shared" si="20"/>
        <v/>
      </c>
      <c r="BC44" s="68" t="str">
        <f t="shared" si="20"/>
        <v/>
      </c>
      <c r="BD44" s="68" t="str">
        <f t="shared" si="20"/>
        <v/>
      </c>
      <c r="BE44" s="68" t="str">
        <f t="shared" si="20"/>
        <v/>
      </c>
      <c r="BF44" s="68" t="str">
        <f t="shared" si="20"/>
        <v/>
      </c>
      <c r="BG44" s="68" t="str">
        <f t="shared" si="20"/>
        <v/>
      </c>
    </row>
    <row r="45" spans="1:59" x14ac:dyDescent="0.25">
      <c r="A45" s="1" t="str">
        <f>'[2]Discounts %'!$E48</f>
        <v>HV</v>
      </c>
      <c r="B45" s="1" t="str">
        <f>'[2]Discounts per kWh'!$F48</f>
        <v>LV Network Domestic</v>
      </c>
      <c r="C45" s="1" t="str">
        <f t="shared" si="0"/>
        <v>HVLV Network Domestic</v>
      </c>
      <c r="D45" s="7">
        <f>'[1]Discounts per kWh'!I48</f>
        <v>1.4175244774282316</v>
      </c>
      <c r="E45" s="7">
        <f>'[1]Discounts per kWh'!J48</f>
        <v>1.7922008403436351</v>
      </c>
      <c r="F45" s="7">
        <f>'[1]Discounts per kWh'!K48</f>
        <v>1.4835968484592237</v>
      </c>
      <c r="G45" s="7">
        <f>'[1]Discounts per kWh'!L48</f>
        <v>2.3066408187973195</v>
      </c>
      <c r="H45" s="7">
        <f>'[1]Discounts per kWh'!M48</f>
        <v>1.3576026114615212</v>
      </c>
      <c r="I45" s="7">
        <f>'[1]Discounts per kWh'!N48</f>
        <v>1.9551217381672801</v>
      </c>
      <c r="J45" s="7">
        <f>'[1]Discounts per kWh'!O48</f>
        <v>1.9491384937549778</v>
      </c>
      <c r="K45" s="7">
        <f>'[1]Discounts per kWh'!P48</f>
        <v>0.98216286995750912</v>
      </c>
      <c r="L45" s="7">
        <f>'[1]Discounts per kWh'!Q48</f>
        <v>1.8379205013034392</v>
      </c>
      <c r="M45" s="7">
        <f>'[1]Discounts per kWh'!R48</f>
        <v>0.95257602589402945</v>
      </c>
      <c r="N45" s="7">
        <f>'[1]Discounts per kWh'!S48</f>
        <v>1.1436554682910836</v>
      </c>
      <c r="O45" s="7">
        <f>'[1]Discounts per kWh'!T48</f>
        <v>1.3382355663937282</v>
      </c>
      <c r="P45" s="7">
        <f>'[1]Discounts per kWh'!U48</f>
        <v>3.0388317410557164</v>
      </c>
      <c r="Q45" s="7">
        <f>'[1]Discounts per kWh'!V48</f>
        <v>2.0708611222619746</v>
      </c>
      <c r="R45" s="2">
        <f>'[2]Discounts per kWh'!I48</f>
        <v>1.6332827912661334</v>
      </c>
      <c r="S45" s="2">
        <f>'[2]Discounts per kWh'!J48</f>
        <v>1.8741035682299909</v>
      </c>
      <c r="T45" s="2">
        <f>'[2]Discounts per kWh'!K48</f>
        <v>1.7263665219171063</v>
      </c>
      <c r="U45" s="2">
        <f>'[2]Discounts per kWh'!L48</f>
        <v>2.0828759259029463</v>
      </c>
      <c r="V45" s="2">
        <f>'[2]Discounts per kWh'!M48</f>
        <v>1.1371933646785264</v>
      </c>
      <c r="W45" s="2">
        <f>'[2]Discounts per kWh'!N48</f>
        <v>2.0326476992437179</v>
      </c>
      <c r="X45" s="2">
        <f>'[2]Discounts per kWh'!O48</f>
        <v>2.1420959845759779</v>
      </c>
      <c r="Y45" s="2">
        <f>'[2]Discounts per kWh'!P48</f>
        <v>1.1511816310650242</v>
      </c>
      <c r="Z45" s="2">
        <f>'[2]Discounts per kWh'!Q48</f>
        <v>1.4216353075140895</v>
      </c>
      <c r="AA45" s="2">
        <f>'[2]Discounts per kWh'!R48</f>
        <v>1.1801260339796709</v>
      </c>
      <c r="AB45" s="2">
        <f>'[2]Discounts per kWh'!S48</f>
        <v>1.0496725752112168</v>
      </c>
      <c r="AC45" s="2">
        <f>'[2]Discounts per kWh'!T48</f>
        <v>1.235396766046355</v>
      </c>
      <c r="AD45" s="2">
        <f>'[2]Discounts per kWh'!U48</f>
        <v>1.8142173706242892</v>
      </c>
      <c r="AE45" s="2">
        <f>'[2]Discounts per kWh'!V48</f>
        <v>2.013746229136907</v>
      </c>
      <c r="AF45" s="7">
        <f t="shared" si="22"/>
        <v>0.21575831383790178</v>
      </c>
      <c r="AG45" s="7">
        <f t="shared" si="23"/>
        <v>8.1902727886355775E-2</v>
      </c>
      <c r="AH45" s="7">
        <f t="shared" si="24"/>
        <v>0.24276967345788258</v>
      </c>
      <c r="AI45" s="7">
        <f t="shared" si="25"/>
        <v>-0.22376489289437318</v>
      </c>
      <c r="AJ45" s="7">
        <f t="shared" si="26"/>
        <v>-0.22040924678299478</v>
      </c>
      <c r="AK45" s="7">
        <f t="shared" si="27"/>
        <v>7.7525961076437833E-2</v>
      </c>
      <c r="AL45" s="7">
        <f t="shared" si="28"/>
        <v>0.19295749082100011</v>
      </c>
      <c r="AM45" s="7">
        <f t="shared" si="29"/>
        <v>0.16901876110751513</v>
      </c>
      <c r="AN45" s="7">
        <f t="shared" si="30"/>
        <v>-0.41628519378934969</v>
      </c>
      <c r="AO45" s="7">
        <f t="shared" si="31"/>
        <v>0.22755000808564141</v>
      </c>
      <c r="AP45" s="7">
        <f t="shared" si="32"/>
        <v>-9.3982893079866736E-2</v>
      </c>
      <c r="AQ45" s="7">
        <f t="shared" si="33"/>
        <v>-0.10283880034737325</v>
      </c>
      <c r="AR45" s="7">
        <f t="shared" si="34"/>
        <v>-1.2246143704314272</v>
      </c>
      <c r="AS45" s="7">
        <f t="shared" si="35"/>
        <v>-5.7114893125067567E-2</v>
      </c>
      <c r="AT45" s="68">
        <f t="shared" si="21"/>
        <v>0.15220782235051422</v>
      </c>
      <c r="AU45" s="68">
        <f t="shared" si="21"/>
        <v>4.5699525434131485E-2</v>
      </c>
      <c r="AV45" s="68">
        <f t="shared" si="20"/>
        <v>0.16363587837896049</v>
      </c>
      <c r="AW45" s="68">
        <f t="shared" si="20"/>
        <v>-9.7008988599726592E-2</v>
      </c>
      <c r="AX45" s="68">
        <f t="shared" si="20"/>
        <v>-0.16235181408918636</v>
      </c>
      <c r="AY45" s="68">
        <f t="shared" si="20"/>
        <v>3.9652753873582434E-2</v>
      </c>
      <c r="AZ45" s="68">
        <f t="shared" si="20"/>
        <v>9.8996295768224871E-2</v>
      </c>
      <c r="BA45" s="68">
        <f t="shared" si="20"/>
        <v>0.17208832290191067</v>
      </c>
      <c r="BB45" s="68">
        <f t="shared" si="20"/>
        <v>-0.22649793257876139</v>
      </c>
      <c r="BC45" s="68">
        <f t="shared" si="20"/>
        <v>0.23887857966200327</v>
      </c>
      <c r="BD45" s="68">
        <f t="shared" si="20"/>
        <v>-8.2177627516004825E-2</v>
      </c>
      <c r="BE45" s="68">
        <f t="shared" si="20"/>
        <v>-7.6846560448623286E-2</v>
      </c>
      <c r="BF45" s="68">
        <f t="shared" si="20"/>
        <v>-0.40298854124973221</v>
      </c>
      <c r="BG45" s="68">
        <f t="shared" si="20"/>
        <v>-2.7580262389919084E-2</v>
      </c>
    </row>
    <row r="46" spans="1:59" x14ac:dyDescent="0.25">
      <c r="A46" s="1" t="str">
        <f>'[2]Discounts %'!$E49</f>
        <v>HV</v>
      </c>
      <c r="B46" s="1" t="str">
        <f>'[2]Discounts per kWh'!$F49</f>
        <v>LV Network Non-Domestic Non-CT</v>
      </c>
      <c r="C46" s="1" t="str">
        <f t="shared" si="0"/>
        <v>HVLV Network Non-Domestic Non-CT</v>
      </c>
      <c r="D46" s="7">
        <f>'[1]Discounts per kWh'!I49</f>
        <v>1.1215099584605499</v>
      </c>
      <c r="E46" s="7">
        <f>'[1]Discounts per kWh'!J49</f>
        <v>1.5414459896198958</v>
      </c>
      <c r="F46" s="7">
        <f>'[1]Discounts per kWh'!K49</f>
        <v>1.364430271159399</v>
      </c>
      <c r="G46" s="7">
        <f>'[1]Discounts per kWh'!L49</f>
        <v>1.8220723080560277</v>
      </c>
      <c r="H46" s="7">
        <f>'[1]Discounts per kWh'!M49</f>
        <v>1.0628163839280103</v>
      </c>
      <c r="I46" s="7">
        <f>'[1]Discounts per kWh'!N49</f>
        <v>1.580737918384638</v>
      </c>
      <c r="J46" s="7">
        <f>'[1]Discounts per kWh'!O49</f>
        <v>1.7569966154017438</v>
      </c>
      <c r="K46" s="7">
        <f>'[1]Discounts per kWh'!P49</f>
        <v>0.34380320650490109</v>
      </c>
      <c r="L46" s="7">
        <f>'[1]Discounts per kWh'!Q49</f>
        <v>0.83011342730404558</v>
      </c>
      <c r="M46" s="7">
        <f>'[1]Discounts per kWh'!R49</f>
        <v>0.70568297664426438</v>
      </c>
      <c r="N46" s="7">
        <f>'[1]Discounts per kWh'!S49</f>
        <v>0.87903181228722382</v>
      </c>
      <c r="O46" s="7">
        <f>'[1]Discounts per kWh'!T49</f>
        <v>0.95518775997231986</v>
      </c>
      <c r="P46" s="7">
        <f>'[1]Discounts per kWh'!U49</f>
        <v>1.5363817064478484</v>
      </c>
      <c r="Q46" s="7">
        <f>'[1]Discounts per kWh'!V49</f>
        <v>1.5967809544564666</v>
      </c>
      <c r="R46" s="2">
        <f>'[2]Discounts per kWh'!I49</f>
        <v>1.2178770066529809</v>
      </c>
      <c r="S46" s="2">
        <f>'[2]Discounts per kWh'!J49</f>
        <v>1.4780939224882854</v>
      </c>
      <c r="T46" s="2">
        <f>'[2]Discounts per kWh'!K49</f>
        <v>1.2578540250905828</v>
      </c>
      <c r="U46" s="2">
        <f>'[2]Discounts per kWh'!L49</f>
        <v>1.9725693618642295</v>
      </c>
      <c r="V46" s="2">
        <f>'[2]Discounts per kWh'!M49</f>
        <v>1.0421887663953215</v>
      </c>
      <c r="W46" s="2">
        <f>'[2]Discounts per kWh'!N49</f>
        <v>1.6602741673874257</v>
      </c>
      <c r="X46" s="2">
        <f>'[2]Discounts per kWh'!O49</f>
        <v>1.8991850185201427</v>
      </c>
      <c r="Y46" s="2">
        <f>'[2]Discounts per kWh'!P49</f>
        <v>0.40632537721764295</v>
      </c>
      <c r="Z46" s="2">
        <f>'[2]Discounts per kWh'!Q49</f>
        <v>0.86579206318377266</v>
      </c>
      <c r="AA46" s="2">
        <f>'[2]Discounts per kWh'!R49</f>
        <v>0.76857956088518053</v>
      </c>
      <c r="AB46" s="2">
        <f>'[2]Discounts per kWh'!S49</f>
        <v>0.95717599933048925</v>
      </c>
      <c r="AC46" s="2">
        <f>'[2]Discounts per kWh'!T49</f>
        <v>0.99456711646295137</v>
      </c>
      <c r="AD46" s="2">
        <f>'[2]Discounts per kWh'!U49</f>
        <v>1.5935569633529671</v>
      </c>
      <c r="AE46" s="2">
        <f>'[2]Discounts per kWh'!V49</f>
        <v>1.5972784053128894</v>
      </c>
      <c r="AF46" s="7">
        <f t="shared" si="22"/>
        <v>9.6367048192431026E-2</v>
      </c>
      <c r="AG46" s="7">
        <f t="shared" si="23"/>
        <v>-6.3352067131610346E-2</v>
      </c>
      <c r="AH46" s="7">
        <f t="shared" si="24"/>
        <v>-0.10657624606881622</v>
      </c>
      <c r="AI46" s="7">
        <f t="shared" si="25"/>
        <v>0.15049705380820178</v>
      </c>
      <c r="AJ46" s="7">
        <f t="shared" si="26"/>
        <v>-2.0627617532688713E-2</v>
      </c>
      <c r="AK46" s="7">
        <f t="shared" si="27"/>
        <v>7.9536249002787773E-2</v>
      </c>
      <c r="AL46" s="7">
        <f t="shared" si="28"/>
        <v>0.14218840311839887</v>
      </c>
      <c r="AM46" s="7">
        <f t="shared" si="29"/>
        <v>6.2522170712741854E-2</v>
      </c>
      <c r="AN46" s="7">
        <f t="shared" si="30"/>
        <v>3.5678635879727083E-2</v>
      </c>
      <c r="AO46" s="7">
        <f t="shared" si="31"/>
        <v>6.2896584240916154E-2</v>
      </c>
      <c r="AP46" s="7">
        <f t="shared" si="32"/>
        <v>7.8144187043265423E-2</v>
      </c>
      <c r="AQ46" s="7">
        <f t="shared" si="33"/>
        <v>3.9379356490631512E-2</v>
      </c>
      <c r="AR46" s="7">
        <f t="shared" si="34"/>
        <v>5.717525690511871E-2</v>
      </c>
      <c r="AS46" s="7">
        <f t="shared" si="35"/>
        <v>4.9745085642283193E-4</v>
      </c>
      <c r="AT46" s="68">
        <f t="shared" si="21"/>
        <v>8.5926163620258941E-2</v>
      </c>
      <c r="AU46" s="68">
        <f t="shared" si="21"/>
        <v>-4.1099115738224661E-2</v>
      </c>
      <c r="AV46" s="68">
        <f t="shared" si="20"/>
        <v>-7.811043797661793E-2</v>
      </c>
      <c r="AW46" s="68">
        <f t="shared" si="20"/>
        <v>8.2596641825245315E-2</v>
      </c>
      <c r="AX46" s="68">
        <f t="shared" si="20"/>
        <v>-1.9408448951880219E-2</v>
      </c>
      <c r="AY46" s="68">
        <f t="shared" si="20"/>
        <v>5.0315898719040138E-2</v>
      </c>
      <c r="AZ46" s="68">
        <f t="shared" si="20"/>
        <v>8.0926964726045852E-2</v>
      </c>
      <c r="BA46" s="68">
        <f t="shared" si="20"/>
        <v>0.18185453052733691</v>
      </c>
      <c r="BB46" s="68">
        <f t="shared" si="20"/>
        <v>4.2980434608316569E-2</v>
      </c>
      <c r="BC46" s="68">
        <f t="shared" si="20"/>
        <v>8.9128668711846215E-2</v>
      </c>
      <c r="BD46" s="68">
        <f t="shared" si="20"/>
        <v>8.8898019333265937E-2</v>
      </c>
      <c r="BE46" s="68">
        <f t="shared" si="20"/>
        <v>4.1226822768093967E-2</v>
      </c>
      <c r="BF46" s="68">
        <f t="shared" si="20"/>
        <v>3.7214226559172774E-2</v>
      </c>
      <c r="BG46" s="68">
        <f t="shared" si="20"/>
        <v>3.1153356071444429E-4</v>
      </c>
    </row>
    <row r="47" spans="1:59" x14ac:dyDescent="0.25">
      <c r="A47" s="1" t="str">
        <f>'[2]Discounts %'!$E50</f>
        <v>HV</v>
      </c>
      <c r="B47" s="1" t="str">
        <f>'[2]Discounts per kWh'!$F50</f>
        <v>LV HH Metered</v>
      </c>
      <c r="C47" s="1" t="str">
        <f t="shared" si="0"/>
        <v>HVLV HH Metered</v>
      </c>
      <c r="D47" s="7">
        <f>'[1]Discounts per kWh'!I50</f>
        <v>1.3020344237038042</v>
      </c>
      <c r="E47" s="7">
        <f>'[1]Discounts per kWh'!J50</f>
        <v>1.4129488383722899</v>
      </c>
      <c r="F47" s="7">
        <f>'[1]Discounts per kWh'!K50</f>
        <v>1.2016222522199667</v>
      </c>
      <c r="G47" s="7">
        <f>'[1]Discounts per kWh'!L50</f>
        <v>2.0318071638538315</v>
      </c>
      <c r="H47" s="7">
        <f>'[1]Discounts per kWh'!M50</f>
        <v>1.1138655083301776</v>
      </c>
      <c r="I47" s="7">
        <f>'[1]Discounts per kWh'!N50</f>
        <v>1.5878096677153044</v>
      </c>
      <c r="J47" s="7">
        <f>'[1]Discounts per kWh'!O50</f>
        <v>1.7424754242360134</v>
      </c>
      <c r="K47" s="7">
        <f>'[1]Discounts per kWh'!P50</f>
        <v>0.88301040309291712</v>
      </c>
      <c r="L47" s="7">
        <f>'[1]Discounts per kWh'!Q50</f>
        <v>1.007040573695388</v>
      </c>
      <c r="M47" s="7">
        <f>'[1]Discounts per kWh'!R50</f>
        <v>0.96323521673796375</v>
      </c>
      <c r="N47" s="7">
        <f>'[1]Discounts per kWh'!S50</f>
        <v>1.0194892328469933</v>
      </c>
      <c r="O47" s="7">
        <f>'[1]Discounts per kWh'!T50</f>
        <v>1.2391642568641954</v>
      </c>
      <c r="P47" s="7">
        <f>'[1]Discounts per kWh'!U50</f>
        <v>1.7089582866782076</v>
      </c>
      <c r="Q47" s="7">
        <f>'[1]Discounts per kWh'!V50</f>
        <v>1.7470044095848465</v>
      </c>
      <c r="R47" s="2">
        <f>'[2]Discounts per kWh'!I50</f>
        <v>1.3764788591771702</v>
      </c>
      <c r="S47" s="2">
        <f>'[2]Discounts per kWh'!J50</f>
        <v>1.5411622910745726</v>
      </c>
      <c r="T47" s="2">
        <f>'[2]Discounts per kWh'!K50</f>
        <v>1.2960341102483217</v>
      </c>
      <c r="U47" s="2">
        <f>'[2]Discounts per kWh'!L50</f>
        <v>2.1705388228517468</v>
      </c>
      <c r="V47" s="2">
        <f>'[2]Discounts per kWh'!M50</f>
        <v>1.0943572820285994</v>
      </c>
      <c r="W47" s="2">
        <f>'[2]Discounts per kWh'!N50</f>
        <v>1.6916163677069533</v>
      </c>
      <c r="X47" s="2">
        <f>'[2]Discounts per kWh'!O50</f>
        <v>2.0245465314264393</v>
      </c>
      <c r="Y47" s="2">
        <f>'[2]Discounts per kWh'!P50</f>
        <v>0.89008230202254568</v>
      </c>
      <c r="Z47" s="2">
        <f>'[2]Discounts per kWh'!Q50</f>
        <v>1.0684286442346349</v>
      </c>
      <c r="AA47" s="2">
        <f>'[2]Discounts per kWh'!R50</f>
        <v>1.0333432877072561</v>
      </c>
      <c r="AB47" s="2">
        <f>'[2]Discounts per kWh'!S50</f>
        <v>1.074123434589636</v>
      </c>
      <c r="AC47" s="2">
        <f>'[2]Discounts per kWh'!T50</f>
        <v>1.3028558000654014</v>
      </c>
      <c r="AD47" s="2">
        <f>'[2]Discounts per kWh'!U50</f>
        <v>1.7647050517520366</v>
      </c>
      <c r="AE47" s="2">
        <f>'[2]Discounts per kWh'!V50</f>
        <v>1.8482034638154305</v>
      </c>
      <c r="AF47" s="7">
        <f t="shared" si="22"/>
        <v>7.4444435473365989E-2</v>
      </c>
      <c r="AG47" s="7">
        <f t="shared" si="23"/>
        <v>0.12821345270228268</v>
      </c>
      <c r="AH47" s="7">
        <f t="shared" si="24"/>
        <v>9.4411858028355056E-2</v>
      </c>
      <c r="AI47" s="7">
        <f t="shared" si="25"/>
        <v>0.13873165899791529</v>
      </c>
      <c r="AJ47" s="7">
        <f t="shared" si="26"/>
        <v>-1.9508226301578224E-2</v>
      </c>
      <c r="AK47" s="7">
        <f t="shared" si="27"/>
        <v>0.10380669999164893</v>
      </c>
      <c r="AL47" s="7">
        <f t="shared" si="28"/>
        <v>0.28207110719042583</v>
      </c>
      <c r="AM47" s="7">
        <f t="shared" si="29"/>
        <v>7.0718989296285617E-3</v>
      </c>
      <c r="AN47" s="7">
        <f t="shared" si="30"/>
        <v>6.1388070539246886E-2</v>
      </c>
      <c r="AO47" s="7">
        <f t="shared" si="31"/>
        <v>7.0108070969292391E-2</v>
      </c>
      <c r="AP47" s="7">
        <f t="shared" si="32"/>
        <v>5.4634201742642663E-2</v>
      </c>
      <c r="AQ47" s="7">
        <f t="shared" si="33"/>
        <v>6.3691543201205958E-2</v>
      </c>
      <c r="AR47" s="7">
        <f t="shared" si="34"/>
        <v>5.574676507382903E-2</v>
      </c>
      <c r="AS47" s="7">
        <f t="shared" si="35"/>
        <v>0.10119905423058406</v>
      </c>
      <c r="AT47" s="68">
        <f t="shared" si="21"/>
        <v>5.7175474102750083E-2</v>
      </c>
      <c r="AU47" s="68">
        <f t="shared" si="21"/>
        <v>9.0741751732485901E-2</v>
      </c>
      <c r="AV47" s="68">
        <f t="shared" si="20"/>
        <v>7.8570330945462716E-2</v>
      </c>
      <c r="AW47" s="68">
        <f t="shared" si="20"/>
        <v>6.8279933975021495E-2</v>
      </c>
      <c r="AX47" s="68">
        <f t="shared" si="20"/>
        <v>-1.7513987241443065E-2</v>
      </c>
      <c r="AY47" s="68">
        <f t="shared" si="20"/>
        <v>6.5377294333404681E-2</v>
      </c>
      <c r="AZ47" s="68">
        <f t="shared" si="20"/>
        <v>0.16187953257022239</v>
      </c>
      <c r="BA47" s="68">
        <f t="shared" si="20"/>
        <v>8.008851203630046E-3</v>
      </c>
      <c r="BB47" s="68">
        <f t="shared" si="20"/>
        <v>6.0958885016896738E-2</v>
      </c>
      <c r="BC47" s="68">
        <f t="shared" si="20"/>
        <v>7.2783957387600823E-2</v>
      </c>
      <c r="BD47" s="68">
        <f t="shared" si="20"/>
        <v>5.3589778079433874E-2</v>
      </c>
      <c r="BE47" s="68">
        <f t="shared" si="20"/>
        <v>5.139878982822061E-2</v>
      </c>
      <c r="BF47" s="68">
        <f t="shared" si="20"/>
        <v>3.2620319353836871E-2</v>
      </c>
      <c r="BG47" s="68">
        <f t="shared" si="20"/>
        <v>5.7927188778322966E-2</v>
      </c>
    </row>
    <row r="48" spans="1:59" x14ac:dyDescent="0.25">
      <c r="A48" s="1" t="str">
        <f>'[2]Discounts %'!$E51</f>
        <v>HV</v>
      </c>
      <c r="B48" s="1" t="str">
        <f>'[2]Discounts per kWh'!$F51</f>
        <v>LV Sub HH Metered</v>
      </c>
      <c r="C48" s="1" t="str">
        <f t="shared" si="0"/>
        <v>HVLV Sub HH Metered</v>
      </c>
      <c r="D48" s="7">
        <f>'[1]Discounts per kWh'!I51</f>
        <v>0.66039436373739302</v>
      </c>
      <c r="E48" s="7">
        <f>'[1]Discounts per kWh'!J51</f>
        <v>0.73637421611346288</v>
      </c>
      <c r="F48" s="7">
        <f>'[1]Discounts per kWh'!K51</f>
        <v>0.64699241269474539</v>
      </c>
      <c r="G48" s="7">
        <f>'[1]Discounts per kWh'!L51</f>
        <v>1.0424299119701155</v>
      </c>
      <c r="H48" s="7">
        <f>'[1]Discounts per kWh'!M51</f>
        <v>0.63164087466772567</v>
      </c>
      <c r="I48" s="7">
        <f>'[1]Discounts per kWh'!N51</f>
        <v>1.0066000806293378</v>
      </c>
      <c r="J48" s="7">
        <f>'[1]Discounts per kWh'!O51</f>
        <v>1.0115469301602209</v>
      </c>
      <c r="K48" s="7">
        <f>'[1]Discounts per kWh'!P51</f>
        <v>0.42627226086410036</v>
      </c>
      <c r="L48" s="7">
        <f>'[1]Discounts per kWh'!Q51</f>
        <v>0.46663934360957793</v>
      </c>
      <c r="M48" s="7">
        <f>'[1]Discounts per kWh'!R51</f>
        <v>0.38656116311084854</v>
      </c>
      <c r="N48" s="7">
        <f>'[1]Discounts per kWh'!S51</f>
        <v>0.52405058842966146</v>
      </c>
      <c r="O48" s="7">
        <f>'[1]Discounts per kWh'!T51</f>
        <v>0.66975066796417815</v>
      </c>
      <c r="P48" s="7">
        <f>'[1]Discounts per kWh'!U51</f>
        <v>0.9275459961287511</v>
      </c>
      <c r="Q48" s="7">
        <f>'[1]Discounts per kWh'!V51</f>
        <v>1.1123400817937799</v>
      </c>
      <c r="R48" s="2">
        <f>'[2]Discounts per kWh'!I51</f>
        <v>0.69500244390073262</v>
      </c>
      <c r="S48" s="2">
        <f>'[2]Discounts per kWh'!J51</f>
        <v>0.76560806676610005</v>
      </c>
      <c r="T48" s="2">
        <f>'[2]Discounts per kWh'!K51</f>
        <v>0.65511615880845353</v>
      </c>
      <c r="U48" s="2">
        <f>'[2]Discounts per kWh'!L51</f>
        <v>1.1588012082258536</v>
      </c>
      <c r="V48" s="2">
        <f>'[2]Discounts per kWh'!M51</f>
        <v>0.57293318082621325</v>
      </c>
      <c r="W48" s="2">
        <f>'[2]Discounts per kWh'!N51</f>
        <v>1.0236948083281061</v>
      </c>
      <c r="X48" s="2">
        <f>'[2]Discounts per kWh'!O51</f>
        <v>1.1271443419649061</v>
      </c>
      <c r="Y48" s="2">
        <f>'[2]Discounts per kWh'!P51</f>
        <v>0.4755030584845425</v>
      </c>
      <c r="Z48" s="2">
        <f>'[2]Discounts per kWh'!Q51</f>
        <v>0.47517289632976739</v>
      </c>
      <c r="AA48" s="2">
        <f>'[2]Discounts per kWh'!R51</f>
        <v>0.41495938253572634</v>
      </c>
      <c r="AB48" s="2">
        <f>'[2]Discounts per kWh'!S51</f>
        <v>0.54370484438462385</v>
      </c>
      <c r="AC48" s="2">
        <f>'[2]Discounts per kWh'!T51</f>
        <v>0.66190311533867563</v>
      </c>
      <c r="AD48" s="2">
        <f>'[2]Discounts per kWh'!U51</f>
        <v>0.92973029674835828</v>
      </c>
      <c r="AE48" s="2">
        <f>'[2]Discounts per kWh'!V51</f>
        <v>1.1254102728083402</v>
      </c>
      <c r="AF48" s="7">
        <f t="shared" si="22"/>
        <v>3.4608080163339605E-2</v>
      </c>
      <c r="AG48" s="7">
        <f t="shared" si="23"/>
        <v>2.9233850652637172E-2</v>
      </c>
      <c r="AH48" s="7">
        <f t="shared" si="24"/>
        <v>8.1237461137081413E-3</v>
      </c>
      <c r="AI48" s="7">
        <f t="shared" si="25"/>
        <v>0.11637129625573817</v>
      </c>
      <c r="AJ48" s="7">
        <f t="shared" si="26"/>
        <v>-5.8707693841512421E-2</v>
      </c>
      <c r="AK48" s="7">
        <f t="shared" si="27"/>
        <v>1.7094727698768297E-2</v>
      </c>
      <c r="AL48" s="7">
        <f t="shared" si="28"/>
        <v>0.11559741180468519</v>
      </c>
      <c r="AM48" s="7">
        <f t="shared" si="29"/>
        <v>4.9230797620442135E-2</v>
      </c>
      <c r="AN48" s="7">
        <f t="shared" si="30"/>
        <v>8.5335527201894634E-3</v>
      </c>
      <c r="AO48" s="7">
        <f t="shared" si="31"/>
        <v>2.8398219424877802E-2</v>
      </c>
      <c r="AP48" s="7">
        <f t="shared" si="32"/>
        <v>1.9654255954962396E-2</v>
      </c>
      <c r="AQ48" s="7">
        <f t="shared" si="33"/>
        <v>-7.8475526255025185E-3</v>
      </c>
      <c r="AR48" s="7">
        <f t="shared" si="34"/>
        <v>2.1843006196071713E-3</v>
      </c>
      <c r="AS48" s="7">
        <f t="shared" si="35"/>
        <v>1.3070191014560306E-2</v>
      </c>
      <c r="AT48" s="68">
        <f t="shared" si="21"/>
        <v>5.2405171914976505E-2</v>
      </c>
      <c r="AU48" s="68">
        <f t="shared" si="21"/>
        <v>3.9699720621576909E-2</v>
      </c>
      <c r="AV48" s="68">
        <f t="shared" si="20"/>
        <v>1.2556169059034962E-2</v>
      </c>
      <c r="AW48" s="68">
        <f t="shared" si="20"/>
        <v>0.1116346479695743</v>
      </c>
      <c r="AX48" s="68">
        <f t="shared" si="20"/>
        <v>-9.2944735206371143E-2</v>
      </c>
      <c r="AY48" s="68">
        <f t="shared" si="20"/>
        <v>1.6982640899532293E-2</v>
      </c>
      <c r="AZ48" s="68">
        <f t="shared" si="20"/>
        <v>0.11427785341247142</v>
      </c>
      <c r="BA48" s="68">
        <f t="shared" si="20"/>
        <v>0.1154914408942443</v>
      </c>
      <c r="BB48" s="68">
        <f t="shared" si="20"/>
        <v>1.8287255108367397E-2</v>
      </c>
      <c r="BC48" s="68">
        <f t="shared" si="20"/>
        <v>7.3463715796856857E-2</v>
      </c>
      <c r="BD48" s="68">
        <f t="shared" si="20"/>
        <v>3.7504501261714368E-2</v>
      </c>
      <c r="BE48" s="68">
        <f t="shared" si="20"/>
        <v>-1.1717125492918878E-2</v>
      </c>
      <c r="BF48" s="68">
        <f t="shared" si="20"/>
        <v>2.3549243150460131E-3</v>
      </c>
      <c r="BG48" s="68">
        <f t="shared" si="20"/>
        <v>1.1750175354180421E-2</v>
      </c>
    </row>
    <row r="49" spans="1:59" x14ac:dyDescent="0.25">
      <c r="A49" s="1" t="str">
        <f>'[2]Discounts %'!$E52</f>
        <v>HV</v>
      </c>
      <c r="B49" s="1" t="str">
        <f>'[2]Discounts per kWh'!$F52</f>
        <v>HV HH Metered</v>
      </c>
      <c r="C49" s="1" t="str">
        <f t="shared" si="0"/>
        <v>HVHV HH Metered</v>
      </c>
      <c r="D49" s="7">
        <f>'[1]Discounts per kWh'!I52</f>
        <v>0.30008911556315232</v>
      </c>
      <c r="E49" s="7">
        <f>'[1]Discounts per kWh'!J52</f>
        <v>0.41440079648194245</v>
      </c>
      <c r="F49" s="7">
        <f>'[1]Discounts per kWh'!K52</f>
        <v>0.33779763697965248</v>
      </c>
      <c r="G49" s="7">
        <f>'[1]Discounts per kWh'!L52</f>
        <v>1.2449529416745755</v>
      </c>
      <c r="H49" s="7">
        <f>'[1]Discounts per kWh'!M52</f>
        <v>0.431388662856942</v>
      </c>
      <c r="I49" s="7">
        <f>'[1]Discounts per kWh'!N52</f>
        <v>0.70120730276782317</v>
      </c>
      <c r="J49" s="7">
        <f>'[1]Discounts per kWh'!O52</f>
        <v>0.5777515183138402</v>
      </c>
      <c r="K49" s="7">
        <f>'[1]Discounts per kWh'!P52</f>
        <v>0.27540909204617192</v>
      </c>
      <c r="L49" s="7">
        <f>'[1]Discounts per kWh'!Q52</f>
        <v>0.29538952674183755</v>
      </c>
      <c r="M49" s="7">
        <f>'[1]Discounts per kWh'!R52</f>
        <v>0.197666946644528</v>
      </c>
      <c r="N49" s="7">
        <f>'[1]Discounts per kWh'!S52</f>
        <v>0.23801305390704569</v>
      </c>
      <c r="O49" s="7">
        <f>'[1]Discounts per kWh'!T52</f>
        <v>0.27123397753490852</v>
      </c>
      <c r="P49" s="7">
        <f>'[1]Discounts per kWh'!U52</f>
        <v>0.53417278275590863</v>
      </c>
      <c r="Q49" s="7">
        <f>'[1]Discounts per kWh'!V52</f>
        <v>0.73408131520587661</v>
      </c>
      <c r="R49" s="2">
        <f>'[2]Discounts per kWh'!I52</f>
        <v>0.32215416877592101</v>
      </c>
      <c r="S49" s="2">
        <f>'[2]Discounts per kWh'!J52</f>
        <v>0.44899511021749433</v>
      </c>
      <c r="T49" s="2">
        <f>'[2]Discounts per kWh'!K52</f>
        <v>0.32968540814689129</v>
      </c>
      <c r="U49" s="2">
        <f>'[2]Discounts per kWh'!L52</f>
        <v>1.3051185922466535</v>
      </c>
      <c r="V49" s="2">
        <f>'[2]Discounts per kWh'!M52</f>
        <v>0.39552096450158114</v>
      </c>
      <c r="W49" s="2">
        <f>'[2]Discounts per kWh'!N52</f>
        <v>0.74145446708836571</v>
      </c>
      <c r="X49" s="2">
        <f>'[2]Discounts per kWh'!O52</f>
        <v>0.67930578731849733</v>
      </c>
      <c r="Y49" s="2">
        <f>'[2]Discounts per kWh'!P52</f>
        <v>0.27897549764540386</v>
      </c>
      <c r="Z49" s="2">
        <f>'[2]Discounts per kWh'!Q52</f>
        <v>0.3063151919480151</v>
      </c>
      <c r="AA49" s="2">
        <f>'[2]Discounts per kWh'!R52</f>
        <v>0.20997820010147988</v>
      </c>
      <c r="AB49" s="2">
        <f>'[2]Discounts per kWh'!S52</f>
        <v>0.24637516106510629</v>
      </c>
      <c r="AC49" s="2">
        <f>'[2]Discounts per kWh'!T52</f>
        <v>0.27186171394268993</v>
      </c>
      <c r="AD49" s="2">
        <f>'[2]Discounts per kWh'!U52</f>
        <v>0.5332827480566541</v>
      </c>
      <c r="AE49" s="2">
        <f>'[2]Discounts per kWh'!V52</f>
        <v>0.75592756282084528</v>
      </c>
      <c r="AF49" s="7">
        <f t="shared" si="22"/>
        <v>2.2065053212768693E-2</v>
      </c>
      <c r="AG49" s="7">
        <f t="shared" si="23"/>
        <v>3.4594313735551885E-2</v>
      </c>
      <c r="AH49" s="7">
        <f t="shared" si="24"/>
        <v>-8.1122288327611924E-3</v>
      </c>
      <c r="AI49" s="7">
        <f t="shared" si="25"/>
        <v>6.0165650572078011E-2</v>
      </c>
      <c r="AJ49" s="7">
        <f t="shared" si="26"/>
        <v>-3.5867698355360855E-2</v>
      </c>
      <c r="AK49" s="7">
        <f t="shared" si="27"/>
        <v>4.0247164320542539E-2</v>
      </c>
      <c r="AL49" s="7">
        <f t="shared" si="28"/>
        <v>0.10155426900465714</v>
      </c>
      <c r="AM49" s="7">
        <f t="shared" si="29"/>
        <v>3.5664055992319366E-3</v>
      </c>
      <c r="AN49" s="7">
        <f t="shared" si="30"/>
        <v>1.0925665206177548E-2</v>
      </c>
      <c r="AO49" s="7">
        <f t="shared" si="31"/>
        <v>1.2311253456951887E-2</v>
      </c>
      <c r="AP49" s="7">
        <f t="shared" si="32"/>
        <v>8.3621071580605999E-3</v>
      </c>
      <c r="AQ49" s="7">
        <f t="shared" si="33"/>
        <v>6.277364077814096E-4</v>
      </c>
      <c r="AR49" s="7">
        <f t="shared" si="34"/>
        <v>-8.9003469925452716E-4</v>
      </c>
      <c r="AS49" s="7">
        <f t="shared" si="35"/>
        <v>2.1846247614968672E-2</v>
      </c>
      <c r="AT49" s="68">
        <f t="shared" si="21"/>
        <v>7.3528335645766552E-2</v>
      </c>
      <c r="AU49" s="68">
        <f t="shared" si="21"/>
        <v>8.3480326363367247E-2</v>
      </c>
      <c r="AV49" s="68">
        <f t="shared" si="20"/>
        <v>-2.4015055005402065E-2</v>
      </c>
      <c r="AW49" s="68">
        <f t="shared" si="20"/>
        <v>4.8327650434039471E-2</v>
      </c>
      <c r="AX49" s="68">
        <f t="shared" si="20"/>
        <v>-8.3144740331888081E-2</v>
      </c>
      <c r="AY49" s="68">
        <f t="shared" si="20"/>
        <v>5.7396955453370091E-2</v>
      </c>
      <c r="AZ49" s="68">
        <f t="shared" si="20"/>
        <v>0.17577499285686321</v>
      </c>
      <c r="BA49" s="68">
        <f t="shared" si="20"/>
        <v>1.2949483884991109E-2</v>
      </c>
      <c r="BB49" s="68">
        <f t="shared" si="20"/>
        <v>3.6987314095689942E-2</v>
      </c>
      <c r="BC49" s="68">
        <f t="shared" si="20"/>
        <v>6.2282812913034384E-2</v>
      </c>
      <c r="BD49" s="68">
        <f t="shared" si="20"/>
        <v>3.5132977039681032E-2</v>
      </c>
      <c r="BE49" s="68">
        <f t="shared" si="20"/>
        <v>2.3143723123723254E-3</v>
      </c>
      <c r="BF49" s="68">
        <f t="shared" si="20"/>
        <v>-1.6661925279357231E-3</v>
      </c>
      <c r="BG49" s="68">
        <f t="shared" si="20"/>
        <v>2.9759983209546464E-2</v>
      </c>
    </row>
    <row r="50" spans="1:59" x14ac:dyDescent="0.25">
      <c r="A50" s="1" t="str">
        <f>'[2]Discounts %'!$E53</f>
        <v>HV</v>
      </c>
      <c r="B50" s="1" t="str">
        <f>'[2]Discounts per kWh'!$F53</f>
        <v>NHH UMS category A</v>
      </c>
      <c r="C50" s="1" t="str">
        <f t="shared" si="0"/>
        <v>HVNHH UMS category A</v>
      </c>
      <c r="D50" s="7">
        <f>'[1]Discounts per kWh'!I53</f>
        <v>1.8601363825179646</v>
      </c>
      <c r="E50" s="7">
        <f>'[1]Discounts per kWh'!J53</f>
        <v>1.1961224875975536</v>
      </c>
      <c r="F50" s="7">
        <f>'[1]Discounts per kWh'!K53</f>
        <v>0.97543777690459066</v>
      </c>
      <c r="G50" s="7">
        <f>'[1]Discounts per kWh'!L53</f>
        <v>2.0567555809565019</v>
      </c>
      <c r="H50" s="7">
        <f>'[1]Discounts per kWh'!M53</f>
        <v>1.1078526052340827</v>
      </c>
      <c r="I50" s="7">
        <f>'[1]Discounts per kWh'!N53</f>
        <v>1.4024550981238901</v>
      </c>
      <c r="J50" s="7">
        <f>'[1]Discounts per kWh'!O53</f>
        <v>1.401316197847116</v>
      </c>
      <c r="K50" s="7">
        <f>'[1]Discounts per kWh'!P53</f>
        <v>0.88811769449389133</v>
      </c>
      <c r="L50" s="7">
        <f>'[1]Discounts per kWh'!Q53</f>
        <v>1.1190967872917557</v>
      </c>
      <c r="M50" s="7">
        <f>'[1]Discounts per kWh'!R53</f>
        <v>0.87918782541621721</v>
      </c>
      <c r="N50" s="7">
        <f>'[1]Discounts per kWh'!S53</f>
        <v>1.0333777889583229</v>
      </c>
      <c r="O50" s="7">
        <f>'[1]Discounts per kWh'!T53</f>
        <v>1.2675109481380085</v>
      </c>
      <c r="P50" s="7">
        <f>'[1]Discounts per kWh'!U53</f>
        <v>1.8415758295249873</v>
      </c>
      <c r="Q50" s="7">
        <f>'[1]Discounts per kWh'!V53</f>
        <v>1.9293675287899132</v>
      </c>
      <c r="R50" s="2">
        <f>'[2]Discounts per kWh'!I53</f>
        <v>2.0288428245885219</v>
      </c>
      <c r="S50" s="2">
        <f>'[2]Discounts per kWh'!J53</f>
        <v>1.2524970545027643</v>
      </c>
      <c r="T50" s="2">
        <f>'[2]Discounts per kWh'!K53</f>
        <v>0.99349377937455541</v>
      </c>
      <c r="U50" s="2">
        <f>'[2]Discounts per kWh'!L53</f>
        <v>2.6539100773370237</v>
      </c>
      <c r="V50" s="2">
        <f>'[2]Discounts per kWh'!M53</f>
        <v>1.3684781960463936</v>
      </c>
      <c r="W50" s="2">
        <f>'[2]Discounts per kWh'!N53</f>
        <v>1.4838147117985379</v>
      </c>
      <c r="X50" s="2">
        <f>'[2]Discounts per kWh'!O53</f>
        <v>1.6153929885753995</v>
      </c>
      <c r="Y50" s="2">
        <f>'[2]Discounts per kWh'!P53</f>
        <v>1.1024769742674263</v>
      </c>
      <c r="Z50" s="2">
        <f>'[2]Discounts per kWh'!Q53</f>
        <v>1.1785010282502553</v>
      </c>
      <c r="AA50" s="2">
        <f>'[2]Discounts per kWh'!R53</f>
        <v>1.0032020873592893</v>
      </c>
      <c r="AB50" s="2">
        <f>'[2]Discounts per kWh'!S53</f>
        <v>1.1270735475764975</v>
      </c>
      <c r="AC50" s="2">
        <f>'[2]Discounts per kWh'!T53</f>
        <v>1.3444417236755559</v>
      </c>
      <c r="AD50" s="2">
        <f>'[2]Discounts per kWh'!U53</f>
        <v>1.9392657750521516</v>
      </c>
      <c r="AE50" s="2">
        <f>'[2]Discounts per kWh'!V53</f>
        <v>2.0930051073969942</v>
      </c>
      <c r="AF50" s="7">
        <f t="shared" si="22"/>
        <v>0.16870644207055729</v>
      </c>
      <c r="AG50" s="7">
        <f t="shared" si="23"/>
        <v>5.6374566905210699E-2</v>
      </c>
      <c r="AH50" s="7">
        <f t="shared" si="24"/>
        <v>1.8056002469964749E-2</v>
      </c>
      <c r="AI50" s="7">
        <f t="shared" si="25"/>
        <v>0.59715449638052176</v>
      </c>
      <c r="AJ50" s="7">
        <f t="shared" si="26"/>
        <v>0.26062559081231096</v>
      </c>
      <c r="AK50" s="7">
        <f t="shared" si="27"/>
        <v>8.1359613674647724E-2</v>
      </c>
      <c r="AL50" s="7">
        <f t="shared" si="28"/>
        <v>0.21407679072828345</v>
      </c>
      <c r="AM50" s="7">
        <f t="shared" si="29"/>
        <v>0.21435927977353497</v>
      </c>
      <c r="AN50" s="7">
        <f t="shared" si="30"/>
        <v>5.940424095849961E-2</v>
      </c>
      <c r="AO50" s="7">
        <f t="shared" si="31"/>
        <v>0.12401426194307208</v>
      </c>
      <c r="AP50" s="7">
        <f t="shared" si="32"/>
        <v>9.3695758618174585E-2</v>
      </c>
      <c r="AQ50" s="7">
        <f t="shared" si="33"/>
        <v>7.6930775537547458E-2</v>
      </c>
      <c r="AR50" s="7">
        <f t="shared" si="34"/>
        <v>9.7689945527164257E-2</v>
      </c>
      <c r="AS50" s="7">
        <f t="shared" si="35"/>
        <v>0.16363757860708095</v>
      </c>
      <c r="AT50" s="68">
        <f t="shared" si="21"/>
        <v>9.069573804163146E-2</v>
      </c>
      <c r="AU50" s="68">
        <f t="shared" si="21"/>
        <v>4.7131098603823293E-2</v>
      </c>
      <c r="AV50" s="68">
        <f t="shared" si="20"/>
        <v>1.851066556727261E-2</v>
      </c>
      <c r="AW50" s="68">
        <f t="shared" si="20"/>
        <v>0.29033809457456916</v>
      </c>
      <c r="AX50" s="68">
        <f t="shared" si="20"/>
        <v>0.23525294753198897</v>
      </c>
      <c r="AY50" s="68">
        <f t="shared" si="20"/>
        <v>5.8012277030106085E-2</v>
      </c>
      <c r="AZ50" s="68">
        <f t="shared" si="20"/>
        <v>0.1527683695208662</v>
      </c>
      <c r="BA50" s="68">
        <f t="shared" si="20"/>
        <v>0.24136359527854151</v>
      </c>
      <c r="BB50" s="68">
        <f t="shared" si="20"/>
        <v>5.3082308548360213E-2</v>
      </c>
      <c r="BC50" s="68">
        <f t="shared" si="20"/>
        <v>0.1410554813863151</v>
      </c>
      <c r="BD50" s="68">
        <f t="shared" si="20"/>
        <v>9.0669414051005329E-2</v>
      </c>
      <c r="BE50" s="68">
        <f t="shared" si="20"/>
        <v>6.0694367690125164E-2</v>
      </c>
      <c r="BF50" s="68">
        <f t="shared" si="20"/>
        <v>5.304693076492116E-2</v>
      </c>
      <c r="BG50" s="68">
        <f t="shared" si="20"/>
        <v>8.4814104189735881E-2</v>
      </c>
    </row>
    <row r="51" spans="1:59" x14ac:dyDescent="0.25">
      <c r="A51" s="1" t="str">
        <f>'[2]Discounts %'!$E54</f>
        <v>HV</v>
      </c>
      <c r="B51" s="1" t="str">
        <f>'[2]Discounts per kWh'!$F54</f>
        <v>NHH UMS category B</v>
      </c>
      <c r="C51" s="1" t="str">
        <f t="shared" si="0"/>
        <v>HVNHH UMS category B</v>
      </c>
      <c r="D51" s="7">
        <f>'[1]Discounts per kWh'!I54</f>
        <v>1.975172646124518</v>
      </c>
      <c r="E51" s="7">
        <f>'[1]Discounts per kWh'!J54</f>
        <v>1.3860236603754281</v>
      </c>
      <c r="F51" s="7">
        <f>'[1]Discounts per kWh'!K54</f>
        <v>1.0365976631084615</v>
      </c>
      <c r="G51" s="7">
        <f>'[1]Discounts per kWh'!L54</f>
        <v>1.9861835662566276</v>
      </c>
      <c r="H51" s="7">
        <f>'[1]Discounts per kWh'!M54</f>
        <v>1.2094586805447649</v>
      </c>
      <c r="I51" s="7">
        <f>'[1]Discounts per kWh'!N54</f>
        <v>1.549428734396771</v>
      </c>
      <c r="J51" s="7">
        <f>'[1]Discounts per kWh'!O54</f>
        <v>1.5955936681519793</v>
      </c>
      <c r="K51" s="7">
        <f>'[1]Discounts per kWh'!P54</f>
        <v>0.78825090353354288</v>
      </c>
      <c r="L51" s="7">
        <f>'[1]Discounts per kWh'!Q54</f>
        <v>1.5136434685788025</v>
      </c>
      <c r="M51" s="7">
        <f>'[1]Discounts per kWh'!R54</f>
        <v>1.2819635857952036</v>
      </c>
      <c r="N51" s="7">
        <f>'[1]Discounts per kWh'!S54</f>
        <v>1.1594816458316719</v>
      </c>
      <c r="O51" s="7">
        <f>'[1]Discounts per kWh'!T54</f>
        <v>1.4219102987610521</v>
      </c>
      <c r="P51" s="7">
        <f>'[1]Discounts per kWh'!U54</f>
        <v>2.0711539991331089</v>
      </c>
      <c r="Q51" s="7">
        <f>'[1]Discounts per kWh'!V54</f>
        <v>2.0994372317238539</v>
      </c>
      <c r="R51" s="2">
        <f>'[2]Discounts per kWh'!I54</f>
        <v>2.1503784783926374</v>
      </c>
      <c r="S51" s="2">
        <f>'[2]Discounts per kWh'!J54</f>
        <v>1.4501259656901615</v>
      </c>
      <c r="T51" s="2">
        <f>'[2]Discounts per kWh'!K54</f>
        <v>1.0586510853297881</v>
      </c>
      <c r="U51" s="2">
        <f>'[2]Discounts per kWh'!L54</f>
        <v>2.6568490696707303</v>
      </c>
      <c r="V51" s="2">
        <f>'[2]Discounts per kWh'!M54</f>
        <v>1.4590982945272526</v>
      </c>
      <c r="W51" s="2">
        <f>'[2]Discounts per kWh'!N54</f>
        <v>1.6473133158095707</v>
      </c>
      <c r="X51" s="2">
        <f>'[2]Discounts per kWh'!O54</f>
        <v>1.7747243250917022</v>
      </c>
      <c r="Y51" s="2">
        <f>'[2]Discounts per kWh'!P54</f>
        <v>0.95687539285365164</v>
      </c>
      <c r="Z51" s="2">
        <f>'[2]Discounts per kWh'!Q54</f>
        <v>1.5482369805095504</v>
      </c>
      <c r="AA51" s="2">
        <f>'[2]Discounts per kWh'!R54</f>
        <v>1.4285637200713934</v>
      </c>
      <c r="AB51" s="2">
        <f>'[2]Discounts per kWh'!S54</f>
        <v>1.2518788916229402</v>
      </c>
      <c r="AC51" s="2">
        <f>'[2]Discounts per kWh'!T54</f>
        <v>1.4881069628102683</v>
      </c>
      <c r="AD51" s="2">
        <f>'[2]Discounts per kWh'!U54</f>
        <v>2.1480339864661491</v>
      </c>
      <c r="AE51" s="2">
        <f>'[2]Discounts per kWh'!V54</f>
        <v>2.2944505142227336</v>
      </c>
      <c r="AF51" s="7">
        <f t="shared" si="22"/>
        <v>0.17520583226811937</v>
      </c>
      <c r="AG51" s="7">
        <f t="shared" si="23"/>
        <v>6.4102305314733377E-2</v>
      </c>
      <c r="AH51" s="7">
        <f t="shared" si="24"/>
        <v>2.2053422221326668E-2</v>
      </c>
      <c r="AI51" s="7">
        <f t="shared" si="25"/>
        <v>0.67066550341410269</v>
      </c>
      <c r="AJ51" s="7">
        <f t="shared" si="26"/>
        <v>0.24963961398248768</v>
      </c>
      <c r="AK51" s="7">
        <f t="shared" si="27"/>
        <v>9.7884581412799765E-2</v>
      </c>
      <c r="AL51" s="7">
        <f t="shared" si="28"/>
        <v>0.17913065693972285</v>
      </c>
      <c r="AM51" s="7">
        <f t="shared" si="29"/>
        <v>0.16862448932010876</v>
      </c>
      <c r="AN51" s="7">
        <f t="shared" si="30"/>
        <v>3.4593511930747889E-2</v>
      </c>
      <c r="AO51" s="7">
        <f t="shared" si="31"/>
        <v>0.14660013427618979</v>
      </c>
      <c r="AP51" s="7">
        <f t="shared" si="32"/>
        <v>9.239724579126829E-2</v>
      </c>
      <c r="AQ51" s="7">
        <f t="shared" si="33"/>
        <v>6.6196664049216203E-2</v>
      </c>
      <c r="AR51" s="7">
        <f t="shared" si="34"/>
        <v>7.6879987333040134E-2</v>
      </c>
      <c r="AS51" s="7">
        <f t="shared" si="35"/>
        <v>0.19501328249887973</v>
      </c>
      <c r="AT51" s="68">
        <f t="shared" si="21"/>
        <v>8.8704059673917798E-2</v>
      </c>
      <c r="AU51" s="68">
        <f t="shared" si="21"/>
        <v>4.624907001758554E-2</v>
      </c>
      <c r="AV51" s="68">
        <f t="shared" si="20"/>
        <v>2.1274813754832061E-2</v>
      </c>
      <c r="AW51" s="68">
        <f t="shared" si="20"/>
        <v>0.3376654176421921</v>
      </c>
      <c r="AX51" s="68">
        <f t="shared" si="20"/>
        <v>0.20640607074732384</v>
      </c>
      <c r="AY51" s="68">
        <f t="shared" si="20"/>
        <v>6.3174626389582572E-2</v>
      </c>
      <c r="AZ51" s="68">
        <f t="shared" si="20"/>
        <v>0.1122658359174817</v>
      </c>
      <c r="BA51" s="68">
        <f t="shared" si="20"/>
        <v>0.21392235462617923</v>
      </c>
      <c r="BB51" s="68">
        <f t="shared" si="20"/>
        <v>2.2854465168887228E-2</v>
      </c>
      <c r="BC51" s="68">
        <f t="shared" si="20"/>
        <v>0.11435592703302375</v>
      </c>
      <c r="BD51" s="68">
        <f t="shared" si="20"/>
        <v>7.9688407421916269E-2</v>
      </c>
      <c r="BE51" s="68">
        <f t="shared" si="20"/>
        <v>4.6554739850252928E-2</v>
      </c>
      <c r="BF51" s="68">
        <f t="shared" si="20"/>
        <v>3.7119396899128992E-2</v>
      </c>
      <c r="BG51" s="68">
        <f t="shared" si="20"/>
        <v>9.2888360534005468E-2</v>
      </c>
    </row>
    <row r="52" spans="1:59" x14ac:dyDescent="0.25">
      <c r="A52" s="1" t="str">
        <f>'[2]Discounts %'!$E55</f>
        <v>HV</v>
      </c>
      <c r="B52" s="1" t="str">
        <f>'[2]Discounts per kWh'!$F55</f>
        <v>NHH UMS category C</v>
      </c>
      <c r="C52" s="1" t="str">
        <f t="shared" si="0"/>
        <v>HVNHH UMS category C</v>
      </c>
      <c r="D52" s="7">
        <f>'[1]Discounts per kWh'!I55</f>
        <v>2.6049961893703961</v>
      </c>
      <c r="E52" s="7">
        <f>'[1]Discounts per kWh'!J55</f>
        <v>2.0729815941155256</v>
      </c>
      <c r="F52" s="7">
        <f>'[1]Discounts per kWh'!K55</f>
        <v>1.3941957732596646</v>
      </c>
      <c r="G52" s="7">
        <f>'[1]Discounts per kWh'!L55</f>
        <v>2.4783934653921906</v>
      </c>
      <c r="H52" s="7">
        <f>'[1]Discounts per kWh'!M55</f>
        <v>1.7192209788364248</v>
      </c>
      <c r="I52" s="7">
        <f>'[1]Discounts per kWh'!N55</f>
        <v>2.0641630694324609</v>
      </c>
      <c r="J52" s="7">
        <f>'[1]Discounts per kWh'!O55</f>
        <v>2.311542123534716</v>
      </c>
      <c r="K52" s="7">
        <f>'[1]Discounts per kWh'!P55</f>
        <v>1.4952148841923829</v>
      </c>
      <c r="L52" s="7">
        <f>'[1]Discounts per kWh'!Q55</f>
        <v>2.473984665115216</v>
      </c>
      <c r="M52" s="7">
        <f>'[1]Discounts per kWh'!R55</f>
        <v>2.1512673434720591</v>
      </c>
      <c r="N52" s="7">
        <f>'[1]Discounts per kWh'!S55</f>
        <v>1.5960320205802507</v>
      </c>
      <c r="O52" s="7">
        <f>'[1]Discounts per kWh'!T55</f>
        <v>1.9040876727997933</v>
      </c>
      <c r="P52" s="7">
        <f>'[1]Discounts per kWh'!U55</f>
        <v>2.6126119463220752</v>
      </c>
      <c r="Q52" s="7">
        <f>'[1]Discounts per kWh'!V55</f>
        <v>2.5217451457508306</v>
      </c>
      <c r="R52" s="2">
        <f>'[2]Discounts per kWh'!I55</f>
        <v>2.8388894228206718</v>
      </c>
      <c r="S52" s="2">
        <f>'[2]Discounts per kWh'!J55</f>
        <v>2.1071944356829864</v>
      </c>
      <c r="T52" s="2">
        <f>'[2]Discounts per kWh'!K55</f>
        <v>1.4347018225571337</v>
      </c>
      <c r="U52" s="2">
        <f>'[2]Discounts per kWh'!L55</f>
        <v>3.1529509756003979</v>
      </c>
      <c r="V52" s="2">
        <f>'[2]Discounts per kWh'!M55</f>
        <v>1.8978601637541979</v>
      </c>
      <c r="W52" s="2">
        <f>'[2]Discounts per kWh'!N55</f>
        <v>2.1780349748612564</v>
      </c>
      <c r="X52" s="2">
        <f>'[2]Discounts per kWh'!O55</f>
        <v>2.4520316919306673</v>
      </c>
      <c r="Y52" s="2">
        <f>'[2]Discounts per kWh'!P55</f>
        <v>1.8095546540080703</v>
      </c>
      <c r="Z52" s="2">
        <f>'[2]Discounts per kWh'!Q55</f>
        <v>2.4578391343894093</v>
      </c>
      <c r="AA52" s="2">
        <f>'[2]Discounts per kWh'!R55</f>
        <v>2.3592273387431191</v>
      </c>
      <c r="AB52" s="2">
        <f>'[2]Discounts per kWh'!S55</f>
        <v>1.711889393433967</v>
      </c>
      <c r="AC52" s="2">
        <f>'[2]Discounts per kWh'!T55</f>
        <v>1.9654627396514952</v>
      </c>
      <c r="AD52" s="2">
        <f>'[2]Discounts per kWh'!U55</f>
        <v>2.7065967231991759</v>
      </c>
      <c r="AE52" s="2">
        <f>'[2]Discounts per kWh'!V55</f>
        <v>2.789828841699868</v>
      </c>
      <c r="AF52" s="7">
        <f t="shared" si="22"/>
        <v>0.23389323345027568</v>
      </c>
      <c r="AG52" s="7">
        <f t="shared" si="23"/>
        <v>3.4212841567460739E-2</v>
      </c>
      <c r="AH52" s="7">
        <f t="shared" si="24"/>
        <v>4.0506049297469149E-2</v>
      </c>
      <c r="AI52" s="7">
        <f t="shared" si="25"/>
        <v>0.67455751020820731</v>
      </c>
      <c r="AJ52" s="7">
        <f t="shared" si="26"/>
        <v>0.17863918491777309</v>
      </c>
      <c r="AK52" s="7">
        <f t="shared" si="27"/>
        <v>0.11387190542879555</v>
      </c>
      <c r="AL52" s="7">
        <f t="shared" si="28"/>
        <v>0.14048956839595128</v>
      </c>
      <c r="AM52" s="7">
        <f t="shared" si="29"/>
        <v>0.31433976981568734</v>
      </c>
      <c r="AN52" s="7">
        <f t="shared" si="30"/>
        <v>-1.6145530725806712E-2</v>
      </c>
      <c r="AO52" s="7">
        <f t="shared" si="31"/>
        <v>0.20795999527106002</v>
      </c>
      <c r="AP52" s="7">
        <f t="shared" si="32"/>
        <v>0.11585737285371622</v>
      </c>
      <c r="AQ52" s="7">
        <f t="shared" si="33"/>
        <v>6.1375066851701909E-2</v>
      </c>
      <c r="AR52" s="7">
        <f t="shared" si="34"/>
        <v>9.3984776877100717E-2</v>
      </c>
      <c r="AS52" s="7">
        <f t="shared" si="35"/>
        <v>0.26808369594903736</v>
      </c>
      <c r="AT52" s="68">
        <f t="shared" si="21"/>
        <v>8.9786401379268646E-2</v>
      </c>
      <c r="AU52" s="68">
        <f t="shared" si="21"/>
        <v>1.6504170449259708E-2</v>
      </c>
      <c r="AV52" s="68">
        <f t="shared" si="20"/>
        <v>2.9053343923690855E-2</v>
      </c>
      <c r="AW52" s="68">
        <f t="shared" si="20"/>
        <v>0.27217531018686036</v>
      </c>
      <c r="AX52" s="68">
        <f t="shared" si="20"/>
        <v>0.10390705273889617</v>
      </c>
      <c r="AY52" s="68">
        <f t="shared" si="20"/>
        <v>5.51661383323288E-2</v>
      </c>
      <c r="AZ52" s="68">
        <f t="shared" si="20"/>
        <v>6.0777420824639938E-2</v>
      </c>
      <c r="BA52" s="68">
        <f t="shared" si="20"/>
        <v>0.21023049806347607</v>
      </c>
      <c r="BB52" s="68">
        <f t="shared" si="20"/>
        <v>-6.5261240109808025E-3</v>
      </c>
      <c r="BC52" s="68">
        <f t="shared" si="20"/>
        <v>9.6668596723743755E-2</v>
      </c>
      <c r="BD52" s="68">
        <f t="shared" si="20"/>
        <v>7.2590882488432346E-2</v>
      </c>
      <c r="BE52" s="68">
        <f t="shared" si="20"/>
        <v>3.2233319782725804E-2</v>
      </c>
      <c r="BF52" s="68">
        <f t="shared" si="20"/>
        <v>3.5973492737568058E-2</v>
      </c>
      <c r="BG52" s="68">
        <f t="shared" si="20"/>
        <v>0.10630879825455854</v>
      </c>
    </row>
    <row r="53" spans="1:59" x14ac:dyDescent="0.25">
      <c r="A53" s="1" t="str">
        <f>'[2]Discounts %'!$E56</f>
        <v>HV</v>
      </c>
      <c r="B53" s="1" t="str">
        <f>'[2]Discounts per kWh'!$F56</f>
        <v>NHH UMS category D</v>
      </c>
      <c r="C53" s="1" t="str">
        <f t="shared" si="0"/>
        <v>HVNHH UMS category D</v>
      </c>
      <c r="D53" s="7">
        <f>'[1]Discounts per kWh'!I56</f>
        <v>1.8192985089376379</v>
      </c>
      <c r="E53" s="7">
        <f>'[1]Discounts per kWh'!J56</f>
        <v>1.0699465405840662</v>
      </c>
      <c r="F53" s="7">
        <f>'[1]Discounts per kWh'!K56</f>
        <v>0.94360967285971931</v>
      </c>
      <c r="G53" s="7">
        <f>'[1]Discounts per kWh'!L56</f>
        <v>2.1351024786317852</v>
      </c>
      <c r="H53" s="7">
        <f>'[1]Discounts per kWh'!M56</f>
        <v>1.040884964688406</v>
      </c>
      <c r="I53" s="7">
        <f>'[1]Discounts per kWh'!N56</f>
        <v>1.2972872961686288</v>
      </c>
      <c r="J53" s="7">
        <f>'[1]Discounts per kWh'!O56</f>
        <v>1.2622039351596828</v>
      </c>
      <c r="K53" s="7">
        <f>'[1]Discounts per kWh'!P56</f>
        <v>1.0186412677955563</v>
      </c>
      <c r="L53" s="7">
        <f>'[1]Discounts per kWh'!Q56</f>
        <v>0.87029294341944896</v>
      </c>
      <c r="M53" s="7">
        <f>'[1]Discounts per kWh'!R56</f>
        <v>0.61182379306648504</v>
      </c>
      <c r="N53" s="7">
        <f>'[1]Discounts per kWh'!S56</f>
        <v>0.90679261965415936</v>
      </c>
      <c r="O53" s="7">
        <f>'[1]Discounts per kWh'!T56</f>
        <v>1.1084950056358709</v>
      </c>
      <c r="P53" s="7">
        <f>'[1]Discounts per kWh'!U56</f>
        <v>1.6188045598243841</v>
      </c>
      <c r="Q53" s="7">
        <f>'[1]Discounts per kWh'!V56</f>
        <v>1.7669414080103067</v>
      </c>
      <c r="R53" s="2">
        <f>'[2]Discounts per kWh'!I56</f>
        <v>1.9847001578766488</v>
      </c>
      <c r="S53" s="2">
        <f>'[2]Discounts per kWh'!J56</f>
        <v>1.1190498797460007</v>
      </c>
      <c r="T53" s="2">
        <f>'[2]Discounts per kWh'!K56</f>
        <v>0.95874321619843084</v>
      </c>
      <c r="U53" s="2">
        <f>'[2]Discounts per kWh'!L56</f>
        <v>2.6850633960743129</v>
      </c>
      <c r="V53" s="2">
        <f>'[2]Discounts per kWh'!M56</f>
        <v>1.315138517826647</v>
      </c>
      <c r="W53" s="2">
        <f>'[2]Discounts per kWh'!N56</f>
        <v>1.3650835826952881</v>
      </c>
      <c r="X53" s="2">
        <f>'[2]Discounts per kWh'!O56</f>
        <v>1.5043981249348288</v>
      </c>
      <c r="Y53" s="2">
        <f>'[2]Discounts per kWh'!P56</f>
        <v>1.2785638867897102</v>
      </c>
      <c r="Z53" s="2">
        <f>'[2]Discounts per kWh'!Q56</f>
        <v>0.94631719249581714</v>
      </c>
      <c r="AA53" s="2">
        <f>'[2]Discounts per kWh'!R56</f>
        <v>0.72143701511032021</v>
      </c>
      <c r="AB53" s="2">
        <f>'[2]Discounts per kWh'!S56</f>
        <v>1.0027463849248686</v>
      </c>
      <c r="AC53" s="2">
        <f>'[2]Discounts per kWh'!T56</f>
        <v>1.1951725213121842</v>
      </c>
      <c r="AD53" s="2">
        <f>'[2]Discounts per kWh'!U56</f>
        <v>1.7378875888209504</v>
      </c>
      <c r="AE53" s="2">
        <f>'[2]Discounts per kWh'!V56</f>
        <v>1.8991614140363773</v>
      </c>
      <c r="AF53" s="7">
        <f t="shared" si="22"/>
        <v>0.16540164893901088</v>
      </c>
      <c r="AG53" s="7">
        <f t="shared" si="23"/>
        <v>4.9103339161934434E-2</v>
      </c>
      <c r="AH53" s="7">
        <f t="shared" si="24"/>
        <v>1.513354333871153E-2</v>
      </c>
      <c r="AI53" s="7">
        <f t="shared" si="25"/>
        <v>0.54996091744252773</v>
      </c>
      <c r="AJ53" s="7">
        <f t="shared" si="26"/>
        <v>0.27425355313824107</v>
      </c>
      <c r="AK53" s="7">
        <f t="shared" si="27"/>
        <v>6.7796286526659255E-2</v>
      </c>
      <c r="AL53" s="7">
        <f t="shared" si="28"/>
        <v>0.24219418977514606</v>
      </c>
      <c r="AM53" s="7">
        <f t="shared" si="29"/>
        <v>0.25992261899415392</v>
      </c>
      <c r="AN53" s="7">
        <f t="shared" si="30"/>
        <v>7.6024249076368178E-2</v>
      </c>
      <c r="AO53" s="7">
        <f t="shared" si="31"/>
        <v>0.10961322204383517</v>
      </c>
      <c r="AP53" s="7">
        <f t="shared" si="32"/>
        <v>9.5953765270709201E-2</v>
      </c>
      <c r="AQ53" s="7">
        <f t="shared" si="33"/>
        <v>8.6677515676313321E-2</v>
      </c>
      <c r="AR53" s="7">
        <f t="shared" si="34"/>
        <v>0.11908302899656631</v>
      </c>
      <c r="AS53" s="7">
        <f t="shared" si="35"/>
        <v>0.13222000602607054</v>
      </c>
      <c r="AT53" s="68">
        <f t="shared" si="21"/>
        <v>9.091506870722145E-2</v>
      </c>
      <c r="AU53" s="68">
        <f t="shared" si="21"/>
        <v>4.5893264101895904E-2</v>
      </c>
      <c r="AV53" s="68">
        <f t="shared" si="20"/>
        <v>1.6037927306157811E-2</v>
      </c>
      <c r="AW53" s="68">
        <f t="shared" si="20"/>
        <v>0.25758057186789146</v>
      </c>
      <c r="AX53" s="68">
        <f t="shared" si="20"/>
        <v>0.26348113618908908</v>
      </c>
      <c r="AY53" s="68">
        <f t="shared" si="20"/>
        <v>5.2260040414245069E-2</v>
      </c>
      <c r="AZ53" s="68">
        <f t="shared" si="20"/>
        <v>0.19188197962994452</v>
      </c>
      <c r="BA53" s="68">
        <f t="shared" si="20"/>
        <v>0.2551660012328511</v>
      </c>
      <c r="BB53" s="68">
        <f t="shared" si="20"/>
        <v>8.7354780538220808E-2</v>
      </c>
      <c r="BC53" s="68">
        <f t="shared" si="20"/>
        <v>0.17915815515190961</v>
      </c>
      <c r="BD53" s="68">
        <f t="shared" si="20"/>
        <v>0.10581665883794346</v>
      </c>
      <c r="BE53" s="68">
        <f t="shared" si="20"/>
        <v>7.8193871181757926E-2</v>
      </c>
      <c r="BF53" s="68">
        <f t="shared" si="20"/>
        <v>7.3562326146082158E-2</v>
      </c>
      <c r="BG53" s="68">
        <f t="shared" si="20"/>
        <v>7.4829875754034783E-2</v>
      </c>
    </row>
    <row r="54" spans="1:59" x14ac:dyDescent="0.25">
      <c r="A54" s="1" t="str">
        <f>'[2]Discounts %'!$E57</f>
        <v>HV</v>
      </c>
      <c r="B54" s="1" t="str">
        <f>'[2]Discounts per kWh'!$F57</f>
        <v>LV UMS (Pseudo HH Metered)</v>
      </c>
      <c r="C54" s="1" t="str">
        <f t="shared" si="0"/>
        <v>HVLV UMS (Pseudo HH Metered)</v>
      </c>
      <c r="D54" s="7">
        <f>'[1]Discounts per kWh'!I57</f>
        <v>2.0056587475875012</v>
      </c>
      <c r="E54" s="7">
        <f>'[1]Discounts per kWh'!J57</f>
        <v>1.3674409806879315</v>
      </c>
      <c r="F54" s="7">
        <f>'[1]Discounts per kWh'!K57</f>
        <v>1.0256966392985321</v>
      </c>
      <c r="G54" s="7">
        <f>'[1]Discounts per kWh'!L57</f>
        <v>2.0119119166057557</v>
      </c>
      <c r="H54" s="7">
        <f>'[1]Discounts per kWh'!M57</f>
        <v>1.2167028844016623</v>
      </c>
      <c r="I54" s="7">
        <f>'[1]Discounts per kWh'!N57</f>
        <v>1.5654743725242009</v>
      </c>
      <c r="J54" s="7">
        <f>'[1]Discounts per kWh'!O57</f>
        <v>1.6040304352918462</v>
      </c>
      <c r="K54" s="7">
        <f>'[1]Discounts per kWh'!P57</f>
        <v>0.78419957291997233</v>
      </c>
      <c r="L54" s="7">
        <f>'[1]Discounts per kWh'!Q57</f>
        <v>1.4536614470008504</v>
      </c>
      <c r="M54" s="7">
        <f>'[1]Discounts per kWh'!R57</f>
        <v>1.3279617393831127</v>
      </c>
      <c r="N54" s="7">
        <f>'[1]Discounts per kWh'!S57</f>
        <v>1.2450979602334438</v>
      </c>
      <c r="O54" s="7">
        <f>'[1]Discounts per kWh'!T57</f>
        <v>1.4038230095264759</v>
      </c>
      <c r="P54" s="7">
        <f>'[1]Discounts per kWh'!U57</f>
        <v>2.1647001381572233</v>
      </c>
      <c r="Q54" s="7">
        <f>'[1]Discounts per kWh'!V57</f>
        <v>2.2155854153214789</v>
      </c>
      <c r="R54" s="2">
        <f>'[2]Discounts per kWh'!I57</f>
        <v>2.1722927736904269</v>
      </c>
      <c r="S54" s="2">
        <f>'[2]Discounts per kWh'!J57</f>
        <v>1.4324409560211839</v>
      </c>
      <c r="T54" s="2">
        <f>'[2]Discounts per kWh'!K57</f>
        <v>1.0446196703796642</v>
      </c>
      <c r="U54" s="2">
        <f>'[2]Discounts per kWh'!L57</f>
        <v>2.6908148862275061</v>
      </c>
      <c r="V54" s="2">
        <f>'[2]Discounts per kWh'!M57</f>
        <v>1.5909544897044026</v>
      </c>
      <c r="W54" s="2">
        <f>'[2]Discounts per kWh'!N57</f>
        <v>1.6631477306858877</v>
      </c>
      <c r="X54" s="2">
        <f>'[2]Discounts per kWh'!O57</f>
        <v>1.7928266127159695</v>
      </c>
      <c r="Y54" s="2">
        <f>'[2]Discounts per kWh'!P57</f>
        <v>1.0619383542999223</v>
      </c>
      <c r="Z54" s="2">
        <f>'[2]Discounts per kWh'!Q57</f>
        <v>1.5774015432865343</v>
      </c>
      <c r="AA54" s="2">
        <f>'[2]Discounts per kWh'!R57</f>
        <v>1.4683393714142667</v>
      </c>
      <c r="AB54" s="2">
        <f>'[2]Discounts per kWh'!S57</f>
        <v>1.2843286873436526</v>
      </c>
      <c r="AC54" s="2">
        <f>'[2]Discounts per kWh'!T57</f>
        <v>1.4834683479910069</v>
      </c>
      <c r="AD54" s="2">
        <f>'[2]Discounts per kWh'!U57</f>
        <v>2.188703869404319</v>
      </c>
      <c r="AE54" s="2">
        <f>'[2]Discounts per kWh'!V57</f>
        <v>2.3619222564411362</v>
      </c>
      <c r="AF54" s="7">
        <f t="shared" si="22"/>
        <v>0.16663402610292577</v>
      </c>
      <c r="AG54" s="7">
        <f t="shared" si="23"/>
        <v>6.4999975333252413E-2</v>
      </c>
      <c r="AH54" s="7">
        <f t="shared" si="24"/>
        <v>1.8923031081132136E-2</v>
      </c>
      <c r="AI54" s="7">
        <f t="shared" si="25"/>
        <v>0.67890296962175034</v>
      </c>
      <c r="AJ54" s="7">
        <f t="shared" si="26"/>
        <v>0.37425160530274026</v>
      </c>
      <c r="AK54" s="7">
        <f t="shared" si="27"/>
        <v>9.7673358161686874E-2</v>
      </c>
      <c r="AL54" s="7">
        <f t="shared" si="28"/>
        <v>0.18879617742412336</v>
      </c>
      <c r="AM54" s="7">
        <f t="shared" si="29"/>
        <v>0.27773878137995001</v>
      </c>
      <c r="AN54" s="7">
        <f t="shared" si="30"/>
        <v>0.12374009628568383</v>
      </c>
      <c r="AO54" s="7">
        <f t="shared" si="31"/>
        <v>0.14037763203115405</v>
      </c>
      <c r="AP54" s="7">
        <f t="shared" si="32"/>
        <v>3.9230727110208807E-2</v>
      </c>
      <c r="AQ54" s="7">
        <f t="shared" si="33"/>
        <v>7.9645338464531035E-2</v>
      </c>
      <c r="AR54" s="7">
        <f t="shared" si="34"/>
        <v>2.4003731247095761E-2</v>
      </c>
      <c r="AS54" s="7">
        <f t="shared" si="35"/>
        <v>0.14633684111965728</v>
      </c>
      <c r="AT54" s="68">
        <f t="shared" si="21"/>
        <v>8.30819431786992E-2</v>
      </c>
      <c r="AU54" s="68">
        <f t="shared" si="21"/>
        <v>4.7534026149013218E-2</v>
      </c>
      <c r="AV54" s="68">
        <f t="shared" si="20"/>
        <v>1.8448954940588951E-2</v>
      </c>
      <c r="AW54" s="68">
        <f t="shared" si="20"/>
        <v>0.33744169613901881</v>
      </c>
      <c r="AX54" s="68">
        <f t="shared" si="20"/>
        <v>0.30759490266745432</v>
      </c>
      <c r="AY54" s="68">
        <f t="shared" si="20"/>
        <v>6.2392179569312582E-2</v>
      </c>
      <c r="AZ54" s="68">
        <f t="shared" si="20"/>
        <v>0.11770111917469492</v>
      </c>
      <c r="BA54" s="68">
        <f t="shared" si="20"/>
        <v>0.3541684935453201</v>
      </c>
      <c r="BB54" s="68">
        <f t="shared" si="20"/>
        <v>8.5123050171675527E-2</v>
      </c>
      <c r="BC54" s="68">
        <f t="shared" si="20"/>
        <v>0.10570909376979841</v>
      </c>
      <c r="BD54" s="68">
        <f t="shared" si="20"/>
        <v>3.1508145032101274E-2</v>
      </c>
      <c r="BE54" s="68">
        <f t="shared" si="20"/>
        <v>5.6734601102881366E-2</v>
      </c>
      <c r="BF54" s="68">
        <f t="shared" si="20"/>
        <v>1.1088709620321721E-2</v>
      </c>
      <c r="BG54" s="68">
        <f t="shared" si="20"/>
        <v>6.6048837525148618E-2</v>
      </c>
    </row>
    <row r="55" spans="1:59" x14ac:dyDescent="0.25">
      <c r="A55" s="1" t="str">
        <f>'[2]Discounts %'!$E58</f>
        <v>HV</v>
      </c>
      <c r="B55" s="1" t="str">
        <f>'[2]Discounts per kWh'!$F58</f>
        <v>LV Generation NHH or Aggregate HH</v>
      </c>
      <c r="C55" s="1" t="str">
        <f t="shared" si="0"/>
        <v>HVLV Generation NHH or Aggregate HH</v>
      </c>
      <c r="D55" s="7">
        <f>'[1]Discounts per kWh'!I58</f>
        <v>0</v>
      </c>
      <c r="E55" s="7">
        <f>'[1]Discounts per kWh'!J58</f>
        <v>0</v>
      </c>
      <c r="F55" s="7">
        <f>'[1]Discounts per kWh'!K58</f>
        <v>0</v>
      </c>
      <c r="G55" s="7">
        <f>'[1]Discounts per kWh'!L58</f>
        <v>0</v>
      </c>
      <c r="H55" s="7">
        <f>'[1]Discounts per kWh'!M58</f>
        <v>0</v>
      </c>
      <c r="I55" s="7">
        <f>'[1]Discounts per kWh'!N58</f>
        <v>0</v>
      </c>
      <c r="J55" s="7">
        <f>'[1]Discounts per kWh'!O58</f>
        <v>0</v>
      </c>
      <c r="K55" s="7">
        <f>'[1]Discounts per kWh'!P58</f>
        <v>0</v>
      </c>
      <c r="L55" s="7">
        <f>'[1]Discounts per kWh'!Q58</f>
        <v>0</v>
      </c>
      <c r="M55" s="7">
        <f>'[1]Discounts per kWh'!R58</f>
        <v>0</v>
      </c>
      <c r="N55" s="7">
        <f>'[1]Discounts per kWh'!S58</f>
        <v>0</v>
      </c>
      <c r="O55" s="7">
        <f>'[1]Discounts per kWh'!T58</f>
        <v>0</v>
      </c>
      <c r="P55" s="7">
        <f>'[1]Discounts per kWh'!U58</f>
        <v>0</v>
      </c>
      <c r="Q55" s="7">
        <f>'[1]Discounts per kWh'!V58</f>
        <v>0</v>
      </c>
      <c r="R55" s="2">
        <f>'[2]Discounts per kWh'!I58</f>
        <v>0</v>
      </c>
      <c r="S55" s="2">
        <f>'[2]Discounts per kWh'!J58</f>
        <v>0</v>
      </c>
      <c r="T55" s="2">
        <f>'[2]Discounts per kWh'!K58</f>
        <v>0</v>
      </c>
      <c r="U55" s="2">
        <f>'[2]Discounts per kWh'!L58</f>
        <v>0</v>
      </c>
      <c r="V55" s="2">
        <f>'[2]Discounts per kWh'!M58</f>
        <v>0</v>
      </c>
      <c r="W55" s="2">
        <f>'[2]Discounts per kWh'!N58</f>
        <v>0</v>
      </c>
      <c r="X55" s="2">
        <f>'[2]Discounts per kWh'!O58</f>
        <v>0</v>
      </c>
      <c r="Y55" s="2">
        <f>'[2]Discounts per kWh'!P58</f>
        <v>0</v>
      </c>
      <c r="Z55" s="2">
        <f>'[2]Discounts per kWh'!Q58</f>
        <v>0</v>
      </c>
      <c r="AA55" s="2">
        <f>'[2]Discounts per kWh'!R58</f>
        <v>0</v>
      </c>
      <c r="AB55" s="2">
        <f>'[2]Discounts per kWh'!S58</f>
        <v>0</v>
      </c>
      <c r="AC55" s="2">
        <f>'[2]Discounts per kWh'!T58</f>
        <v>0</v>
      </c>
      <c r="AD55" s="2">
        <f>'[2]Discounts per kWh'!U58</f>
        <v>0</v>
      </c>
      <c r="AE55" s="2">
        <f>'[2]Discounts per kWh'!V58</f>
        <v>0</v>
      </c>
      <c r="AF55" s="7">
        <f t="shared" si="22"/>
        <v>0</v>
      </c>
      <c r="AG55" s="7">
        <f t="shared" si="23"/>
        <v>0</v>
      </c>
      <c r="AH55" s="7">
        <f t="shared" si="24"/>
        <v>0</v>
      </c>
      <c r="AI55" s="7">
        <f t="shared" si="25"/>
        <v>0</v>
      </c>
      <c r="AJ55" s="7">
        <f t="shared" si="26"/>
        <v>0</v>
      </c>
      <c r="AK55" s="7">
        <f t="shared" si="27"/>
        <v>0</v>
      </c>
      <c r="AL55" s="7">
        <f t="shared" si="28"/>
        <v>0</v>
      </c>
      <c r="AM55" s="7">
        <f t="shared" si="29"/>
        <v>0</v>
      </c>
      <c r="AN55" s="7">
        <f t="shared" si="30"/>
        <v>0</v>
      </c>
      <c r="AO55" s="7">
        <f t="shared" si="31"/>
        <v>0</v>
      </c>
      <c r="AP55" s="7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68" t="str">
        <f t="shared" si="21"/>
        <v/>
      </c>
      <c r="AU55" s="68" t="str">
        <f t="shared" si="21"/>
        <v/>
      </c>
      <c r="AV55" s="68" t="str">
        <f t="shared" si="20"/>
        <v/>
      </c>
      <c r="AW55" s="68" t="str">
        <f t="shared" si="20"/>
        <v/>
      </c>
      <c r="AX55" s="68" t="str">
        <f t="shared" si="20"/>
        <v/>
      </c>
      <c r="AY55" s="68" t="str">
        <f t="shared" si="20"/>
        <v/>
      </c>
      <c r="AZ55" s="68" t="str">
        <f t="shared" si="20"/>
        <v/>
      </c>
      <c r="BA55" s="68" t="str">
        <f t="shared" si="20"/>
        <v/>
      </c>
      <c r="BB55" s="68" t="str">
        <f t="shared" si="20"/>
        <v/>
      </c>
      <c r="BC55" s="68" t="str">
        <f t="shared" si="20"/>
        <v/>
      </c>
      <c r="BD55" s="68" t="str">
        <f t="shared" si="20"/>
        <v/>
      </c>
      <c r="BE55" s="68" t="str">
        <f t="shared" si="20"/>
        <v/>
      </c>
      <c r="BF55" s="68" t="str">
        <f t="shared" si="20"/>
        <v/>
      </c>
      <c r="BG55" s="68" t="str">
        <f t="shared" si="20"/>
        <v/>
      </c>
    </row>
    <row r="56" spans="1:59" x14ac:dyDescent="0.25">
      <c r="A56" s="1" t="str">
        <f>'[2]Discounts %'!$E59</f>
        <v>HV</v>
      </c>
      <c r="B56" s="1" t="str">
        <f>'[2]Discounts per kWh'!$F59</f>
        <v>LV Sub Generation NHH</v>
      </c>
      <c r="C56" s="1" t="str">
        <f t="shared" si="0"/>
        <v>HVLV Sub Generation NHH</v>
      </c>
      <c r="D56" s="7">
        <f>'[1]Discounts per kWh'!I59</f>
        <v>0</v>
      </c>
      <c r="E56" s="7">
        <f>'[1]Discounts per kWh'!J59</f>
        <v>0</v>
      </c>
      <c r="F56" s="7">
        <f>'[1]Discounts per kWh'!K59</f>
        <v>0</v>
      </c>
      <c r="G56" s="7">
        <f>'[1]Discounts per kWh'!L59</f>
        <v>0</v>
      </c>
      <c r="H56" s="7">
        <f>'[1]Discounts per kWh'!M59</f>
        <v>0</v>
      </c>
      <c r="I56" s="7">
        <f>'[1]Discounts per kWh'!N59</f>
        <v>0</v>
      </c>
      <c r="J56" s="7">
        <f>'[1]Discounts per kWh'!O59</f>
        <v>0</v>
      </c>
      <c r="K56" s="7">
        <f>'[1]Discounts per kWh'!P59</f>
        <v>0</v>
      </c>
      <c r="L56" s="7">
        <f>'[1]Discounts per kWh'!Q59</f>
        <v>0</v>
      </c>
      <c r="M56" s="7">
        <f>'[1]Discounts per kWh'!R59</f>
        <v>0</v>
      </c>
      <c r="N56" s="7">
        <f>'[1]Discounts per kWh'!S59</f>
        <v>0</v>
      </c>
      <c r="O56" s="7">
        <f>'[1]Discounts per kWh'!T59</f>
        <v>0</v>
      </c>
      <c r="P56" s="7">
        <f>'[1]Discounts per kWh'!U59</f>
        <v>0</v>
      </c>
      <c r="Q56" s="7">
        <f>'[1]Discounts per kWh'!V59</f>
        <v>0</v>
      </c>
      <c r="R56" s="2">
        <f>'[2]Discounts per kWh'!I59</f>
        <v>0</v>
      </c>
      <c r="S56" s="2">
        <f>'[2]Discounts per kWh'!J59</f>
        <v>0</v>
      </c>
      <c r="T56" s="2">
        <f>'[2]Discounts per kWh'!K59</f>
        <v>0</v>
      </c>
      <c r="U56" s="2">
        <f>'[2]Discounts per kWh'!L59</f>
        <v>0</v>
      </c>
      <c r="V56" s="2">
        <f>'[2]Discounts per kWh'!M59</f>
        <v>0</v>
      </c>
      <c r="W56" s="2">
        <f>'[2]Discounts per kWh'!N59</f>
        <v>0</v>
      </c>
      <c r="X56" s="2">
        <f>'[2]Discounts per kWh'!O59</f>
        <v>0</v>
      </c>
      <c r="Y56" s="2">
        <f>'[2]Discounts per kWh'!P59</f>
        <v>0</v>
      </c>
      <c r="Z56" s="2">
        <f>'[2]Discounts per kWh'!Q59</f>
        <v>0</v>
      </c>
      <c r="AA56" s="2">
        <f>'[2]Discounts per kWh'!R59</f>
        <v>0</v>
      </c>
      <c r="AB56" s="2">
        <f>'[2]Discounts per kWh'!S59</f>
        <v>0</v>
      </c>
      <c r="AC56" s="2">
        <f>'[2]Discounts per kWh'!T59</f>
        <v>0</v>
      </c>
      <c r="AD56" s="2">
        <f>'[2]Discounts per kWh'!U59</f>
        <v>0</v>
      </c>
      <c r="AE56" s="2">
        <f>'[2]Discounts per kWh'!V59</f>
        <v>0</v>
      </c>
      <c r="AF56" s="7">
        <f t="shared" si="22"/>
        <v>0</v>
      </c>
      <c r="AG56" s="7">
        <f t="shared" si="23"/>
        <v>0</v>
      </c>
      <c r="AH56" s="7">
        <f t="shared" si="24"/>
        <v>0</v>
      </c>
      <c r="AI56" s="7">
        <f t="shared" si="25"/>
        <v>0</v>
      </c>
      <c r="AJ56" s="7">
        <f t="shared" si="26"/>
        <v>0</v>
      </c>
      <c r="AK56" s="7">
        <f t="shared" si="27"/>
        <v>0</v>
      </c>
      <c r="AL56" s="7">
        <f t="shared" si="28"/>
        <v>0</v>
      </c>
      <c r="AM56" s="7">
        <f t="shared" si="29"/>
        <v>0</v>
      </c>
      <c r="AN56" s="7">
        <f t="shared" si="30"/>
        <v>0</v>
      </c>
      <c r="AO56" s="7">
        <f t="shared" si="31"/>
        <v>0</v>
      </c>
      <c r="AP56" s="7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68" t="str">
        <f t="shared" si="21"/>
        <v/>
      </c>
      <c r="AU56" s="68" t="str">
        <f t="shared" si="21"/>
        <v/>
      </c>
      <c r="AV56" s="68" t="str">
        <f t="shared" si="20"/>
        <v/>
      </c>
      <c r="AW56" s="68" t="str">
        <f t="shared" si="20"/>
        <v/>
      </c>
      <c r="AX56" s="68" t="str">
        <f t="shared" si="20"/>
        <v/>
      </c>
      <c r="AY56" s="68" t="str">
        <f t="shared" si="20"/>
        <v/>
      </c>
      <c r="AZ56" s="68" t="str">
        <f t="shared" si="20"/>
        <v/>
      </c>
      <c r="BA56" s="68" t="str">
        <f t="shared" si="20"/>
        <v/>
      </c>
      <c r="BB56" s="68" t="str">
        <f t="shared" si="20"/>
        <v/>
      </c>
      <c r="BC56" s="68" t="str">
        <f t="shared" si="20"/>
        <v/>
      </c>
      <c r="BD56" s="68" t="str">
        <f t="shared" si="20"/>
        <v/>
      </c>
      <c r="BE56" s="68" t="str">
        <f t="shared" si="20"/>
        <v/>
      </c>
      <c r="BF56" s="68" t="str">
        <f t="shared" si="20"/>
        <v/>
      </c>
      <c r="BG56" s="68" t="str">
        <f t="shared" si="20"/>
        <v/>
      </c>
    </row>
    <row r="57" spans="1:59" x14ac:dyDescent="0.25">
      <c r="A57" s="1" t="str">
        <f>'[2]Discounts %'!$E60</f>
        <v>HV</v>
      </c>
      <c r="B57" s="1" t="str">
        <f>'[2]Discounts per kWh'!$F60</f>
        <v>LV Generation Intermittent</v>
      </c>
      <c r="C57" s="1" t="str">
        <f t="shared" si="0"/>
        <v>HVLV Generation Intermittent</v>
      </c>
      <c r="D57" s="7">
        <f>'[1]Discounts per kWh'!I60</f>
        <v>0</v>
      </c>
      <c r="E57" s="7">
        <f>'[1]Discounts per kWh'!J60</f>
        <v>0</v>
      </c>
      <c r="F57" s="7">
        <f>'[1]Discounts per kWh'!K60</f>
        <v>0</v>
      </c>
      <c r="G57" s="7">
        <f>'[1]Discounts per kWh'!L60</f>
        <v>0</v>
      </c>
      <c r="H57" s="7">
        <f>'[1]Discounts per kWh'!M60</f>
        <v>0</v>
      </c>
      <c r="I57" s="7">
        <f>'[1]Discounts per kWh'!N60</f>
        <v>0</v>
      </c>
      <c r="J57" s="7">
        <f>'[1]Discounts per kWh'!O60</f>
        <v>0</v>
      </c>
      <c r="K57" s="7">
        <f>'[1]Discounts per kWh'!P60</f>
        <v>0</v>
      </c>
      <c r="L57" s="7">
        <f>'[1]Discounts per kWh'!Q60</f>
        <v>0</v>
      </c>
      <c r="M57" s="7">
        <f>'[1]Discounts per kWh'!R60</f>
        <v>0</v>
      </c>
      <c r="N57" s="7">
        <f>'[1]Discounts per kWh'!S60</f>
        <v>0</v>
      </c>
      <c r="O57" s="7">
        <f>'[1]Discounts per kWh'!T60</f>
        <v>0</v>
      </c>
      <c r="P57" s="7">
        <f>'[1]Discounts per kWh'!U60</f>
        <v>0</v>
      </c>
      <c r="Q57" s="7">
        <f>'[1]Discounts per kWh'!V60</f>
        <v>0</v>
      </c>
      <c r="R57" s="2">
        <f>'[2]Discounts per kWh'!I60</f>
        <v>0</v>
      </c>
      <c r="S57" s="2">
        <f>'[2]Discounts per kWh'!J60</f>
        <v>0</v>
      </c>
      <c r="T57" s="2">
        <f>'[2]Discounts per kWh'!K60</f>
        <v>0</v>
      </c>
      <c r="U57" s="2">
        <f>'[2]Discounts per kWh'!L60</f>
        <v>0</v>
      </c>
      <c r="V57" s="2">
        <f>'[2]Discounts per kWh'!M60</f>
        <v>0</v>
      </c>
      <c r="W57" s="2">
        <f>'[2]Discounts per kWh'!N60</f>
        <v>0</v>
      </c>
      <c r="X57" s="2">
        <f>'[2]Discounts per kWh'!O60</f>
        <v>0</v>
      </c>
      <c r="Y57" s="2">
        <f>'[2]Discounts per kWh'!P60</f>
        <v>0</v>
      </c>
      <c r="Z57" s="2">
        <f>'[2]Discounts per kWh'!Q60</f>
        <v>0</v>
      </c>
      <c r="AA57" s="2">
        <f>'[2]Discounts per kWh'!R60</f>
        <v>0</v>
      </c>
      <c r="AB57" s="2">
        <f>'[2]Discounts per kWh'!S60</f>
        <v>0</v>
      </c>
      <c r="AC57" s="2">
        <f>'[2]Discounts per kWh'!T60</f>
        <v>0</v>
      </c>
      <c r="AD57" s="2">
        <f>'[2]Discounts per kWh'!U60</f>
        <v>0</v>
      </c>
      <c r="AE57" s="2">
        <f>'[2]Discounts per kWh'!V60</f>
        <v>0</v>
      </c>
      <c r="AF57" s="7">
        <f t="shared" si="22"/>
        <v>0</v>
      </c>
      <c r="AG57" s="7">
        <f t="shared" si="23"/>
        <v>0</v>
      </c>
      <c r="AH57" s="7">
        <f t="shared" si="24"/>
        <v>0</v>
      </c>
      <c r="AI57" s="7">
        <f t="shared" si="25"/>
        <v>0</v>
      </c>
      <c r="AJ57" s="7">
        <f t="shared" si="26"/>
        <v>0</v>
      </c>
      <c r="AK57" s="7">
        <f t="shared" si="27"/>
        <v>0</v>
      </c>
      <c r="AL57" s="7">
        <f t="shared" si="28"/>
        <v>0</v>
      </c>
      <c r="AM57" s="7">
        <f t="shared" si="29"/>
        <v>0</v>
      </c>
      <c r="AN57" s="7">
        <f t="shared" si="30"/>
        <v>0</v>
      </c>
      <c r="AO57" s="7">
        <f t="shared" si="31"/>
        <v>0</v>
      </c>
      <c r="AP57" s="7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68" t="str">
        <f t="shared" si="21"/>
        <v/>
      </c>
      <c r="AU57" s="68" t="str">
        <f t="shared" si="21"/>
        <v/>
      </c>
      <c r="AV57" s="68" t="str">
        <f t="shared" si="20"/>
        <v/>
      </c>
      <c r="AW57" s="68" t="str">
        <f t="shared" si="20"/>
        <v/>
      </c>
      <c r="AX57" s="68" t="str">
        <f t="shared" si="20"/>
        <v/>
      </c>
      <c r="AY57" s="68" t="str">
        <f t="shared" ref="AY57:BG85" si="36">IFERROR(AK57/I57,"")</f>
        <v/>
      </c>
      <c r="AZ57" s="68" t="str">
        <f t="shared" si="36"/>
        <v/>
      </c>
      <c r="BA57" s="68" t="str">
        <f t="shared" si="36"/>
        <v/>
      </c>
      <c r="BB57" s="68" t="str">
        <f t="shared" si="36"/>
        <v/>
      </c>
      <c r="BC57" s="68" t="str">
        <f t="shared" si="36"/>
        <v/>
      </c>
      <c r="BD57" s="68" t="str">
        <f t="shared" si="36"/>
        <v/>
      </c>
      <c r="BE57" s="68" t="str">
        <f t="shared" si="36"/>
        <v/>
      </c>
      <c r="BF57" s="68" t="str">
        <f t="shared" si="36"/>
        <v/>
      </c>
      <c r="BG57" s="68" t="str">
        <f t="shared" si="36"/>
        <v/>
      </c>
    </row>
    <row r="58" spans="1:59" x14ac:dyDescent="0.25">
      <c r="A58" s="1" t="str">
        <f>'[2]Discounts %'!$E61</f>
        <v>HV</v>
      </c>
      <c r="B58" s="1" t="str">
        <f>'[2]Discounts per kWh'!$F61</f>
        <v>LV Generation Intermittent no RP charge</v>
      </c>
      <c r="C58" s="1" t="str">
        <f t="shared" si="0"/>
        <v>HVLV Generation Intermittent no RP charge</v>
      </c>
      <c r="D58" s="7">
        <f>'[1]Discounts per kWh'!I61</f>
        <v>0</v>
      </c>
      <c r="E58" s="7">
        <f>'[1]Discounts per kWh'!J61</f>
        <v>0</v>
      </c>
      <c r="F58" s="7">
        <f>'[1]Discounts per kWh'!K61</f>
        <v>0</v>
      </c>
      <c r="G58" s="7">
        <f>'[1]Discounts per kWh'!L61</f>
        <v>0</v>
      </c>
      <c r="H58" s="7">
        <f>'[1]Discounts per kWh'!M61</f>
        <v>0</v>
      </c>
      <c r="I58" s="7">
        <f>'[1]Discounts per kWh'!N61</f>
        <v>0</v>
      </c>
      <c r="J58" s="7">
        <f>'[1]Discounts per kWh'!O61</f>
        <v>0</v>
      </c>
      <c r="K58" s="7">
        <f>'[1]Discounts per kWh'!P61</f>
        <v>0</v>
      </c>
      <c r="L58" s="7">
        <f>'[1]Discounts per kWh'!Q61</f>
        <v>0</v>
      </c>
      <c r="M58" s="7">
        <f>'[1]Discounts per kWh'!R61</f>
        <v>0</v>
      </c>
      <c r="N58" s="7">
        <f>'[1]Discounts per kWh'!S61</f>
        <v>0</v>
      </c>
      <c r="O58" s="7">
        <f>'[1]Discounts per kWh'!T61</f>
        <v>0</v>
      </c>
      <c r="P58" s="7">
        <f>'[1]Discounts per kWh'!U61</f>
        <v>0</v>
      </c>
      <c r="Q58" s="7">
        <f>'[1]Discounts per kWh'!V61</f>
        <v>0</v>
      </c>
      <c r="R58" s="2">
        <f>'[2]Discounts per kWh'!I61</f>
        <v>0</v>
      </c>
      <c r="S58" s="2">
        <f>'[2]Discounts per kWh'!J61</f>
        <v>0</v>
      </c>
      <c r="T58" s="2">
        <f>'[2]Discounts per kWh'!K61</f>
        <v>0</v>
      </c>
      <c r="U58" s="2">
        <f>'[2]Discounts per kWh'!L61</f>
        <v>0</v>
      </c>
      <c r="V58" s="2">
        <f>'[2]Discounts per kWh'!M61</f>
        <v>0</v>
      </c>
      <c r="W58" s="2">
        <f>'[2]Discounts per kWh'!N61</f>
        <v>0</v>
      </c>
      <c r="X58" s="2">
        <f>'[2]Discounts per kWh'!O61</f>
        <v>0</v>
      </c>
      <c r="Y58" s="2">
        <f>'[2]Discounts per kWh'!P61</f>
        <v>0</v>
      </c>
      <c r="Z58" s="2">
        <f>'[2]Discounts per kWh'!Q61</f>
        <v>0</v>
      </c>
      <c r="AA58" s="2">
        <f>'[2]Discounts per kWh'!R61</f>
        <v>0</v>
      </c>
      <c r="AB58" s="2">
        <f>'[2]Discounts per kWh'!S61</f>
        <v>0</v>
      </c>
      <c r="AC58" s="2">
        <f>'[2]Discounts per kWh'!T61</f>
        <v>0</v>
      </c>
      <c r="AD58" s="2">
        <f>'[2]Discounts per kWh'!U61</f>
        <v>0</v>
      </c>
      <c r="AE58" s="2">
        <f>'[2]Discounts per kWh'!V61</f>
        <v>0</v>
      </c>
      <c r="AF58" s="7">
        <f t="shared" si="22"/>
        <v>0</v>
      </c>
      <c r="AG58" s="7">
        <f t="shared" si="23"/>
        <v>0</v>
      </c>
      <c r="AH58" s="7">
        <f t="shared" si="24"/>
        <v>0</v>
      </c>
      <c r="AI58" s="7">
        <f t="shared" si="25"/>
        <v>0</v>
      </c>
      <c r="AJ58" s="7">
        <f t="shared" si="26"/>
        <v>0</v>
      </c>
      <c r="AK58" s="7">
        <f t="shared" si="27"/>
        <v>0</v>
      </c>
      <c r="AL58" s="7">
        <f t="shared" si="28"/>
        <v>0</v>
      </c>
      <c r="AM58" s="7">
        <f t="shared" si="29"/>
        <v>0</v>
      </c>
      <c r="AN58" s="7">
        <f t="shared" si="30"/>
        <v>0</v>
      </c>
      <c r="AO58" s="7">
        <f t="shared" si="31"/>
        <v>0</v>
      </c>
      <c r="AP58" s="7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68" t="str">
        <f t="shared" si="21"/>
        <v/>
      </c>
      <c r="AU58" s="68" t="str">
        <f t="shared" si="21"/>
        <v/>
      </c>
      <c r="AV58" s="68" t="str">
        <f t="shared" si="21"/>
        <v/>
      </c>
      <c r="AW58" s="68" t="str">
        <f t="shared" si="21"/>
        <v/>
      </c>
      <c r="AX58" s="68" t="str">
        <f t="shared" si="21"/>
        <v/>
      </c>
      <c r="AY58" s="68" t="str">
        <f t="shared" si="36"/>
        <v/>
      </c>
      <c r="AZ58" s="68" t="str">
        <f t="shared" si="36"/>
        <v/>
      </c>
      <c r="BA58" s="68" t="str">
        <f t="shared" si="36"/>
        <v/>
      </c>
      <c r="BB58" s="68" t="str">
        <f t="shared" si="36"/>
        <v/>
      </c>
      <c r="BC58" s="68" t="str">
        <f t="shared" si="36"/>
        <v/>
      </c>
      <c r="BD58" s="68" t="str">
        <f t="shared" si="36"/>
        <v/>
      </c>
      <c r="BE58" s="68" t="str">
        <f t="shared" si="36"/>
        <v/>
      </c>
      <c r="BF58" s="68" t="str">
        <f t="shared" si="36"/>
        <v/>
      </c>
      <c r="BG58" s="68" t="str">
        <f t="shared" si="36"/>
        <v/>
      </c>
    </row>
    <row r="59" spans="1:59" x14ac:dyDescent="0.25">
      <c r="A59" s="1" t="str">
        <f>'[2]Discounts %'!$E62</f>
        <v>HV</v>
      </c>
      <c r="B59" s="1" t="str">
        <f>'[2]Discounts per kWh'!$F62</f>
        <v>LV Generation Non-Intermittent</v>
      </c>
      <c r="C59" s="1" t="str">
        <f t="shared" si="0"/>
        <v>HVLV Generation Non-Intermittent</v>
      </c>
      <c r="D59" s="7">
        <f>'[1]Discounts per kWh'!I62</f>
        <v>0</v>
      </c>
      <c r="E59" s="7">
        <f>'[1]Discounts per kWh'!J62</f>
        <v>0</v>
      </c>
      <c r="F59" s="7">
        <f>'[1]Discounts per kWh'!K62</f>
        <v>0</v>
      </c>
      <c r="G59" s="7">
        <f>'[1]Discounts per kWh'!L62</f>
        <v>0</v>
      </c>
      <c r="H59" s="7">
        <f>'[1]Discounts per kWh'!M62</f>
        <v>0</v>
      </c>
      <c r="I59" s="7">
        <f>'[1]Discounts per kWh'!N62</f>
        <v>0</v>
      </c>
      <c r="J59" s="7">
        <f>'[1]Discounts per kWh'!O62</f>
        <v>0</v>
      </c>
      <c r="K59" s="7">
        <f>'[1]Discounts per kWh'!P62</f>
        <v>0</v>
      </c>
      <c r="L59" s="7">
        <f>'[1]Discounts per kWh'!Q62</f>
        <v>0</v>
      </c>
      <c r="M59" s="7">
        <f>'[1]Discounts per kWh'!R62</f>
        <v>0</v>
      </c>
      <c r="N59" s="7">
        <f>'[1]Discounts per kWh'!S62</f>
        <v>0</v>
      </c>
      <c r="O59" s="7">
        <f>'[1]Discounts per kWh'!T62</f>
        <v>0</v>
      </c>
      <c r="P59" s="7">
        <f>'[1]Discounts per kWh'!U62</f>
        <v>0</v>
      </c>
      <c r="Q59" s="7">
        <f>'[1]Discounts per kWh'!V62</f>
        <v>0</v>
      </c>
      <c r="R59" s="2">
        <f>'[2]Discounts per kWh'!I62</f>
        <v>0</v>
      </c>
      <c r="S59" s="2">
        <f>'[2]Discounts per kWh'!J62</f>
        <v>0</v>
      </c>
      <c r="T59" s="2">
        <f>'[2]Discounts per kWh'!K62</f>
        <v>0</v>
      </c>
      <c r="U59" s="2">
        <f>'[2]Discounts per kWh'!L62</f>
        <v>0</v>
      </c>
      <c r="V59" s="2">
        <f>'[2]Discounts per kWh'!M62</f>
        <v>0</v>
      </c>
      <c r="W59" s="2">
        <f>'[2]Discounts per kWh'!N62</f>
        <v>0</v>
      </c>
      <c r="X59" s="2">
        <f>'[2]Discounts per kWh'!O62</f>
        <v>0</v>
      </c>
      <c r="Y59" s="2">
        <f>'[2]Discounts per kWh'!P62</f>
        <v>0</v>
      </c>
      <c r="Z59" s="2">
        <f>'[2]Discounts per kWh'!Q62</f>
        <v>0</v>
      </c>
      <c r="AA59" s="2">
        <f>'[2]Discounts per kWh'!R62</f>
        <v>0</v>
      </c>
      <c r="AB59" s="2">
        <f>'[2]Discounts per kWh'!S62</f>
        <v>0</v>
      </c>
      <c r="AC59" s="2">
        <f>'[2]Discounts per kWh'!T62</f>
        <v>0</v>
      </c>
      <c r="AD59" s="2">
        <f>'[2]Discounts per kWh'!U62</f>
        <v>0</v>
      </c>
      <c r="AE59" s="2">
        <f>'[2]Discounts per kWh'!V62</f>
        <v>0</v>
      </c>
      <c r="AF59" s="7">
        <f t="shared" si="22"/>
        <v>0</v>
      </c>
      <c r="AG59" s="7">
        <f t="shared" si="23"/>
        <v>0</v>
      </c>
      <c r="AH59" s="7">
        <f t="shared" si="24"/>
        <v>0</v>
      </c>
      <c r="AI59" s="7">
        <f t="shared" si="25"/>
        <v>0</v>
      </c>
      <c r="AJ59" s="7">
        <f t="shared" si="26"/>
        <v>0</v>
      </c>
      <c r="AK59" s="7">
        <f t="shared" si="27"/>
        <v>0</v>
      </c>
      <c r="AL59" s="7">
        <f t="shared" si="28"/>
        <v>0</v>
      </c>
      <c r="AM59" s="7">
        <f t="shared" si="29"/>
        <v>0</v>
      </c>
      <c r="AN59" s="7">
        <f t="shared" si="30"/>
        <v>0</v>
      </c>
      <c r="AO59" s="7">
        <f t="shared" si="31"/>
        <v>0</v>
      </c>
      <c r="AP59" s="7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68" t="str">
        <f t="shared" si="21"/>
        <v/>
      </c>
      <c r="AU59" s="68" t="str">
        <f t="shared" si="21"/>
        <v/>
      </c>
      <c r="AV59" s="68" t="str">
        <f t="shared" si="21"/>
        <v/>
      </c>
      <c r="AW59" s="68" t="str">
        <f t="shared" si="21"/>
        <v/>
      </c>
      <c r="AX59" s="68" t="str">
        <f t="shared" si="21"/>
        <v/>
      </c>
      <c r="AY59" s="68" t="str">
        <f t="shared" si="36"/>
        <v/>
      </c>
      <c r="AZ59" s="68" t="str">
        <f t="shared" si="36"/>
        <v/>
      </c>
      <c r="BA59" s="68" t="str">
        <f t="shared" si="36"/>
        <v/>
      </c>
      <c r="BB59" s="68" t="str">
        <f t="shared" si="36"/>
        <v/>
      </c>
      <c r="BC59" s="68" t="str">
        <f t="shared" si="36"/>
        <v/>
      </c>
      <c r="BD59" s="68" t="str">
        <f t="shared" si="36"/>
        <v/>
      </c>
      <c r="BE59" s="68" t="str">
        <f t="shared" si="36"/>
        <v/>
      </c>
      <c r="BF59" s="68" t="str">
        <f t="shared" si="36"/>
        <v/>
      </c>
      <c r="BG59" s="68" t="str">
        <f t="shared" si="36"/>
        <v/>
      </c>
    </row>
    <row r="60" spans="1:59" x14ac:dyDescent="0.25">
      <c r="A60" s="1" t="str">
        <f>'[2]Discounts %'!$E63</f>
        <v>HV</v>
      </c>
      <c r="B60" s="1" t="str">
        <f>'[2]Discounts per kWh'!$F63</f>
        <v>LV Generation Non-Intermittent no RP charge</v>
      </c>
      <c r="C60" s="1" t="str">
        <f t="shared" si="0"/>
        <v>HVLV Generation Non-Intermittent no RP charge</v>
      </c>
      <c r="D60" s="7">
        <f>'[1]Discounts per kWh'!I63</f>
        <v>0</v>
      </c>
      <c r="E60" s="7">
        <f>'[1]Discounts per kWh'!J63</f>
        <v>0</v>
      </c>
      <c r="F60" s="7">
        <f>'[1]Discounts per kWh'!K63</f>
        <v>0</v>
      </c>
      <c r="G60" s="7">
        <f>'[1]Discounts per kWh'!L63</f>
        <v>0</v>
      </c>
      <c r="H60" s="7">
        <f>'[1]Discounts per kWh'!M63</f>
        <v>0</v>
      </c>
      <c r="I60" s="7">
        <f>'[1]Discounts per kWh'!N63</f>
        <v>0</v>
      </c>
      <c r="J60" s="7">
        <f>'[1]Discounts per kWh'!O63</f>
        <v>0</v>
      </c>
      <c r="K60" s="7">
        <f>'[1]Discounts per kWh'!P63</f>
        <v>0</v>
      </c>
      <c r="L60" s="7">
        <f>'[1]Discounts per kWh'!Q63</f>
        <v>0</v>
      </c>
      <c r="M60" s="7">
        <f>'[1]Discounts per kWh'!R63</f>
        <v>0</v>
      </c>
      <c r="N60" s="7">
        <f>'[1]Discounts per kWh'!S63</f>
        <v>0</v>
      </c>
      <c r="O60" s="7">
        <f>'[1]Discounts per kWh'!T63</f>
        <v>0</v>
      </c>
      <c r="P60" s="7">
        <f>'[1]Discounts per kWh'!U63</f>
        <v>0</v>
      </c>
      <c r="Q60" s="7">
        <f>'[1]Discounts per kWh'!V63</f>
        <v>0</v>
      </c>
      <c r="R60" s="2">
        <f>'[2]Discounts per kWh'!I63</f>
        <v>0</v>
      </c>
      <c r="S60" s="2">
        <f>'[2]Discounts per kWh'!J63</f>
        <v>0</v>
      </c>
      <c r="T60" s="2">
        <f>'[2]Discounts per kWh'!K63</f>
        <v>0</v>
      </c>
      <c r="U60" s="2">
        <f>'[2]Discounts per kWh'!L63</f>
        <v>0</v>
      </c>
      <c r="V60" s="2">
        <f>'[2]Discounts per kWh'!M63</f>
        <v>0</v>
      </c>
      <c r="W60" s="2">
        <f>'[2]Discounts per kWh'!N63</f>
        <v>0</v>
      </c>
      <c r="X60" s="2">
        <f>'[2]Discounts per kWh'!O63</f>
        <v>0</v>
      </c>
      <c r="Y60" s="2">
        <f>'[2]Discounts per kWh'!P63</f>
        <v>0</v>
      </c>
      <c r="Z60" s="2">
        <f>'[2]Discounts per kWh'!Q63</f>
        <v>0</v>
      </c>
      <c r="AA60" s="2">
        <f>'[2]Discounts per kWh'!R63</f>
        <v>0</v>
      </c>
      <c r="AB60" s="2">
        <f>'[2]Discounts per kWh'!S63</f>
        <v>0</v>
      </c>
      <c r="AC60" s="2">
        <f>'[2]Discounts per kWh'!T63</f>
        <v>0</v>
      </c>
      <c r="AD60" s="2">
        <f>'[2]Discounts per kWh'!U63</f>
        <v>0</v>
      </c>
      <c r="AE60" s="2">
        <f>'[2]Discounts per kWh'!V63</f>
        <v>0</v>
      </c>
      <c r="AF60" s="7">
        <f t="shared" si="22"/>
        <v>0</v>
      </c>
      <c r="AG60" s="7">
        <f t="shared" si="23"/>
        <v>0</v>
      </c>
      <c r="AH60" s="7">
        <f t="shared" si="24"/>
        <v>0</v>
      </c>
      <c r="AI60" s="7">
        <f t="shared" si="25"/>
        <v>0</v>
      </c>
      <c r="AJ60" s="7">
        <f t="shared" si="26"/>
        <v>0</v>
      </c>
      <c r="AK60" s="7">
        <f t="shared" si="27"/>
        <v>0</v>
      </c>
      <c r="AL60" s="7">
        <f t="shared" si="28"/>
        <v>0</v>
      </c>
      <c r="AM60" s="7">
        <f t="shared" si="29"/>
        <v>0</v>
      </c>
      <c r="AN60" s="7">
        <f t="shared" si="30"/>
        <v>0</v>
      </c>
      <c r="AO60" s="7">
        <f t="shared" si="31"/>
        <v>0</v>
      </c>
      <c r="AP60" s="7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68" t="str">
        <f t="shared" si="21"/>
        <v/>
      </c>
      <c r="AU60" s="68" t="str">
        <f t="shared" si="21"/>
        <v/>
      </c>
      <c r="AV60" s="68" t="str">
        <f t="shared" si="21"/>
        <v/>
      </c>
      <c r="AW60" s="68" t="str">
        <f t="shared" si="21"/>
        <v/>
      </c>
      <c r="AX60" s="68" t="str">
        <f t="shared" si="21"/>
        <v/>
      </c>
      <c r="AY60" s="68" t="str">
        <f t="shared" si="36"/>
        <v/>
      </c>
      <c r="AZ60" s="68" t="str">
        <f t="shared" si="36"/>
        <v/>
      </c>
      <c r="BA60" s="68" t="str">
        <f t="shared" si="36"/>
        <v/>
      </c>
      <c r="BB60" s="68" t="str">
        <f t="shared" si="36"/>
        <v/>
      </c>
      <c r="BC60" s="68" t="str">
        <f t="shared" si="36"/>
        <v/>
      </c>
      <c r="BD60" s="68" t="str">
        <f t="shared" si="36"/>
        <v/>
      </c>
      <c r="BE60" s="68" t="str">
        <f t="shared" si="36"/>
        <v/>
      </c>
      <c r="BF60" s="68" t="str">
        <f t="shared" si="36"/>
        <v/>
      </c>
      <c r="BG60" s="68" t="str">
        <f t="shared" si="36"/>
        <v/>
      </c>
    </row>
    <row r="61" spans="1:59" x14ac:dyDescent="0.25">
      <c r="A61" s="1" t="str">
        <f>'[2]Discounts %'!$E64</f>
        <v>HV</v>
      </c>
      <c r="B61" s="1" t="str">
        <f>'[2]Discounts per kWh'!$F64</f>
        <v>LV Sub Generation Intermittent</v>
      </c>
      <c r="C61" s="1" t="str">
        <f t="shared" si="0"/>
        <v>HVLV Sub Generation Intermittent</v>
      </c>
      <c r="D61" s="7">
        <f>'[1]Discounts per kWh'!I64</f>
        <v>0</v>
      </c>
      <c r="E61" s="7">
        <f>'[1]Discounts per kWh'!J64</f>
        <v>0</v>
      </c>
      <c r="F61" s="7">
        <f>'[1]Discounts per kWh'!K64</f>
        <v>0</v>
      </c>
      <c r="G61" s="7">
        <f>'[1]Discounts per kWh'!L64</f>
        <v>0</v>
      </c>
      <c r="H61" s="7">
        <f>'[1]Discounts per kWh'!M64</f>
        <v>0</v>
      </c>
      <c r="I61" s="7">
        <f>'[1]Discounts per kWh'!N64</f>
        <v>0</v>
      </c>
      <c r="J61" s="7">
        <f>'[1]Discounts per kWh'!O64</f>
        <v>0</v>
      </c>
      <c r="K61" s="7">
        <f>'[1]Discounts per kWh'!P64</f>
        <v>0</v>
      </c>
      <c r="L61" s="7">
        <f>'[1]Discounts per kWh'!Q64</f>
        <v>0</v>
      </c>
      <c r="M61" s="7">
        <f>'[1]Discounts per kWh'!R64</f>
        <v>0</v>
      </c>
      <c r="N61" s="7">
        <f>'[1]Discounts per kWh'!S64</f>
        <v>0</v>
      </c>
      <c r="O61" s="7">
        <f>'[1]Discounts per kWh'!T64</f>
        <v>0</v>
      </c>
      <c r="P61" s="7">
        <f>'[1]Discounts per kWh'!U64</f>
        <v>0</v>
      </c>
      <c r="Q61" s="7">
        <f>'[1]Discounts per kWh'!V64</f>
        <v>0</v>
      </c>
      <c r="R61" s="2">
        <f>'[2]Discounts per kWh'!I64</f>
        <v>0</v>
      </c>
      <c r="S61" s="2">
        <f>'[2]Discounts per kWh'!J64</f>
        <v>0</v>
      </c>
      <c r="T61" s="2">
        <f>'[2]Discounts per kWh'!K64</f>
        <v>0</v>
      </c>
      <c r="U61" s="2">
        <f>'[2]Discounts per kWh'!L64</f>
        <v>0</v>
      </c>
      <c r="V61" s="2">
        <f>'[2]Discounts per kWh'!M64</f>
        <v>0</v>
      </c>
      <c r="W61" s="2">
        <f>'[2]Discounts per kWh'!N64</f>
        <v>0</v>
      </c>
      <c r="X61" s="2">
        <f>'[2]Discounts per kWh'!O64</f>
        <v>0</v>
      </c>
      <c r="Y61" s="2">
        <f>'[2]Discounts per kWh'!P64</f>
        <v>0</v>
      </c>
      <c r="Z61" s="2">
        <f>'[2]Discounts per kWh'!Q64</f>
        <v>0</v>
      </c>
      <c r="AA61" s="2">
        <f>'[2]Discounts per kWh'!R64</f>
        <v>0</v>
      </c>
      <c r="AB61" s="2">
        <f>'[2]Discounts per kWh'!S64</f>
        <v>0</v>
      </c>
      <c r="AC61" s="2">
        <f>'[2]Discounts per kWh'!T64</f>
        <v>0</v>
      </c>
      <c r="AD61" s="2">
        <f>'[2]Discounts per kWh'!U64</f>
        <v>0</v>
      </c>
      <c r="AE61" s="2">
        <f>'[2]Discounts per kWh'!V64</f>
        <v>0</v>
      </c>
      <c r="AF61" s="7">
        <f t="shared" si="22"/>
        <v>0</v>
      </c>
      <c r="AG61" s="7">
        <f t="shared" si="23"/>
        <v>0</v>
      </c>
      <c r="AH61" s="7">
        <f t="shared" si="24"/>
        <v>0</v>
      </c>
      <c r="AI61" s="7">
        <f t="shared" si="25"/>
        <v>0</v>
      </c>
      <c r="AJ61" s="7">
        <f t="shared" si="26"/>
        <v>0</v>
      </c>
      <c r="AK61" s="7">
        <f t="shared" si="27"/>
        <v>0</v>
      </c>
      <c r="AL61" s="7">
        <f t="shared" si="28"/>
        <v>0</v>
      </c>
      <c r="AM61" s="7">
        <f t="shared" si="29"/>
        <v>0</v>
      </c>
      <c r="AN61" s="7">
        <f t="shared" si="30"/>
        <v>0</v>
      </c>
      <c r="AO61" s="7">
        <f t="shared" si="31"/>
        <v>0</v>
      </c>
      <c r="AP61" s="7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68" t="str">
        <f t="shared" si="21"/>
        <v/>
      </c>
      <c r="AU61" s="68" t="str">
        <f t="shared" si="21"/>
        <v/>
      </c>
      <c r="AV61" s="68" t="str">
        <f t="shared" si="21"/>
        <v/>
      </c>
      <c r="AW61" s="68" t="str">
        <f t="shared" si="21"/>
        <v/>
      </c>
      <c r="AX61" s="68" t="str">
        <f t="shared" si="21"/>
        <v/>
      </c>
      <c r="AY61" s="68" t="str">
        <f t="shared" si="36"/>
        <v/>
      </c>
      <c r="AZ61" s="68" t="str">
        <f t="shared" si="36"/>
        <v/>
      </c>
      <c r="BA61" s="68" t="str">
        <f t="shared" si="36"/>
        <v/>
      </c>
      <c r="BB61" s="68" t="str">
        <f t="shared" si="36"/>
        <v/>
      </c>
      <c r="BC61" s="68" t="str">
        <f t="shared" si="36"/>
        <v/>
      </c>
      <c r="BD61" s="68" t="str">
        <f t="shared" si="36"/>
        <v/>
      </c>
      <c r="BE61" s="68" t="str">
        <f t="shared" si="36"/>
        <v/>
      </c>
      <c r="BF61" s="68" t="str">
        <f t="shared" si="36"/>
        <v/>
      </c>
      <c r="BG61" s="68" t="str">
        <f t="shared" si="36"/>
        <v/>
      </c>
    </row>
    <row r="62" spans="1:59" x14ac:dyDescent="0.25">
      <c r="A62" s="1" t="str">
        <f>'[2]Discounts %'!$E65</f>
        <v>HV</v>
      </c>
      <c r="B62" s="1" t="str">
        <f>'[2]Discounts per kWh'!$F65</f>
        <v>LV Sub Generation Intermittent no RP charge</v>
      </c>
      <c r="C62" s="1" t="str">
        <f t="shared" si="0"/>
        <v>HVLV Sub Generation Intermittent no RP charge</v>
      </c>
      <c r="D62" s="7">
        <f>'[1]Discounts per kWh'!I65</f>
        <v>0</v>
      </c>
      <c r="E62" s="7">
        <f>'[1]Discounts per kWh'!J65</f>
        <v>0</v>
      </c>
      <c r="F62" s="7">
        <f>'[1]Discounts per kWh'!K65</f>
        <v>0</v>
      </c>
      <c r="G62" s="7">
        <f>'[1]Discounts per kWh'!L65</f>
        <v>0</v>
      </c>
      <c r="H62" s="7">
        <f>'[1]Discounts per kWh'!M65</f>
        <v>0</v>
      </c>
      <c r="I62" s="7">
        <f>'[1]Discounts per kWh'!N65</f>
        <v>0</v>
      </c>
      <c r="J62" s="7">
        <f>'[1]Discounts per kWh'!O65</f>
        <v>0</v>
      </c>
      <c r="K62" s="7">
        <f>'[1]Discounts per kWh'!P65</f>
        <v>0</v>
      </c>
      <c r="L62" s="7">
        <f>'[1]Discounts per kWh'!Q65</f>
        <v>0</v>
      </c>
      <c r="M62" s="7">
        <f>'[1]Discounts per kWh'!R65</f>
        <v>0</v>
      </c>
      <c r="N62" s="7">
        <f>'[1]Discounts per kWh'!S65</f>
        <v>0</v>
      </c>
      <c r="O62" s="7">
        <f>'[1]Discounts per kWh'!T65</f>
        <v>0</v>
      </c>
      <c r="P62" s="7">
        <f>'[1]Discounts per kWh'!U65</f>
        <v>0</v>
      </c>
      <c r="Q62" s="7">
        <f>'[1]Discounts per kWh'!V65</f>
        <v>0</v>
      </c>
      <c r="R62" s="2">
        <f>'[2]Discounts per kWh'!I65</f>
        <v>0</v>
      </c>
      <c r="S62" s="2">
        <f>'[2]Discounts per kWh'!J65</f>
        <v>0</v>
      </c>
      <c r="T62" s="2">
        <f>'[2]Discounts per kWh'!K65</f>
        <v>0</v>
      </c>
      <c r="U62" s="2">
        <f>'[2]Discounts per kWh'!L65</f>
        <v>0</v>
      </c>
      <c r="V62" s="2">
        <f>'[2]Discounts per kWh'!M65</f>
        <v>0</v>
      </c>
      <c r="W62" s="2">
        <f>'[2]Discounts per kWh'!N65</f>
        <v>0</v>
      </c>
      <c r="X62" s="2">
        <f>'[2]Discounts per kWh'!O65</f>
        <v>0</v>
      </c>
      <c r="Y62" s="2">
        <f>'[2]Discounts per kWh'!P65</f>
        <v>0</v>
      </c>
      <c r="Z62" s="2">
        <f>'[2]Discounts per kWh'!Q65</f>
        <v>0</v>
      </c>
      <c r="AA62" s="2">
        <f>'[2]Discounts per kWh'!R65</f>
        <v>0</v>
      </c>
      <c r="AB62" s="2">
        <f>'[2]Discounts per kWh'!S65</f>
        <v>0</v>
      </c>
      <c r="AC62" s="2">
        <f>'[2]Discounts per kWh'!T65</f>
        <v>0</v>
      </c>
      <c r="AD62" s="2">
        <f>'[2]Discounts per kWh'!U65</f>
        <v>0</v>
      </c>
      <c r="AE62" s="2">
        <f>'[2]Discounts per kWh'!V65</f>
        <v>0</v>
      </c>
      <c r="AF62" s="7">
        <f t="shared" si="22"/>
        <v>0</v>
      </c>
      <c r="AG62" s="7">
        <f t="shared" si="23"/>
        <v>0</v>
      </c>
      <c r="AH62" s="7">
        <f t="shared" si="24"/>
        <v>0</v>
      </c>
      <c r="AI62" s="7">
        <f t="shared" si="25"/>
        <v>0</v>
      </c>
      <c r="AJ62" s="7">
        <f t="shared" si="26"/>
        <v>0</v>
      </c>
      <c r="AK62" s="7">
        <f t="shared" si="27"/>
        <v>0</v>
      </c>
      <c r="AL62" s="7">
        <f t="shared" si="28"/>
        <v>0</v>
      </c>
      <c r="AM62" s="7">
        <f t="shared" si="29"/>
        <v>0</v>
      </c>
      <c r="AN62" s="7">
        <f t="shared" si="30"/>
        <v>0</v>
      </c>
      <c r="AO62" s="7">
        <f t="shared" si="31"/>
        <v>0</v>
      </c>
      <c r="AP62" s="7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68" t="str">
        <f t="shared" si="21"/>
        <v/>
      </c>
      <c r="AU62" s="68" t="str">
        <f t="shared" si="21"/>
        <v/>
      </c>
      <c r="AV62" s="68" t="str">
        <f t="shared" si="21"/>
        <v/>
      </c>
      <c r="AW62" s="68" t="str">
        <f t="shared" si="21"/>
        <v/>
      </c>
      <c r="AX62" s="68" t="str">
        <f t="shared" si="21"/>
        <v/>
      </c>
      <c r="AY62" s="68" t="str">
        <f t="shared" si="36"/>
        <v/>
      </c>
      <c r="AZ62" s="68" t="str">
        <f t="shared" si="36"/>
        <v/>
      </c>
      <c r="BA62" s="68" t="str">
        <f t="shared" si="36"/>
        <v/>
      </c>
      <c r="BB62" s="68" t="str">
        <f t="shared" si="36"/>
        <v/>
      </c>
      <c r="BC62" s="68" t="str">
        <f t="shared" si="36"/>
        <v/>
      </c>
      <c r="BD62" s="68" t="str">
        <f t="shared" si="36"/>
        <v/>
      </c>
      <c r="BE62" s="68" t="str">
        <f t="shared" si="36"/>
        <v/>
      </c>
      <c r="BF62" s="68" t="str">
        <f t="shared" si="36"/>
        <v/>
      </c>
      <c r="BG62" s="68" t="str">
        <f t="shared" si="36"/>
        <v/>
      </c>
    </row>
    <row r="63" spans="1:59" x14ac:dyDescent="0.25">
      <c r="A63" s="1" t="str">
        <f>'[2]Discounts %'!$E66</f>
        <v>HV</v>
      </c>
      <c r="B63" s="1" t="str">
        <f>'[2]Discounts per kWh'!$F66</f>
        <v>LV Sub Generation Non-Intermittent</v>
      </c>
      <c r="C63" s="1" t="str">
        <f t="shared" si="0"/>
        <v>HVLV Sub Generation Non-Intermittent</v>
      </c>
      <c r="D63" s="7">
        <f>'[1]Discounts per kWh'!I66</f>
        <v>0</v>
      </c>
      <c r="E63" s="7">
        <f>'[1]Discounts per kWh'!J66</f>
        <v>0</v>
      </c>
      <c r="F63" s="7">
        <f>'[1]Discounts per kWh'!K66</f>
        <v>0</v>
      </c>
      <c r="G63" s="7">
        <f>'[1]Discounts per kWh'!L66</f>
        <v>0</v>
      </c>
      <c r="H63" s="7">
        <f>'[1]Discounts per kWh'!M66</f>
        <v>0</v>
      </c>
      <c r="I63" s="7">
        <f>'[1]Discounts per kWh'!N66</f>
        <v>0</v>
      </c>
      <c r="J63" s="7">
        <f>'[1]Discounts per kWh'!O66</f>
        <v>0</v>
      </c>
      <c r="K63" s="7">
        <f>'[1]Discounts per kWh'!P66</f>
        <v>0</v>
      </c>
      <c r="L63" s="7">
        <f>'[1]Discounts per kWh'!Q66</f>
        <v>0</v>
      </c>
      <c r="M63" s="7">
        <f>'[1]Discounts per kWh'!R66</f>
        <v>0</v>
      </c>
      <c r="N63" s="7">
        <f>'[1]Discounts per kWh'!S66</f>
        <v>0</v>
      </c>
      <c r="O63" s="7">
        <f>'[1]Discounts per kWh'!T66</f>
        <v>0</v>
      </c>
      <c r="P63" s="7">
        <f>'[1]Discounts per kWh'!U66</f>
        <v>0</v>
      </c>
      <c r="Q63" s="7">
        <f>'[1]Discounts per kWh'!V66</f>
        <v>0</v>
      </c>
      <c r="R63" s="2">
        <f>'[2]Discounts per kWh'!I66</f>
        <v>0</v>
      </c>
      <c r="S63" s="2">
        <f>'[2]Discounts per kWh'!J66</f>
        <v>0</v>
      </c>
      <c r="T63" s="2">
        <f>'[2]Discounts per kWh'!K66</f>
        <v>0</v>
      </c>
      <c r="U63" s="2">
        <f>'[2]Discounts per kWh'!L66</f>
        <v>0</v>
      </c>
      <c r="V63" s="2">
        <f>'[2]Discounts per kWh'!M66</f>
        <v>0</v>
      </c>
      <c r="W63" s="2">
        <f>'[2]Discounts per kWh'!N66</f>
        <v>0</v>
      </c>
      <c r="X63" s="2">
        <f>'[2]Discounts per kWh'!O66</f>
        <v>0</v>
      </c>
      <c r="Y63" s="2">
        <f>'[2]Discounts per kWh'!P66</f>
        <v>0</v>
      </c>
      <c r="Z63" s="2">
        <f>'[2]Discounts per kWh'!Q66</f>
        <v>0</v>
      </c>
      <c r="AA63" s="2">
        <f>'[2]Discounts per kWh'!R66</f>
        <v>0</v>
      </c>
      <c r="AB63" s="2">
        <f>'[2]Discounts per kWh'!S66</f>
        <v>0</v>
      </c>
      <c r="AC63" s="2">
        <f>'[2]Discounts per kWh'!T66</f>
        <v>0</v>
      </c>
      <c r="AD63" s="2">
        <f>'[2]Discounts per kWh'!U66</f>
        <v>0</v>
      </c>
      <c r="AE63" s="2">
        <f>'[2]Discounts per kWh'!V66</f>
        <v>0</v>
      </c>
      <c r="AF63" s="7">
        <f t="shared" si="22"/>
        <v>0</v>
      </c>
      <c r="AG63" s="7">
        <f t="shared" si="23"/>
        <v>0</v>
      </c>
      <c r="AH63" s="7">
        <f t="shared" si="24"/>
        <v>0</v>
      </c>
      <c r="AI63" s="7">
        <f t="shared" si="25"/>
        <v>0</v>
      </c>
      <c r="AJ63" s="7">
        <f t="shared" si="26"/>
        <v>0</v>
      </c>
      <c r="AK63" s="7">
        <f t="shared" si="27"/>
        <v>0</v>
      </c>
      <c r="AL63" s="7">
        <f t="shared" si="28"/>
        <v>0</v>
      </c>
      <c r="AM63" s="7">
        <f t="shared" si="29"/>
        <v>0</v>
      </c>
      <c r="AN63" s="7">
        <f t="shared" si="30"/>
        <v>0</v>
      </c>
      <c r="AO63" s="7">
        <f t="shared" si="31"/>
        <v>0</v>
      </c>
      <c r="AP63" s="7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68" t="str">
        <f t="shared" si="21"/>
        <v/>
      </c>
      <c r="AU63" s="68" t="str">
        <f t="shared" si="21"/>
        <v/>
      </c>
      <c r="AV63" s="68" t="str">
        <f t="shared" si="21"/>
        <v/>
      </c>
      <c r="AW63" s="68" t="str">
        <f t="shared" si="21"/>
        <v/>
      </c>
      <c r="AX63" s="68" t="str">
        <f t="shared" si="21"/>
        <v/>
      </c>
      <c r="AY63" s="68" t="str">
        <f t="shared" si="36"/>
        <v/>
      </c>
      <c r="AZ63" s="68" t="str">
        <f t="shared" si="36"/>
        <v/>
      </c>
      <c r="BA63" s="68" t="str">
        <f t="shared" si="36"/>
        <v/>
      </c>
      <c r="BB63" s="68" t="str">
        <f t="shared" si="36"/>
        <v/>
      </c>
      <c r="BC63" s="68" t="str">
        <f t="shared" si="36"/>
        <v/>
      </c>
      <c r="BD63" s="68" t="str">
        <f t="shared" si="36"/>
        <v/>
      </c>
      <c r="BE63" s="68" t="str">
        <f t="shared" si="36"/>
        <v/>
      </c>
      <c r="BF63" s="68" t="str">
        <f t="shared" si="36"/>
        <v/>
      </c>
      <c r="BG63" s="68" t="str">
        <f t="shared" si="36"/>
        <v/>
      </c>
    </row>
    <row r="64" spans="1:59" x14ac:dyDescent="0.25">
      <c r="A64" s="1" t="str">
        <f>'[2]Discounts %'!$E67</f>
        <v>HV</v>
      </c>
      <c r="B64" s="1" t="str">
        <f>'[2]Discounts per kWh'!$F67</f>
        <v>LV Sub Generation Non-Intermittent no RP charge</v>
      </c>
      <c r="C64" s="1" t="str">
        <f t="shared" si="0"/>
        <v>HVLV Sub Generation Non-Intermittent no RP charge</v>
      </c>
      <c r="D64" s="7">
        <f>'[1]Discounts per kWh'!I67</f>
        <v>0</v>
      </c>
      <c r="E64" s="7">
        <f>'[1]Discounts per kWh'!J67</f>
        <v>0</v>
      </c>
      <c r="F64" s="7">
        <f>'[1]Discounts per kWh'!K67</f>
        <v>0</v>
      </c>
      <c r="G64" s="7">
        <f>'[1]Discounts per kWh'!L67</f>
        <v>0</v>
      </c>
      <c r="H64" s="7">
        <f>'[1]Discounts per kWh'!M67</f>
        <v>0</v>
      </c>
      <c r="I64" s="7">
        <f>'[1]Discounts per kWh'!N67</f>
        <v>0</v>
      </c>
      <c r="J64" s="7">
        <f>'[1]Discounts per kWh'!O67</f>
        <v>0</v>
      </c>
      <c r="K64" s="7">
        <f>'[1]Discounts per kWh'!P67</f>
        <v>0</v>
      </c>
      <c r="L64" s="7">
        <f>'[1]Discounts per kWh'!Q67</f>
        <v>0</v>
      </c>
      <c r="M64" s="7">
        <f>'[1]Discounts per kWh'!R67</f>
        <v>0</v>
      </c>
      <c r="N64" s="7">
        <f>'[1]Discounts per kWh'!S67</f>
        <v>0</v>
      </c>
      <c r="O64" s="7">
        <f>'[1]Discounts per kWh'!T67</f>
        <v>0</v>
      </c>
      <c r="P64" s="7">
        <f>'[1]Discounts per kWh'!U67</f>
        <v>0</v>
      </c>
      <c r="Q64" s="7">
        <f>'[1]Discounts per kWh'!V67</f>
        <v>0</v>
      </c>
      <c r="R64" s="2">
        <f>'[2]Discounts per kWh'!I67</f>
        <v>0</v>
      </c>
      <c r="S64" s="2">
        <f>'[2]Discounts per kWh'!J67</f>
        <v>0</v>
      </c>
      <c r="T64" s="2">
        <f>'[2]Discounts per kWh'!K67</f>
        <v>0</v>
      </c>
      <c r="U64" s="2">
        <f>'[2]Discounts per kWh'!L67</f>
        <v>0</v>
      </c>
      <c r="V64" s="2">
        <f>'[2]Discounts per kWh'!M67</f>
        <v>0</v>
      </c>
      <c r="W64" s="2">
        <f>'[2]Discounts per kWh'!N67</f>
        <v>0</v>
      </c>
      <c r="X64" s="2">
        <f>'[2]Discounts per kWh'!O67</f>
        <v>0</v>
      </c>
      <c r="Y64" s="2">
        <f>'[2]Discounts per kWh'!P67</f>
        <v>0</v>
      </c>
      <c r="Z64" s="2">
        <f>'[2]Discounts per kWh'!Q67</f>
        <v>0</v>
      </c>
      <c r="AA64" s="2">
        <f>'[2]Discounts per kWh'!R67</f>
        <v>0</v>
      </c>
      <c r="AB64" s="2">
        <f>'[2]Discounts per kWh'!S67</f>
        <v>0</v>
      </c>
      <c r="AC64" s="2">
        <f>'[2]Discounts per kWh'!T67</f>
        <v>0</v>
      </c>
      <c r="AD64" s="2">
        <f>'[2]Discounts per kWh'!U67</f>
        <v>0</v>
      </c>
      <c r="AE64" s="2">
        <f>'[2]Discounts per kWh'!V67</f>
        <v>0</v>
      </c>
      <c r="AF64" s="7">
        <f t="shared" si="22"/>
        <v>0</v>
      </c>
      <c r="AG64" s="7">
        <f t="shared" si="23"/>
        <v>0</v>
      </c>
      <c r="AH64" s="7">
        <f t="shared" si="24"/>
        <v>0</v>
      </c>
      <c r="AI64" s="7">
        <f t="shared" si="25"/>
        <v>0</v>
      </c>
      <c r="AJ64" s="7">
        <f t="shared" si="26"/>
        <v>0</v>
      </c>
      <c r="AK64" s="7">
        <f t="shared" si="27"/>
        <v>0</v>
      </c>
      <c r="AL64" s="7">
        <f t="shared" si="28"/>
        <v>0</v>
      </c>
      <c r="AM64" s="7">
        <f t="shared" si="29"/>
        <v>0</v>
      </c>
      <c r="AN64" s="7">
        <f t="shared" si="30"/>
        <v>0</v>
      </c>
      <c r="AO64" s="7">
        <f t="shared" si="31"/>
        <v>0</v>
      </c>
      <c r="AP64" s="7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68" t="str">
        <f t="shared" si="21"/>
        <v/>
      </c>
      <c r="AU64" s="68" t="str">
        <f t="shared" si="21"/>
        <v/>
      </c>
      <c r="AV64" s="68" t="str">
        <f t="shared" si="21"/>
        <v/>
      </c>
      <c r="AW64" s="68" t="str">
        <f t="shared" si="21"/>
        <v/>
      </c>
      <c r="AX64" s="68" t="str">
        <f t="shared" si="21"/>
        <v/>
      </c>
      <c r="AY64" s="68" t="str">
        <f t="shared" si="36"/>
        <v/>
      </c>
      <c r="AZ64" s="68" t="str">
        <f t="shared" si="36"/>
        <v/>
      </c>
      <c r="BA64" s="68" t="str">
        <f t="shared" si="36"/>
        <v/>
      </c>
      <c r="BB64" s="68" t="str">
        <f t="shared" si="36"/>
        <v/>
      </c>
      <c r="BC64" s="68" t="str">
        <f t="shared" si="36"/>
        <v/>
      </c>
      <c r="BD64" s="68" t="str">
        <f t="shared" si="36"/>
        <v/>
      </c>
      <c r="BE64" s="68" t="str">
        <f t="shared" si="36"/>
        <v/>
      </c>
      <c r="BF64" s="68" t="str">
        <f t="shared" si="36"/>
        <v/>
      </c>
      <c r="BG64" s="68" t="str">
        <f t="shared" si="36"/>
        <v/>
      </c>
    </row>
    <row r="65" spans="1:59" x14ac:dyDescent="0.25">
      <c r="A65" s="1" t="str">
        <f>'[2]Discounts %'!$E68</f>
        <v>HV</v>
      </c>
      <c r="B65" s="1" t="str">
        <f>'[2]Discounts per kWh'!$F68</f>
        <v>HV Generation Intermittent</v>
      </c>
      <c r="C65" s="1" t="str">
        <f t="shared" si="0"/>
        <v>HVHV Generation Intermittent</v>
      </c>
      <c r="D65" s="7">
        <f>'[1]Discounts per kWh'!I68</f>
        <v>0</v>
      </c>
      <c r="E65" s="7">
        <f>'[1]Discounts per kWh'!J68</f>
        <v>0</v>
      </c>
      <c r="F65" s="7">
        <f>'[1]Discounts per kWh'!K68</f>
        <v>0</v>
      </c>
      <c r="G65" s="7">
        <f>'[1]Discounts per kWh'!L68</f>
        <v>0</v>
      </c>
      <c r="H65" s="7">
        <f>'[1]Discounts per kWh'!M68</f>
        <v>0</v>
      </c>
      <c r="I65" s="7">
        <f>'[1]Discounts per kWh'!N68</f>
        <v>0</v>
      </c>
      <c r="J65" s="7">
        <f>'[1]Discounts per kWh'!O68</f>
        <v>0</v>
      </c>
      <c r="K65" s="7">
        <f>'[1]Discounts per kWh'!P68</f>
        <v>0</v>
      </c>
      <c r="L65" s="7">
        <f>'[1]Discounts per kWh'!Q68</f>
        <v>0</v>
      </c>
      <c r="M65" s="7">
        <f>'[1]Discounts per kWh'!R68</f>
        <v>0</v>
      </c>
      <c r="N65" s="7">
        <f>'[1]Discounts per kWh'!S68</f>
        <v>0</v>
      </c>
      <c r="O65" s="7">
        <f>'[1]Discounts per kWh'!T68</f>
        <v>0</v>
      </c>
      <c r="P65" s="7">
        <f>'[1]Discounts per kWh'!U68</f>
        <v>0</v>
      </c>
      <c r="Q65" s="7">
        <f>'[1]Discounts per kWh'!V68</f>
        <v>0</v>
      </c>
      <c r="R65" s="2">
        <f>'[2]Discounts per kWh'!I68</f>
        <v>0</v>
      </c>
      <c r="S65" s="2">
        <f>'[2]Discounts per kWh'!J68</f>
        <v>0</v>
      </c>
      <c r="T65" s="2">
        <f>'[2]Discounts per kWh'!K68</f>
        <v>0</v>
      </c>
      <c r="U65" s="2">
        <f>'[2]Discounts per kWh'!L68</f>
        <v>0</v>
      </c>
      <c r="V65" s="2">
        <f>'[2]Discounts per kWh'!M68</f>
        <v>0</v>
      </c>
      <c r="W65" s="2">
        <f>'[2]Discounts per kWh'!N68</f>
        <v>0</v>
      </c>
      <c r="X65" s="2">
        <f>'[2]Discounts per kWh'!O68</f>
        <v>0</v>
      </c>
      <c r="Y65" s="2">
        <f>'[2]Discounts per kWh'!P68</f>
        <v>0</v>
      </c>
      <c r="Z65" s="2">
        <f>'[2]Discounts per kWh'!Q68</f>
        <v>0</v>
      </c>
      <c r="AA65" s="2">
        <f>'[2]Discounts per kWh'!R68</f>
        <v>0</v>
      </c>
      <c r="AB65" s="2">
        <f>'[2]Discounts per kWh'!S68</f>
        <v>0</v>
      </c>
      <c r="AC65" s="2">
        <f>'[2]Discounts per kWh'!T68</f>
        <v>0</v>
      </c>
      <c r="AD65" s="2">
        <f>'[2]Discounts per kWh'!U68</f>
        <v>0</v>
      </c>
      <c r="AE65" s="2">
        <f>'[2]Discounts per kWh'!V68</f>
        <v>0</v>
      </c>
      <c r="AF65" s="7">
        <f t="shared" si="22"/>
        <v>0</v>
      </c>
      <c r="AG65" s="7">
        <f t="shared" si="23"/>
        <v>0</v>
      </c>
      <c r="AH65" s="7">
        <f t="shared" si="24"/>
        <v>0</v>
      </c>
      <c r="AI65" s="7">
        <f t="shared" si="25"/>
        <v>0</v>
      </c>
      <c r="AJ65" s="7">
        <f t="shared" si="26"/>
        <v>0</v>
      </c>
      <c r="AK65" s="7">
        <f t="shared" si="27"/>
        <v>0</v>
      </c>
      <c r="AL65" s="7">
        <f t="shared" si="28"/>
        <v>0</v>
      </c>
      <c r="AM65" s="7">
        <f t="shared" si="29"/>
        <v>0</v>
      </c>
      <c r="AN65" s="7">
        <f t="shared" si="30"/>
        <v>0</v>
      </c>
      <c r="AO65" s="7">
        <f t="shared" si="31"/>
        <v>0</v>
      </c>
      <c r="AP65" s="7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68" t="str">
        <f t="shared" si="21"/>
        <v/>
      </c>
      <c r="AU65" s="68" t="str">
        <f t="shared" si="21"/>
        <v/>
      </c>
      <c r="AV65" s="68" t="str">
        <f t="shared" si="21"/>
        <v/>
      </c>
      <c r="AW65" s="68" t="str">
        <f t="shared" si="21"/>
        <v/>
      </c>
      <c r="AX65" s="68" t="str">
        <f t="shared" si="21"/>
        <v/>
      </c>
      <c r="AY65" s="68" t="str">
        <f t="shared" si="36"/>
        <v/>
      </c>
      <c r="AZ65" s="68" t="str">
        <f t="shared" si="36"/>
        <v/>
      </c>
      <c r="BA65" s="68" t="str">
        <f t="shared" si="36"/>
        <v/>
      </c>
      <c r="BB65" s="68" t="str">
        <f t="shared" si="36"/>
        <v/>
      </c>
      <c r="BC65" s="68" t="str">
        <f t="shared" si="36"/>
        <v/>
      </c>
      <c r="BD65" s="68" t="str">
        <f t="shared" si="36"/>
        <v/>
      </c>
      <c r="BE65" s="68" t="str">
        <f t="shared" si="36"/>
        <v/>
      </c>
      <c r="BF65" s="68" t="str">
        <f t="shared" si="36"/>
        <v/>
      </c>
      <c r="BG65" s="68" t="str">
        <f t="shared" si="36"/>
        <v/>
      </c>
    </row>
    <row r="66" spans="1:59" x14ac:dyDescent="0.25">
      <c r="A66" s="1" t="str">
        <f>'[2]Discounts %'!$E69</f>
        <v>HV</v>
      </c>
      <c r="B66" s="1" t="str">
        <f>'[2]Discounts per kWh'!$F69</f>
        <v>HV Generation Intermittent no RP charge</v>
      </c>
      <c r="C66" s="1" t="str">
        <f t="shared" si="0"/>
        <v>HVHV Generation Intermittent no RP charge</v>
      </c>
      <c r="D66" s="7">
        <f>'[1]Discounts per kWh'!I69</f>
        <v>0</v>
      </c>
      <c r="E66" s="7">
        <f>'[1]Discounts per kWh'!J69</f>
        <v>0</v>
      </c>
      <c r="F66" s="7">
        <f>'[1]Discounts per kWh'!K69</f>
        <v>0</v>
      </c>
      <c r="G66" s="7">
        <f>'[1]Discounts per kWh'!L69</f>
        <v>0</v>
      </c>
      <c r="H66" s="7">
        <f>'[1]Discounts per kWh'!M69</f>
        <v>0</v>
      </c>
      <c r="I66" s="7">
        <f>'[1]Discounts per kWh'!N69</f>
        <v>0</v>
      </c>
      <c r="J66" s="7">
        <f>'[1]Discounts per kWh'!O69</f>
        <v>0</v>
      </c>
      <c r="K66" s="7">
        <f>'[1]Discounts per kWh'!P69</f>
        <v>0</v>
      </c>
      <c r="L66" s="7">
        <f>'[1]Discounts per kWh'!Q69</f>
        <v>0</v>
      </c>
      <c r="M66" s="7">
        <f>'[1]Discounts per kWh'!R69</f>
        <v>0</v>
      </c>
      <c r="N66" s="7">
        <f>'[1]Discounts per kWh'!S69</f>
        <v>0</v>
      </c>
      <c r="O66" s="7">
        <f>'[1]Discounts per kWh'!T69</f>
        <v>0</v>
      </c>
      <c r="P66" s="7">
        <f>'[1]Discounts per kWh'!U69</f>
        <v>0</v>
      </c>
      <c r="Q66" s="7">
        <f>'[1]Discounts per kWh'!V69</f>
        <v>0</v>
      </c>
      <c r="R66" s="2">
        <f>'[2]Discounts per kWh'!I69</f>
        <v>0</v>
      </c>
      <c r="S66" s="2">
        <f>'[2]Discounts per kWh'!J69</f>
        <v>0</v>
      </c>
      <c r="T66" s="2">
        <f>'[2]Discounts per kWh'!K69</f>
        <v>0</v>
      </c>
      <c r="U66" s="2">
        <f>'[2]Discounts per kWh'!L69</f>
        <v>0</v>
      </c>
      <c r="V66" s="2">
        <f>'[2]Discounts per kWh'!M69</f>
        <v>0</v>
      </c>
      <c r="W66" s="2">
        <f>'[2]Discounts per kWh'!N69</f>
        <v>0</v>
      </c>
      <c r="X66" s="2">
        <f>'[2]Discounts per kWh'!O69</f>
        <v>0</v>
      </c>
      <c r="Y66" s="2">
        <f>'[2]Discounts per kWh'!P69</f>
        <v>0</v>
      </c>
      <c r="Z66" s="2">
        <f>'[2]Discounts per kWh'!Q69</f>
        <v>0</v>
      </c>
      <c r="AA66" s="2">
        <f>'[2]Discounts per kWh'!R69</f>
        <v>0</v>
      </c>
      <c r="AB66" s="2">
        <f>'[2]Discounts per kWh'!S69</f>
        <v>0</v>
      </c>
      <c r="AC66" s="2">
        <f>'[2]Discounts per kWh'!T69</f>
        <v>0</v>
      </c>
      <c r="AD66" s="2">
        <f>'[2]Discounts per kWh'!U69</f>
        <v>0</v>
      </c>
      <c r="AE66" s="2">
        <f>'[2]Discounts per kWh'!V69</f>
        <v>0</v>
      </c>
      <c r="AF66" s="7">
        <f t="shared" si="22"/>
        <v>0</v>
      </c>
      <c r="AG66" s="7">
        <f t="shared" si="23"/>
        <v>0</v>
      </c>
      <c r="AH66" s="7">
        <f t="shared" si="24"/>
        <v>0</v>
      </c>
      <c r="AI66" s="7">
        <f t="shared" si="25"/>
        <v>0</v>
      </c>
      <c r="AJ66" s="7">
        <f t="shared" si="26"/>
        <v>0</v>
      </c>
      <c r="AK66" s="7">
        <f t="shared" si="27"/>
        <v>0</v>
      </c>
      <c r="AL66" s="7">
        <f t="shared" si="28"/>
        <v>0</v>
      </c>
      <c r="AM66" s="7">
        <f t="shared" si="29"/>
        <v>0</v>
      </c>
      <c r="AN66" s="7">
        <f t="shared" si="30"/>
        <v>0</v>
      </c>
      <c r="AO66" s="7">
        <f t="shared" si="31"/>
        <v>0</v>
      </c>
      <c r="AP66" s="7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68" t="str">
        <f t="shared" si="21"/>
        <v/>
      </c>
      <c r="AU66" s="68" t="str">
        <f t="shared" si="21"/>
        <v/>
      </c>
      <c r="AV66" s="68" t="str">
        <f t="shared" si="21"/>
        <v/>
      </c>
      <c r="AW66" s="68" t="str">
        <f t="shared" si="21"/>
        <v/>
      </c>
      <c r="AX66" s="68" t="str">
        <f t="shared" si="21"/>
        <v/>
      </c>
      <c r="AY66" s="68" t="str">
        <f t="shared" si="36"/>
        <v/>
      </c>
      <c r="AZ66" s="68" t="str">
        <f t="shared" si="36"/>
        <v/>
      </c>
      <c r="BA66" s="68" t="str">
        <f t="shared" si="36"/>
        <v/>
      </c>
      <c r="BB66" s="68" t="str">
        <f t="shared" si="36"/>
        <v/>
      </c>
      <c r="BC66" s="68" t="str">
        <f t="shared" si="36"/>
        <v/>
      </c>
      <c r="BD66" s="68" t="str">
        <f t="shared" si="36"/>
        <v/>
      </c>
      <c r="BE66" s="68" t="str">
        <f t="shared" si="36"/>
        <v/>
      </c>
      <c r="BF66" s="68" t="str">
        <f t="shared" si="36"/>
        <v/>
      </c>
      <c r="BG66" s="68" t="str">
        <f t="shared" si="36"/>
        <v/>
      </c>
    </row>
    <row r="67" spans="1:59" x14ac:dyDescent="0.25">
      <c r="A67" s="1" t="str">
        <f>'[2]Discounts %'!$E70</f>
        <v>HV</v>
      </c>
      <c r="B67" s="1" t="str">
        <f>'[2]Discounts per kWh'!$F70</f>
        <v>HV Generation Non-Intermittent</v>
      </c>
      <c r="C67" s="1" t="str">
        <f t="shared" ref="C67:C130" si="37">A67&amp;B67</f>
        <v>HVHV Generation Non-Intermittent</v>
      </c>
      <c r="D67" s="7">
        <f>'[1]Discounts per kWh'!I70</f>
        <v>0</v>
      </c>
      <c r="E67" s="7">
        <f>'[1]Discounts per kWh'!J70</f>
        <v>0</v>
      </c>
      <c r="F67" s="7">
        <f>'[1]Discounts per kWh'!K70</f>
        <v>0</v>
      </c>
      <c r="G67" s="7">
        <f>'[1]Discounts per kWh'!L70</f>
        <v>0</v>
      </c>
      <c r="H67" s="7">
        <f>'[1]Discounts per kWh'!M70</f>
        <v>0</v>
      </c>
      <c r="I67" s="7">
        <f>'[1]Discounts per kWh'!N70</f>
        <v>0</v>
      </c>
      <c r="J67" s="7">
        <f>'[1]Discounts per kWh'!O70</f>
        <v>0</v>
      </c>
      <c r="K67" s="7">
        <f>'[1]Discounts per kWh'!P70</f>
        <v>0</v>
      </c>
      <c r="L67" s="7">
        <f>'[1]Discounts per kWh'!Q70</f>
        <v>0</v>
      </c>
      <c r="M67" s="7">
        <f>'[1]Discounts per kWh'!R70</f>
        <v>0</v>
      </c>
      <c r="N67" s="7">
        <f>'[1]Discounts per kWh'!S70</f>
        <v>0</v>
      </c>
      <c r="O67" s="7">
        <f>'[1]Discounts per kWh'!T70</f>
        <v>0</v>
      </c>
      <c r="P67" s="7">
        <f>'[1]Discounts per kWh'!U70</f>
        <v>0</v>
      </c>
      <c r="Q67" s="7">
        <f>'[1]Discounts per kWh'!V70</f>
        <v>0</v>
      </c>
      <c r="R67" s="2">
        <f>'[2]Discounts per kWh'!I70</f>
        <v>0</v>
      </c>
      <c r="S67" s="2">
        <f>'[2]Discounts per kWh'!J70</f>
        <v>0</v>
      </c>
      <c r="T67" s="2">
        <f>'[2]Discounts per kWh'!K70</f>
        <v>0</v>
      </c>
      <c r="U67" s="2">
        <f>'[2]Discounts per kWh'!L70</f>
        <v>0</v>
      </c>
      <c r="V67" s="2">
        <f>'[2]Discounts per kWh'!M70</f>
        <v>0</v>
      </c>
      <c r="W67" s="2">
        <f>'[2]Discounts per kWh'!N70</f>
        <v>0</v>
      </c>
      <c r="X67" s="2">
        <f>'[2]Discounts per kWh'!O70</f>
        <v>0</v>
      </c>
      <c r="Y67" s="2">
        <f>'[2]Discounts per kWh'!P70</f>
        <v>0</v>
      </c>
      <c r="Z67" s="2">
        <f>'[2]Discounts per kWh'!Q70</f>
        <v>0</v>
      </c>
      <c r="AA67" s="2">
        <f>'[2]Discounts per kWh'!R70</f>
        <v>0</v>
      </c>
      <c r="AB67" s="2">
        <f>'[2]Discounts per kWh'!S70</f>
        <v>0</v>
      </c>
      <c r="AC67" s="2">
        <f>'[2]Discounts per kWh'!T70</f>
        <v>0</v>
      </c>
      <c r="AD67" s="2">
        <f>'[2]Discounts per kWh'!U70</f>
        <v>0</v>
      </c>
      <c r="AE67" s="2">
        <f>'[2]Discounts per kWh'!V70</f>
        <v>0</v>
      </c>
      <c r="AF67" s="7">
        <f t="shared" si="22"/>
        <v>0</v>
      </c>
      <c r="AG67" s="7">
        <f t="shared" si="23"/>
        <v>0</v>
      </c>
      <c r="AH67" s="7">
        <f t="shared" si="24"/>
        <v>0</v>
      </c>
      <c r="AI67" s="7">
        <f t="shared" si="25"/>
        <v>0</v>
      </c>
      <c r="AJ67" s="7">
        <f t="shared" si="26"/>
        <v>0</v>
      </c>
      <c r="AK67" s="7">
        <f t="shared" si="27"/>
        <v>0</v>
      </c>
      <c r="AL67" s="7">
        <f t="shared" si="28"/>
        <v>0</v>
      </c>
      <c r="AM67" s="7">
        <f t="shared" si="29"/>
        <v>0</v>
      </c>
      <c r="AN67" s="7">
        <f t="shared" si="30"/>
        <v>0</v>
      </c>
      <c r="AO67" s="7">
        <f t="shared" si="31"/>
        <v>0</v>
      </c>
      <c r="AP67" s="7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68" t="str">
        <f t="shared" si="21"/>
        <v/>
      </c>
      <c r="AU67" s="68" t="str">
        <f t="shared" si="21"/>
        <v/>
      </c>
      <c r="AV67" s="68" t="str">
        <f t="shared" si="21"/>
        <v/>
      </c>
      <c r="AW67" s="68" t="str">
        <f t="shared" si="21"/>
        <v/>
      </c>
      <c r="AX67" s="68" t="str">
        <f t="shared" si="21"/>
        <v/>
      </c>
      <c r="AY67" s="68" t="str">
        <f t="shared" si="36"/>
        <v/>
      </c>
      <c r="AZ67" s="68" t="str">
        <f t="shared" si="36"/>
        <v/>
      </c>
      <c r="BA67" s="68" t="str">
        <f t="shared" si="36"/>
        <v/>
      </c>
      <c r="BB67" s="68" t="str">
        <f t="shared" si="36"/>
        <v/>
      </c>
      <c r="BC67" s="68" t="str">
        <f t="shared" si="36"/>
        <v/>
      </c>
      <c r="BD67" s="68" t="str">
        <f t="shared" si="36"/>
        <v/>
      </c>
      <c r="BE67" s="68" t="str">
        <f t="shared" si="36"/>
        <v/>
      </c>
      <c r="BF67" s="68" t="str">
        <f t="shared" si="36"/>
        <v/>
      </c>
      <c r="BG67" s="68" t="str">
        <f t="shared" si="36"/>
        <v/>
      </c>
    </row>
    <row r="68" spans="1:59" x14ac:dyDescent="0.25">
      <c r="A68" s="1" t="str">
        <f>'[2]Discounts %'!$E71</f>
        <v>HV</v>
      </c>
      <c r="B68" s="1" t="str">
        <f>'[2]Discounts per kWh'!$F71</f>
        <v>HV Generation Non-Intermittent no RP charge</v>
      </c>
      <c r="C68" s="1" t="str">
        <f t="shared" si="37"/>
        <v>HVHV Generation Non-Intermittent no RP charge</v>
      </c>
      <c r="D68" s="7">
        <f>'[1]Discounts per kWh'!I71</f>
        <v>0</v>
      </c>
      <c r="E68" s="7">
        <f>'[1]Discounts per kWh'!J71</f>
        <v>0</v>
      </c>
      <c r="F68" s="7">
        <f>'[1]Discounts per kWh'!K71</f>
        <v>0</v>
      </c>
      <c r="G68" s="7">
        <f>'[1]Discounts per kWh'!L71</f>
        <v>0</v>
      </c>
      <c r="H68" s="7">
        <f>'[1]Discounts per kWh'!M71</f>
        <v>0</v>
      </c>
      <c r="I68" s="7">
        <f>'[1]Discounts per kWh'!N71</f>
        <v>0</v>
      </c>
      <c r="J68" s="7">
        <f>'[1]Discounts per kWh'!O71</f>
        <v>0</v>
      </c>
      <c r="K68" s="7">
        <f>'[1]Discounts per kWh'!P71</f>
        <v>0</v>
      </c>
      <c r="L68" s="7">
        <f>'[1]Discounts per kWh'!Q71</f>
        <v>0</v>
      </c>
      <c r="M68" s="7">
        <f>'[1]Discounts per kWh'!R71</f>
        <v>0</v>
      </c>
      <c r="N68" s="7">
        <f>'[1]Discounts per kWh'!S71</f>
        <v>0</v>
      </c>
      <c r="O68" s="7">
        <f>'[1]Discounts per kWh'!T71</f>
        <v>0</v>
      </c>
      <c r="P68" s="7">
        <f>'[1]Discounts per kWh'!U71</f>
        <v>0</v>
      </c>
      <c r="Q68" s="7">
        <f>'[1]Discounts per kWh'!V71</f>
        <v>0</v>
      </c>
      <c r="R68" s="2">
        <f>'[2]Discounts per kWh'!I71</f>
        <v>0</v>
      </c>
      <c r="S68" s="2">
        <f>'[2]Discounts per kWh'!J71</f>
        <v>0</v>
      </c>
      <c r="T68" s="2">
        <f>'[2]Discounts per kWh'!K71</f>
        <v>0</v>
      </c>
      <c r="U68" s="2">
        <f>'[2]Discounts per kWh'!L71</f>
        <v>0</v>
      </c>
      <c r="V68" s="2">
        <f>'[2]Discounts per kWh'!M71</f>
        <v>0</v>
      </c>
      <c r="W68" s="2">
        <f>'[2]Discounts per kWh'!N71</f>
        <v>0</v>
      </c>
      <c r="X68" s="2">
        <f>'[2]Discounts per kWh'!O71</f>
        <v>0</v>
      </c>
      <c r="Y68" s="2">
        <f>'[2]Discounts per kWh'!P71</f>
        <v>0</v>
      </c>
      <c r="Z68" s="2">
        <f>'[2]Discounts per kWh'!Q71</f>
        <v>0</v>
      </c>
      <c r="AA68" s="2">
        <f>'[2]Discounts per kWh'!R71</f>
        <v>0</v>
      </c>
      <c r="AB68" s="2">
        <f>'[2]Discounts per kWh'!S71</f>
        <v>0</v>
      </c>
      <c r="AC68" s="2">
        <f>'[2]Discounts per kWh'!T71</f>
        <v>0</v>
      </c>
      <c r="AD68" s="2">
        <f>'[2]Discounts per kWh'!U71</f>
        <v>0</v>
      </c>
      <c r="AE68" s="2">
        <f>'[2]Discounts per kWh'!V71</f>
        <v>0</v>
      </c>
      <c r="AF68" s="7">
        <f t="shared" si="22"/>
        <v>0</v>
      </c>
      <c r="AG68" s="7">
        <f t="shared" si="23"/>
        <v>0</v>
      </c>
      <c r="AH68" s="7">
        <f t="shared" si="24"/>
        <v>0</v>
      </c>
      <c r="AI68" s="7">
        <f t="shared" si="25"/>
        <v>0</v>
      </c>
      <c r="AJ68" s="7">
        <f t="shared" si="26"/>
        <v>0</v>
      </c>
      <c r="AK68" s="7">
        <f t="shared" si="27"/>
        <v>0</v>
      </c>
      <c r="AL68" s="7">
        <f t="shared" si="28"/>
        <v>0</v>
      </c>
      <c r="AM68" s="7">
        <f t="shared" si="29"/>
        <v>0</v>
      </c>
      <c r="AN68" s="7">
        <f t="shared" si="30"/>
        <v>0</v>
      </c>
      <c r="AO68" s="7">
        <f t="shared" si="31"/>
        <v>0</v>
      </c>
      <c r="AP68" s="7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68" t="str">
        <f t="shared" si="21"/>
        <v/>
      </c>
      <c r="AU68" s="68" t="str">
        <f t="shared" si="21"/>
        <v/>
      </c>
      <c r="AV68" s="68" t="str">
        <f t="shared" si="21"/>
        <v/>
      </c>
      <c r="AW68" s="68" t="str">
        <f t="shared" si="21"/>
        <v/>
      </c>
      <c r="AX68" s="68" t="str">
        <f t="shared" si="21"/>
        <v/>
      </c>
      <c r="AY68" s="68" t="str">
        <f t="shared" si="36"/>
        <v/>
      </c>
      <c r="AZ68" s="68" t="str">
        <f t="shared" si="36"/>
        <v/>
      </c>
      <c r="BA68" s="68" t="str">
        <f t="shared" si="36"/>
        <v/>
      </c>
      <c r="BB68" s="68" t="str">
        <f t="shared" si="36"/>
        <v/>
      </c>
      <c r="BC68" s="68" t="str">
        <f t="shared" si="36"/>
        <v/>
      </c>
      <c r="BD68" s="68" t="str">
        <f t="shared" si="36"/>
        <v/>
      </c>
      <c r="BE68" s="68" t="str">
        <f t="shared" si="36"/>
        <v/>
      </c>
      <c r="BF68" s="68" t="str">
        <f t="shared" si="36"/>
        <v/>
      </c>
      <c r="BG68" s="68" t="str">
        <f t="shared" si="36"/>
        <v/>
      </c>
    </row>
    <row r="69" spans="1:59" x14ac:dyDescent="0.25">
      <c r="A69" s="1" t="str">
        <f>'[2]Discounts %'!$E72</f>
        <v>0000</v>
      </c>
      <c r="B69" s="1" t="str">
        <f>'[2]Discounts per kWh'!$F72</f>
        <v>Domestic Unrestricted</v>
      </c>
      <c r="C69" s="1" t="str">
        <f t="shared" si="37"/>
        <v>0000Domestic Unrestricted</v>
      </c>
      <c r="D69" s="7">
        <f>'[1]Discounts per kWh'!I72</f>
        <v>2.42387918323606</v>
      </c>
      <c r="E69" s="7">
        <f>'[1]Discounts per kWh'!J72</f>
        <v>2.7535629003898556</v>
      </c>
      <c r="F69" s="7">
        <f>'[1]Discounts per kWh'!K72</f>
        <v>2.3078169572198686</v>
      </c>
      <c r="G69" s="7">
        <f>'[1]Discounts per kWh'!L72</f>
        <v>3.6865786186380407</v>
      </c>
      <c r="H69" s="7">
        <f>'[1]Discounts per kWh'!M72</f>
        <v>2.2927987401659204</v>
      </c>
      <c r="I69" s="7">
        <f>'[1]Discounts per kWh'!N72</f>
        <v>2.9933736025221434</v>
      </c>
      <c r="J69" s="7">
        <f>'[1]Discounts per kWh'!O72</f>
        <v>3.2455279708539244</v>
      </c>
      <c r="K69" s="7">
        <f>'[1]Discounts per kWh'!P72</f>
        <v>1.97821226000171</v>
      </c>
      <c r="L69" s="7">
        <f>'[1]Discounts per kWh'!Q72</f>
        <v>2.4600448729664306</v>
      </c>
      <c r="M69" s="7">
        <f>'[1]Discounts per kWh'!R72</f>
        <v>2.2850549026052214</v>
      </c>
      <c r="N69" s="7">
        <f>'[1]Discounts per kWh'!S72</f>
        <v>2.0995795567866709</v>
      </c>
      <c r="O69" s="7">
        <f>'[1]Discounts per kWh'!T72</f>
        <v>2.4701130150192561</v>
      </c>
      <c r="P69" s="7">
        <f>'[1]Discounts per kWh'!U72</f>
        <v>3.086015382283144</v>
      </c>
      <c r="Q69" s="7">
        <f>'[1]Discounts per kWh'!V72</f>
        <v>3.1572586482763536</v>
      </c>
      <c r="R69" s="2">
        <f>'[2]Discounts per kWh'!I72</f>
        <v>2.6153048097175087</v>
      </c>
      <c r="S69" s="2">
        <f>'[2]Discounts per kWh'!J72</f>
        <v>2.938775169472744</v>
      </c>
      <c r="T69" s="2">
        <f>'[2]Discounts per kWh'!K72</f>
        <v>2.4129419649152903</v>
      </c>
      <c r="U69" s="2">
        <f>'[2]Discounts per kWh'!L72</f>
        <v>3.8121005004064838</v>
      </c>
      <c r="V69" s="2">
        <f>'[2]Discounts per kWh'!M72</f>
        <v>2.3025427282284814</v>
      </c>
      <c r="W69" s="2">
        <f>'[2]Discounts per kWh'!N72</f>
        <v>3.1636303141812641</v>
      </c>
      <c r="X69" s="2">
        <f>'[2]Discounts per kWh'!O72</f>
        <v>3.7797941298581073</v>
      </c>
      <c r="Y69" s="2">
        <f>'[2]Discounts per kWh'!P72</f>
        <v>2.2487406768378264</v>
      </c>
      <c r="Z69" s="2">
        <f>'[2]Discounts per kWh'!Q72</f>
        <v>2.7255053179565634</v>
      </c>
      <c r="AA69" s="2">
        <f>'[2]Discounts per kWh'!R72</f>
        <v>2.4636955809875918</v>
      </c>
      <c r="AB69" s="2">
        <f>'[2]Discounts per kWh'!S72</f>
        <v>2.1769852205345908</v>
      </c>
      <c r="AC69" s="2">
        <f>'[2]Discounts per kWh'!T72</f>
        <v>2.5181076480894768</v>
      </c>
      <c r="AD69" s="2">
        <f>'[2]Discounts per kWh'!U72</f>
        <v>3.1281886202444165</v>
      </c>
      <c r="AE69" s="2">
        <f>'[2]Discounts per kWh'!V72</f>
        <v>3.3103701248368855</v>
      </c>
      <c r="AF69" s="7">
        <f t="shared" si="22"/>
        <v>0.19142562648144867</v>
      </c>
      <c r="AG69" s="7">
        <f t="shared" si="23"/>
        <v>0.18521226908288835</v>
      </c>
      <c r="AH69" s="7">
        <f t="shared" si="24"/>
        <v>0.10512500769542177</v>
      </c>
      <c r="AI69" s="7">
        <f t="shared" si="25"/>
        <v>0.12552188176844314</v>
      </c>
      <c r="AJ69" s="7">
        <f t="shared" si="26"/>
        <v>9.7439880625609376E-3</v>
      </c>
      <c r="AK69" s="7">
        <f t="shared" si="27"/>
        <v>0.17025671165912071</v>
      </c>
      <c r="AL69" s="7">
        <f t="shared" si="28"/>
        <v>0.53426615900418284</v>
      </c>
      <c r="AM69" s="7">
        <f t="shared" si="29"/>
        <v>0.27052841683611639</v>
      </c>
      <c r="AN69" s="7">
        <f t="shared" si="30"/>
        <v>0.26546044499013277</v>
      </c>
      <c r="AO69" s="7">
        <f t="shared" si="31"/>
        <v>0.17864067838237041</v>
      </c>
      <c r="AP69" s="7">
        <f t="shared" si="32"/>
        <v>7.7405663747919906E-2</v>
      </c>
      <c r="AQ69" s="7">
        <f t="shared" si="33"/>
        <v>4.7994633070220782E-2</v>
      </c>
      <c r="AR69" s="7">
        <f t="shared" si="34"/>
        <v>4.2173237961272481E-2</v>
      </c>
      <c r="AS69" s="7">
        <f t="shared" si="35"/>
        <v>0.15311147656053192</v>
      </c>
      <c r="AT69" s="68">
        <f t="shared" si="21"/>
        <v>7.8974904279627153E-2</v>
      </c>
      <c r="AU69" s="68">
        <f t="shared" si="21"/>
        <v>6.726277037530741E-2</v>
      </c>
      <c r="AV69" s="68">
        <f t="shared" si="21"/>
        <v>4.5551709535084403E-2</v>
      </c>
      <c r="AW69" s="68">
        <f t="shared" si="21"/>
        <v>3.4048339870971098E-2</v>
      </c>
      <c r="AX69" s="68">
        <f t="shared" si="21"/>
        <v>4.2498226695012074E-3</v>
      </c>
      <c r="AY69" s="68">
        <f t="shared" si="36"/>
        <v>5.6877869008955841E-2</v>
      </c>
      <c r="AZ69" s="68">
        <f t="shared" si="36"/>
        <v>0.16461610061663193</v>
      </c>
      <c r="BA69" s="68">
        <f t="shared" si="36"/>
        <v>0.13675398859164009</v>
      </c>
      <c r="BB69" s="68">
        <f t="shared" si="36"/>
        <v>0.10790878162723465</v>
      </c>
      <c r="BC69" s="68">
        <f t="shared" si="36"/>
        <v>7.8177849546940778E-2</v>
      </c>
      <c r="BD69" s="68">
        <f t="shared" si="36"/>
        <v>3.6867221105156132E-2</v>
      </c>
      <c r="BE69" s="68">
        <f t="shared" si="36"/>
        <v>1.9430136507275007E-2</v>
      </c>
      <c r="BF69" s="68">
        <f t="shared" si="36"/>
        <v>1.3665919555485566E-2</v>
      </c>
      <c r="BG69" s="68">
        <f t="shared" si="36"/>
        <v>4.8495069177851576E-2</v>
      </c>
    </row>
    <row r="70" spans="1:59" x14ac:dyDescent="0.25">
      <c r="A70" s="1" t="str">
        <f>'[2]Discounts %'!$E73</f>
        <v>0000</v>
      </c>
      <c r="B70" s="1" t="str">
        <f>'[2]Discounts per kWh'!$F73</f>
        <v>Domestic Two Rate</v>
      </c>
      <c r="C70" s="1" t="str">
        <f t="shared" si="37"/>
        <v>0000Domestic Two Rate</v>
      </c>
      <c r="D70" s="7">
        <f>'[1]Discounts per kWh'!I73</f>
        <v>1.7282061718414883</v>
      </c>
      <c r="E70" s="7">
        <f>'[1]Discounts per kWh'!J73</f>
        <v>2.0474175095932554</v>
      </c>
      <c r="F70" s="7">
        <f>'[1]Discounts per kWh'!K73</f>
        <v>1.8319844334200401</v>
      </c>
      <c r="G70" s="7">
        <f>'[1]Discounts per kWh'!L73</f>
        <v>2.9056199473443942</v>
      </c>
      <c r="H70" s="7">
        <f>'[1]Discounts per kWh'!M73</f>
        <v>1.7395531331732086</v>
      </c>
      <c r="I70" s="7">
        <f>'[1]Discounts per kWh'!N73</f>
        <v>2.3862588064390748</v>
      </c>
      <c r="J70" s="7">
        <f>'[1]Discounts per kWh'!O73</f>
        <v>2.3752653320308661</v>
      </c>
      <c r="K70" s="7">
        <f>'[1]Discounts per kWh'!P73</f>
        <v>1.3653703676961992</v>
      </c>
      <c r="L70" s="7">
        <f>'[1]Discounts per kWh'!Q73</f>
        <v>2.002525519646456</v>
      </c>
      <c r="M70" s="7">
        <f>'[1]Discounts per kWh'!R73</f>
        <v>1.772779867198901</v>
      </c>
      <c r="N70" s="7">
        <f>'[1]Discounts per kWh'!S73</f>
        <v>1.8496217488046729</v>
      </c>
      <c r="O70" s="7">
        <f>'[1]Discounts per kWh'!T73</f>
        <v>2.0025075105149033</v>
      </c>
      <c r="P70" s="7">
        <f>'[1]Discounts per kWh'!U73</f>
        <v>2.3873513978067531</v>
      </c>
      <c r="Q70" s="7">
        <f>'[1]Discounts per kWh'!V73</f>
        <v>2.4588562337400326</v>
      </c>
      <c r="R70" s="2">
        <f>'[2]Discounts per kWh'!I73</f>
        <v>1.9018127274807535</v>
      </c>
      <c r="S70" s="2">
        <f>'[2]Discounts per kWh'!J73</f>
        <v>2.232355631639686</v>
      </c>
      <c r="T70" s="2">
        <f>'[2]Discounts per kWh'!K73</f>
        <v>1.9224831944733194</v>
      </c>
      <c r="U70" s="2">
        <f>'[2]Discounts per kWh'!L73</f>
        <v>3.1206747796612291</v>
      </c>
      <c r="V70" s="2">
        <f>'[2]Discounts per kWh'!M73</f>
        <v>1.7325475493480913</v>
      </c>
      <c r="W70" s="2">
        <f>'[2]Discounts per kWh'!N73</f>
        <v>2.5970892687745057</v>
      </c>
      <c r="X70" s="2">
        <f>'[2]Discounts per kWh'!O73</f>
        <v>2.8027353783603841</v>
      </c>
      <c r="Y70" s="2">
        <f>'[2]Discounts per kWh'!P73</f>
        <v>1.6020229755261315</v>
      </c>
      <c r="Z70" s="2">
        <f>'[2]Discounts per kWh'!Q73</f>
        <v>2.2475678541077162</v>
      </c>
      <c r="AA70" s="2">
        <f>'[2]Discounts per kWh'!R73</f>
        <v>1.9306516110067198</v>
      </c>
      <c r="AB70" s="2">
        <f>'[2]Discounts per kWh'!S73</f>
        <v>1.9260726570158031</v>
      </c>
      <c r="AC70" s="2">
        <f>'[2]Discounts per kWh'!T73</f>
        <v>2.0486050001655043</v>
      </c>
      <c r="AD70" s="2">
        <f>'[2]Discounts per kWh'!U73</f>
        <v>2.4134922689165275</v>
      </c>
      <c r="AE70" s="2">
        <f>'[2]Discounts per kWh'!V73</f>
        <v>2.5867269404928508</v>
      </c>
      <c r="AF70" s="7">
        <f t="shared" si="22"/>
        <v>0.17360655563926519</v>
      </c>
      <c r="AG70" s="7">
        <f t="shared" si="23"/>
        <v>0.18493812204643056</v>
      </c>
      <c r="AH70" s="7">
        <f t="shared" si="24"/>
        <v>9.0498761053279253E-2</v>
      </c>
      <c r="AI70" s="7">
        <f t="shared" si="25"/>
        <v>0.21505483231683487</v>
      </c>
      <c r="AJ70" s="7">
        <f t="shared" si="26"/>
        <v>-7.0055838251172897E-3</v>
      </c>
      <c r="AK70" s="7">
        <f t="shared" si="27"/>
        <v>0.2108304623354309</v>
      </c>
      <c r="AL70" s="7">
        <f t="shared" si="28"/>
        <v>0.42747004632951802</v>
      </c>
      <c r="AM70" s="7">
        <f t="shared" si="29"/>
        <v>0.23665260782993225</v>
      </c>
      <c r="AN70" s="7">
        <f t="shared" si="30"/>
        <v>0.24504233446126022</v>
      </c>
      <c r="AO70" s="7">
        <f t="shared" si="31"/>
        <v>0.15787174380781877</v>
      </c>
      <c r="AP70" s="7">
        <f t="shared" si="32"/>
        <v>7.6450908211130209E-2</v>
      </c>
      <c r="AQ70" s="7">
        <f t="shared" si="33"/>
        <v>4.6097489650601009E-2</v>
      </c>
      <c r="AR70" s="7">
        <f t="shared" si="34"/>
        <v>2.6140871109774366E-2</v>
      </c>
      <c r="AS70" s="7">
        <f t="shared" si="35"/>
        <v>0.1278707067528182</v>
      </c>
      <c r="AT70" s="68">
        <f t="shared" si="21"/>
        <v>0.10045477123500775</v>
      </c>
      <c r="AU70" s="68">
        <f t="shared" si="21"/>
        <v>9.0327508278060395E-2</v>
      </c>
      <c r="AV70" s="68">
        <f t="shared" si="21"/>
        <v>4.9399306785774179E-2</v>
      </c>
      <c r="AW70" s="68">
        <f t="shared" si="21"/>
        <v>7.4013407195041223E-2</v>
      </c>
      <c r="AX70" s="68">
        <f t="shared" si="21"/>
        <v>-4.027231874394111E-3</v>
      </c>
      <c r="AY70" s="68">
        <f t="shared" si="36"/>
        <v>8.83518844504739E-2</v>
      </c>
      <c r="AZ70" s="68">
        <f t="shared" si="36"/>
        <v>0.17996728220843797</v>
      </c>
      <c r="BA70" s="68">
        <f t="shared" si="36"/>
        <v>0.17332484535257503</v>
      </c>
      <c r="BB70" s="68">
        <f t="shared" si="36"/>
        <v>0.12236664754440793</v>
      </c>
      <c r="BC70" s="68">
        <f t="shared" si="36"/>
        <v>8.9053213390371824E-2</v>
      </c>
      <c r="BD70" s="68">
        <f t="shared" si="36"/>
        <v>4.1333266253241768E-2</v>
      </c>
      <c r="BE70" s="68">
        <f t="shared" si="36"/>
        <v>2.3019883525304728E-2</v>
      </c>
      <c r="BF70" s="68">
        <f t="shared" si="36"/>
        <v>1.0949737493102123E-2</v>
      </c>
      <c r="BG70" s="68">
        <f t="shared" si="36"/>
        <v>5.200414119304609E-2</v>
      </c>
    </row>
    <row r="71" spans="1:59" x14ac:dyDescent="0.25">
      <c r="A71" s="1" t="str">
        <f>'[2]Discounts %'!$E74</f>
        <v>0000</v>
      </c>
      <c r="B71" s="1" t="str">
        <f>'[2]Discounts per kWh'!$F74</f>
        <v>Domestic Off Peak (related MPAN)</v>
      </c>
      <c r="C71" s="1" t="str">
        <f t="shared" si="37"/>
        <v>0000Domestic Off Peak (related MPAN)</v>
      </c>
      <c r="D71" s="7">
        <f>'[1]Discounts per kWh'!I74</f>
        <v>0.67974002056355076</v>
      </c>
      <c r="E71" s="7">
        <f>'[1]Discounts per kWh'!J74</f>
        <v>1.0766967627696842</v>
      </c>
      <c r="F71" s="7">
        <f>'[1]Discounts per kWh'!K74</f>
        <v>1.162538593441834</v>
      </c>
      <c r="G71" s="7">
        <f>'[1]Discounts per kWh'!L74</f>
        <v>1.8197679165709932</v>
      </c>
      <c r="H71" s="7">
        <f>'[1]Discounts per kWh'!M74</f>
        <v>0.78359835219203677</v>
      </c>
      <c r="I71" s="7">
        <f>'[1]Discounts per kWh'!N74</f>
        <v>1.0980000000000001</v>
      </c>
      <c r="J71" s="7">
        <f>'[1]Discounts per kWh'!O74</f>
        <v>1.1590000000000003</v>
      </c>
      <c r="K71" s="7">
        <f>'[1]Discounts per kWh'!P74</f>
        <v>0</v>
      </c>
      <c r="L71" s="7">
        <f>'[1]Discounts per kWh'!Q74</f>
        <v>0.51721978909134236</v>
      </c>
      <c r="M71" s="7">
        <f>'[1]Discounts per kWh'!R74</f>
        <v>0.1951157164676797</v>
      </c>
      <c r="N71" s="7">
        <f>'[1]Discounts per kWh'!S74</f>
        <v>1.064404338867234</v>
      </c>
      <c r="O71" s="7">
        <f>'[1]Discounts per kWh'!T74</f>
        <v>1.0626910041273969</v>
      </c>
      <c r="P71" s="7">
        <f>'[1]Discounts per kWh'!U74</f>
        <v>1.3469827303401221</v>
      </c>
      <c r="Q71" s="7">
        <f>'[1]Discounts per kWh'!V74</f>
        <v>1.4375368980569694</v>
      </c>
      <c r="R71" s="2">
        <f>'[2]Discounts per kWh'!I74</f>
        <v>0.76856436988065835</v>
      </c>
      <c r="S71" s="2">
        <f>'[2]Discounts per kWh'!J74</f>
        <v>1.2246323507389489</v>
      </c>
      <c r="T71" s="2">
        <f>'[2]Discounts per kWh'!K74</f>
        <v>1.178090949206942</v>
      </c>
      <c r="U71" s="2">
        <f>'[2]Discounts per kWh'!L74</f>
        <v>1.9993008050343499</v>
      </c>
      <c r="V71" s="2">
        <f>'[2]Discounts per kWh'!M74</f>
        <v>0.67302925955144277</v>
      </c>
      <c r="W71" s="2">
        <f>'[2]Discounts per kWh'!N74</f>
        <v>1.2749999999999999</v>
      </c>
      <c r="X71" s="2">
        <f>'[2]Discounts per kWh'!O74</f>
        <v>1.556</v>
      </c>
      <c r="Y71" s="2">
        <f>'[2]Discounts per kWh'!P74</f>
        <v>0</v>
      </c>
      <c r="Z71" s="2">
        <f>'[2]Discounts per kWh'!Q74</f>
        <v>0.57466650308664669</v>
      </c>
      <c r="AA71" s="2">
        <f>'[2]Discounts per kWh'!R74</f>
        <v>0.23294526767506343</v>
      </c>
      <c r="AB71" s="2">
        <f>'[2]Discounts per kWh'!S74</f>
        <v>1.1509783219086613</v>
      </c>
      <c r="AC71" s="2">
        <f>'[2]Discounts per kWh'!T74</f>
        <v>1.1114733994563772</v>
      </c>
      <c r="AD71" s="2">
        <f>'[2]Discounts per kWh'!U74</f>
        <v>1.3564953202436536</v>
      </c>
      <c r="AE71" s="2">
        <f>'[2]Discounts per kWh'!V74</f>
        <v>1.534733442888407</v>
      </c>
      <c r="AF71" s="7">
        <f t="shared" si="22"/>
        <v>8.8824349317107587E-2</v>
      </c>
      <c r="AG71" s="7">
        <f t="shared" si="23"/>
        <v>0.14793558796926476</v>
      </c>
      <c r="AH71" s="7">
        <f t="shared" si="24"/>
        <v>1.555235576510805E-2</v>
      </c>
      <c r="AI71" s="7">
        <f t="shared" si="25"/>
        <v>0.17953288846335669</v>
      </c>
      <c r="AJ71" s="7">
        <f t="shared" si="26"/>
        <v>-0.110569092640594</v>
      </c>
      <c r="AK71" s="7">
        <f t="shared" si="27"/>
        <v>0.17699999999999982</v>
      </c>
      <c r="AL71" s="7">
        <f t="shared" si="28"/>
        <v>0.3969999999999998</v>
      </c>
      <c r="AM71" s="7">
        <f t="shared" si="29"/>
        <v>0</v>
      </c>
      <c r="AN71" s="7">
        <f t="shared" si="30"/>
        <v>5.7446713995304322E-2</v>
      </c>
      <c r="AO71" s="7">
        <f t="shared" si="31"/>
        <v>3.7829551207383738E-2</v>
      </c>
      <c r="AP71" s="7">
        <f t="shared" si="32"/>
        <v>8.6573983041427383E-2</v>
      </c>
      <c r="AQ71" s="7">
        <f t="shared" si="33"/>
        <v>4.8782395328980321E-2</v>
      </c>
      <c r="AR71" s="7">
        <f t="shared" si="34"/>
        <v>9.5125899035315431E-3</v>
      </c>
      <c r="AS71" s="7">
        <f t="shared" si="35"/>
        <v>9.7196544831437581E-2</v>
      </c>
      <c r="AT71" s="68">
        <f t="shared" si="21"/>
        <v>0.13067400275103142</v>
      </c>
      <c r="AU71" s="68">
        <f t="shared" si="21"/>
        <v>0.13739763421292056</v>
      </c>
      <c r="AV71" s="68">
        <f t="shared" si="21"/>
        <v>1.3377926421404599E-2</v>
      </c>
      <c r="AW71" s="68">
        <f t="shared" si="21"/>
        <v>9.8657024793388101E-2</v>
      </c>
      <c r="AX71" s="68">
        <f t="shared" si="21"/>
        <v>-0.14110429447852743</v>
      </c>
      <c r="AY71" s="68">
        <f t="shared" si="36"/>
        <v>0.16120218579234954</v>
      </c>
      <c r="AZ71" s="68">
        <f t="shared" si="36"/>
        <v>0.342536669542709</v>
      </c>
      <c r="BA71" s="68" t="str">
        <f t="shared" si="36"/>
        <v/>
      </c>
      <c r="BB71" s="68">
        <f t="shared" si="36"/>
        <v>0.11106828316880019</v>
      </c>
      <c r="BC71" s="68">
        <f t="shared" si="36"/>
        <v>0.19388264508999759</v>
      </c>
      <c r="BD71" s="68">
        <f t="shared" si="36"/>
        <v>8.1335616438356129E-2</v>
      </c>
      <c r="BE71" s="68">
        <f t="shared" si="36"/>
        <v>4.5904590459045817E-2</v>
      </c>
      <c r="BF71" s="68">
        <f t="shared" si="36"/>
        <v>7.0621468926550758E-3</v>
      </c>
      <c r="BG71" s="68">
        <f t="shared" si="36"/>
        <v>6.7613252197430335E-2</v>
      </c>
    </row>
    <row r="72" spans="1:59" x14ac:dyDescent="0.25">
      <c r="A72" s="1" t="str">
        <f>'[2]Discounts %'!$E75</f>
        <v>0000</v>
      </c>
      <c r="B72" s="1" t="str">
        <f>'[2]Discounts per kWh'!$F75</f>
        <v>Small Non Domestic Unrestricted</v>
      </c>
      <c r="C72" s="1" t="str">
        <f t="shared" si="37"/>
        <v>0000Small Non Domestic Unrestricted</v>
      </c>
      <c r="D72" s="7">
        <f>'[1]Discounts per kWh'!I75</f>
        <v>2.011968880248689</v>
      </c>
      <c r="E72" s="7">
        <f>'[1]Discounts per kWh'!J75</f>
        <v>2.2984290782964867</v>
      </c>
      <c r="F72" s="7">
        <f>'[1]Discounts per kWh'!K75</f>
        <v>2.1137408774951729</v>
      </c>
      <c r="G72" s="7">
        <f>'[1]Discounts per kWh'!L75</f>
        <v>3.1541155055693841</v>
      </c>
      <c r="H72" s="7">
        <f>'[1]Discounts per kWh'!M75</f>
        <v>1.8305774738833263</v>
      </c>
      <c r="I72" s="7">
        <f>'[1]Discounts per kWh'!N75</f>
        <v>2.5998344787920131</v>
      </c>
      <c r="J72" s="7">
        <f>'[1]Discounts per kWh'!O75</f>
        <v>3.0826598677363379</v>
      </c>
      <c r="K72" s="7">
        <f>'[1]Discounts per kWh'!P75</f>
        <v>1.2290147553825821</v>
      </c>
      <c r="L72" s="7">
        <f>'[1]Discounts per kWh'!Q75</f>
        <v>1.5017768951223844</v>
      </c>
      <c r="M72" s="7">
        <f>'[1]Discounts per kWh'!R75</f>
        <v>1.5244566101080281</v>
      </c>
      <c r="N72" s="7">
        <f>'[1]Discounts per kWh'!S75</f>
        <v>1.9363778576576203</v>
      </c>
      <c r="O72" s="7">
        <f>'[1]Discounts per kWh'!T75</f>
        <v>2.0617024224699625</v>
      </c>
      <c r="P72" s="7">
        <f>'[1]Discounts per kWh'!U75</f>
        <v>2.6094896292476597</v>
      </c>
      <c r="Q72" s="7">
        <f>'[1]Discounts per kWh'!V75</f>
        <v>2.6157904253199185</v>
      </c>
      <c r="R72" s="2">
        <f>'[2]Discounts per kWh'!I75</f>
        <v>2.2038919077522783</v>
      </c>
      <c r="S72" s="2">
        <f>'[2]Discounts per kWh'!J75</f>
        <v>2.518115744459378</v>
      </c>
      <c r="T72" s="2">
        <f>'[2]Discounts per kWh'!K75</f>
        <v>2.2239771693812362</v>
      </c>
      <c r="U72" s="2">
        <f>'[2]Discounts per kWh'!L75</f>
        <v>3.4190563364207724</v>
      </c>
      <c r="V72" s="2">
        <f>'[2]Discounts per kWh'!M75</f>
        <v>1.8048801661897238</v>
      </c>
      <c r="W72" s="2">
        <f>'[2]Discounts per kWh'!N75</f>
        <v>2.7154066895518691</v>
      </c>
      <c r="X72" s="2">
        <f>'[2]Discounts per kWh'!O75</f>
        <v>3.4996212636085575</v>
      </c>
      <c r="Y72" s="2">
        <f>'[2]Discounts per kWh'!P75</f>
        <v>1.2346469596218657</v>
      </c>
      <c r="Z72" s="2">
        <f>'[2]Discounts per kWh'!Q75</f>
        <v>1.7082324822676163</v>
      </c>
      <c r="AA72" s="2">
        <f>'[2]Discounts per kWh'!R75</f>
        <v>1.6893726715066222</v>
      </c>
      <c r="AB72" s="2">
        <f>'[2]Discounts per kWh'!S75</f>
        <v>2.1018808603084032</v>
      </c>
      <c r="AC72" s="2">
        <f>'[2]Discounts per kWh'!T75</f>
        <v>2.1512590931114612</v>
      </c>
      <c r="AD72" s="2">
        <f>'[2]Discounts per kWh'!U75</f>
        <v>2.7076648401931238</v>
      </c>
      <c r="AE72" s="2">
        <f>'[2]Discounts per kWh'!V75</f>
        <v>2.6306336001010004</v>
      </c>
      <c r="AF72" s="7">
        <f t="shared" si="22"/>
        <v>0.19192302750358925</v>
      </c>
      <c r="AG72" s="7">
        <f t="shared" si="23"/>
        <v>0.21968666616289134</v>
      </c>
      <c r="AH72" s="7">
        <f t="shared" si="24"/>
        <v>0.11023629188606332</v>
      </c>
      <c r="AI72" s="7">
        <f t="shared" si="25"/>
        <v>0.26494083085138831</v>
      </c>
      <c r="AJ72" s="7">
        <f t="shared" si="26"/>
        <v>-2.5697307693602456E-2</v>
      </c>
      <c r="AK72" s="7">
        <f t="shared" si="27"/>
        <v>0.11557221075985602</v>
      </c>
      <c r="AL72" s="7">
        <f t="shared" si="28"/>
        <v>0.41696139587221959</v>
      </c>
      <c r="AM72" s="7">
        <f t="shared" si="29"/>
        <v>5.6322042392835669E-3</v>
      </c>
      <c r="AN72" s="7">
        <f t="shared" si="30"/>
        <v>0.20645558714523182</v>
      </c>
      <c r="AO72" s="7">
        <f t="shared" si="31"/>
        <v>0.16491606139859405</v>
      </c>
      <c r="AP72" s="7">
        <f t="shared" si="32"/>
        <v>0.16550300265078288</v>
      </c>
      <c r="AQ72" s="7">
        <f t="shared" si="33"/>
        <v>8.9556670641498748E-2</v>
      </c>
      <c r="AR72" s="7">
        <f t="shared" si="34"/>
        <v>9.8175210945464109E-2</v>
      </c>
      <c r="AS72" s="7">
        <f t="shared" si="35"/>
        <v>1.4843174781081991E-2</v>
      </c>
      <c r="AT72" s="68">
        <f t="shared" si="21"/>
        <v>9.5390654093947341E-2</v>
      </c>
      <c r="AU72" s="68">
        <f t="shared" si="21"/>
        <v>9.5581224688348981E-2</v>
      </c>
      <c r="AV72" s="68">
        <f t="shared" si="21"/>
        <v>5.2152225970430031E-2</v>
      </c>
      <c r="AW72" s="68">
        <f t="shared" si="21"/>
        <v>8.3998455473037886E-2</v>
      </c>
      <c r="AX72" s="68">
        <f t="shared" si="21"/>
        <v>-1.4037814875482457E-2</v>
      </c>
      <c r="AY72" s="68">
        <f t="shared" si="36"/>
        <v>4.4453680302584293E-2</v>
      </c>
      <c r="AZ72" s="68">
        <f t="shared" si="36"/>
        <v>0.13526026670545496</v>
      </c>
      <c r="BA72" s="68">
        <f t="shared" si="36"/>
        <v>4.5826986328820016E-3</v>
      </c>
      <c r="BB72" s="68">
        <f t="shared" si="36"/>
        <v>0.13747420659871526</v>
      </c>
      <c r="BC72" s="68">
        <f t="shared" si="36"/>
        <v>0.10818022651816081</v>
      </c>
      <c r="BD72" s="68">
        <f t="shared" si="36"/>
        <v>8.547040650990867E-2</v>
      </c>
      <c r="BE72" s="68">
        <f t="shared" si="36"/>
        <v>4.343821381080204E-2</v>
      </c>
      <c r="BF72" s="68">
        <f t="shared" si="36"/>
        <v>3.7622380194616424E-2</v>
      </c>
      <c r="BG72" s="68">
        <f t="shared" si="36"/>
        <v>5.6744510712346654E-3</v>
      </c>
    </row>
    <row r="73" spans="1:59" x14ac:dyDescent="0.25">
      <c r="A73" s="1" t="str">
        <f>'[2]Discounts %'!$E76</f>
        <v>0000</v>
      </c>
      <c r="B73" s="1" t="str">
        <f>'[2]Discounts per kWh'!$F76</f>
        <v>Small Non Domestic Two Rate</v>
      </c>
      <c r="C73" s="1" t="str">
        <f t="shared" si="37"/>
        <v>0000Small Non Domestic Two Rate</v>
      </c>
      <c r="D73" s="7">
        <f>'[1]Discounts per kWh'!I76</f>
        <v>1.6595288713720844</v>
      </c>
      <c r="E73" s="7">
        <f>'[1]Discounts per kWh'!J76</f>
        <v>1.9373393992009793</v>
      </c>
      <c r="F73" s="7">
        <f>'[1]Discounts per kWh'!K76</f>
        <v>1.7712717751037526</v>
      </c>
      <c r="G73" s="7">
        <f>'[1]Discounts per kWh'!L76</f>
        <v>2.7563387605631253</v>
      </c>
      <c r="H73" s="7">
        <f>'[1]Discounts per kWh'!M76</f>
        <v>1.738592269953916</v>
      </c>
      <c r="I73" s="7">
        <f>'[1]Discounts per kWh'!N76</f>
        <v>2.2118695839756883</v>
      </c>
      <c r="J73" s="7">
        <f>'[1]Discounts per kWh'!O76</f>
        <v>2.6017484969785114</v>
      </c>
      <c r="K73" s="7">
        <f>'[1]Discounts per kWh'!P76</f>
        <v>1.1172101469395188</v>
      </c>
      <c r="L73" s="7">
        <f>'[1]Discounts per kWh'!Q76</f>
        <v>1.4397066193885737</v>
      </c>
      <c r="M73" s="7">
        <f>'[1]Discounts per kWh'!R76</f>
        <v>1.3430615510150754</v>
      </c>
      <c r="N73" s="7">
        <f>'[1]Discounts per kWh'!S76</f>
        <v>1.6808620595757693</v>
      </c>
      <c r="O73" s="7">
        <f>'[1]Discounts per kWh'!T76</f>
        <v>1.8728110825857982</v>
      </c>
      <c r="P73" s="7">
        <f>'[1]Discounts per kWh'!U76</f>
        <v>2.306327810858483</v>
      </c>
      <c r="Q73" s="7">
        <f>'[1]Discounts per kWh'!V76</f>
        <v>2.4105191053338784</v>
      </c>
      <c r="R73" s="2">
        <f>'[2]Discounts per kWh'!I76</f>
        <v>1.8520051119120631</v>
      </c>
      <c r="S73" s="2">
        <f>'[2]Discounts per kWh'!J76</f>
        <v>2.1436621241318692</v>
      </c>
      <c r="T73" s="2">
        <f>'[2]Discounts per kWh'!K76</f>
        <v>1.8520047002136879</v>
      </c>
      <c r="U73" s="2">
        <f>'[2]Discounts per kWh'!L76</f>
        <v>2.9632954509695821</v>
      </c>
      <c r="V73" s="2">
        <f>'[2]Discounts per kWh'!M76</f>
        <v>1.8525666268457917</v>
      </c>
      <c r="W73" s="2">
        <f>'[2]Discounts per kWh'!N76</f>
        <v>2.3492973899136684</v>
      </c>
      <c r="X73" s="2">
        <f>'[2]Discounts per kWh'!O76</f>
        <v>3.0572244034873419</v>
      </c>
      <c r="Y73" s="2">
        <f>'[2]Discounts per kWh'!P76</f>
        <v>1.1953220066207648</v>
      </c>
      <c r="Z73" s="2">
        <f>'[2]Discounts per kWh'!Q76</f>
        <v>1.6868845544253286</v>
      </c>
      <c r="AA73" s="2">
        <f>'[2]Discounts per kWh'!R76</f>
        <v>1.4488796450115868</v>
      </c>
      <c r="AB73" s="2">
        <f>'[2]Discounts per kWh'!S76</f>
        <v>1.8129852167957654</v>
      </c>
      <c r="AC73" s="2">
        <f>'[2]Discounts per kWh'!T76</f>
        <v>1.9507786217940155</v>
      </c>
      <c r="AD73" s="2">
        <f>'[2]Discounts per kWh'!U76</f>
        <v>2.3823136039413155</v>
      </c>
      <c r="AE73" s="2">
        <f>'[2]Discounts per kWh'!V76</f>
        <v>2.5046473062046952</v>
      </c>
      <c r="AF73" s="7">
        <f t="shared" si="22"/>
        <v>0.19247624053997869</v>
      </c>
      <c r="AG73" s="7">
        <f t="shared" si="23"/>
        <v>0.20632272493088988</v>
      </c>
      <c r="AH73" s="7">
        <f t="shared" si="24"/>
        <v>8.073292510993535E-2</v>
      </c>
      <c r="AI73" s="7">
        <f t="shared" si="25"/>
        <v>0.20695669040645681</v>
      </c>
      <c r="AJ73" s="7">
        <f t="shared" si="26"/>
        <v>0.11397435689187563</v>
      </c>
      <c r="AK73" s="7">
        <f t="shared" si="27"/>
        <v>0.1374278059379801</v>
      </c>
      <c r="AL73" s="7">
        <f t="shared" si="28"/>
        <v>0.45547590650883052</v>
      </c>
      <c r="AM73" s="7">
        <f t="shared" si="29"/>
        <v>7.811185968124601E-2</v>
      </c>
      <c r="AN73" s="7">
        <f t="shared" si="30"/>
        <v>0.24717793503675489</v>
      </c>
      <c r="AO73" s="7">
        <f t="shared" si="31"/>
        <v>0.10581809399651143</v>
      </c>
      <c r="AP73" s="7">
        <f t="shared" si="32"/>
        <v>0.13212315721999612</v>
      </c>
      <c r="AQ73" s="7">
        <f t="shared" si="33"/>
        <v>7.7967539208217307E-2</v>
      </c>
      <c r="AR73" s="7">
        <f t="shared" si="34"/>
        <v>7.5985793082832487E-2</v>
      </c>
      <c r="AS73" s="7">
        <f t="shared" si="35"/>
        <v>9.4128200870816858E-2</v>
      </c>
      <c r="AT73" s="68">
        <f t="shared" si="21"/>
        <v>0.11598245975729303</v>
      </c>
      <c r="AU73" s="68">
        <f t="shared" si="21"/>
        <v>0.10649797604693528</v>
      </c>
      <c r="AV73" s="68">
        <f t="shared" si="21"/>
        <v>4.5579072757034364E-2</v>
      </c>
      <c r="AW73" s="68">
        <f t="shared" si="21"/>
        <v>7.5083909629517082E-2</v>
      </c>
      <c r="AX73" s="68">
        <f t="shared" si="21"/>
        <v>6.5555541032571538E-2</v>
      </c>
      <c r="AY73" s="68">
        <f t="shared" si="36"/>
        <v>6.2131966067801685E-2</v>
      </c>
      <c r="AZ73" s="68">
        <f t="shared" si="36"/>
        <v>0.17506530974757489</v>
      </c>
      <c r="BA73" s="68">
        <f t="shared" si="36"/>
        <v>6.9916890654122085E-2</v>
      </c>
      <c r="BB73" s="68">
        <f t="shared" si="36"/>
        <v>0.17168632255211025</v>
      </c>
      <c r="BC73" s="68">
        <f t="shared" si="36"/>
        <v>7.8788715168366594E-2</v>
      </c>
      <c r="BD73" s="68">
        <f t="shared" si="36"/>
        <v>7.8604402108607613E-2</v>
      </c>
      <c r="BE73" s="68">
        <f t="shared" si="36"/>
        <v>4.1631288886099072E-2</v>
      </c>
      <c r="BF73" s="68">
        <f t="shared" si="36"/>
        <v>3.2946657766984279E-2</v>
      </c>
      <c r="BG73" s="68">
        <f t="shared" si="36"/>
        <v>3.9048933759759298E-2</v>
      </c>
    </row>
    <row r="74" spans="1:59" x14ac:dyDescent="0.25">
      <c r="A74" s="1" t="str">
        <f>'[2]Discounts %'!$E77</f>
        <v>0000</v>
      </c>
      <c r="B74" s="1" t="str">
        <f>'[2]Discounts per kWh'!$F77</f>
        <v>Small Non Domestic Off Peak (related MPAN)</v>
      </c>
      <c r="C74" s="1" t="str">
        <f t="shared" si="37"/>
        <v>0000Small Non Domestic Off Peak (related MPAN)</v>
      </c>
      <c r="D74" s="7">
        <f>'[1]Discounts per kWh'!I77</f>
        <v>0.62551041782257977</v>
      </c>
      <c r="E74" s="7">
        <f>'[1]Discounts per kWh'!J77</f>
        <v>1.0727779392473196</v>
      </c>
      <c r="F74" s="7">
        <f>'[1]Discounts per kWh'!K77</f>
        <v>1.1907272382660925</v>
      </c>
      <c r="G74" s="7">
        <f>'[1]Discounts per kWh'!L77</f>
        <v>1.7248316771217831</v>
      </c>
      <c r="H74" s="7">
        <f>'[1]Discounts per kWh'!M77</f>
        <v>0.86532333370899805</v>
      </c>
      <c r="I74" s="7">
        <f>'[1]Discounts per kWh'!N77</f>
        <v>1.472</v>
      </c>
      <c r="J74" s="7">
        <f>'[1]Discounts per kWh'!O77</f>
        <v>1.099</v>
      </c>
      <c r="K74" s="7">
        <f>'[1]Discounts per kWh'!P77</f>
        <v>0</v>
      </c>
      <c r="L74" s="7">
        <f>'[1]Discounts per kWh'!Q77</f>
        <v>0.70020729570127571</v>
      </c>
      <c r="M74" s="7">
        <f>'[1]Discounts per kWh'!R77</f>
        <v>0.26640799748471644</v>
      </c>
      <c r="N74" s="7">
        <f>'[1]Discounts per kWh'!S77</f>
        <v>0.8766754914300332</v>
      </c>
      <c r="O74" s="7">
        <f>'[1]Discounts per kWh'!T77</f>
        <v>1.1411254436759541</v>
      </c>
      <c r="P74" s="7">
        <f>'[1]Discounts per kWh'!U77</f>
        <v>1.3545928022629474</v>
      </c>
      <c r="Q74" s="7">
        <f>'[1]Discounts per kWh'!V77</f>
        <v>1.4394808289535979</v>
      </c>
      <c r="R74" s="2">
        <f>'[2]Discounts per kWh'!I77</f>
        <v>0.70872480823544903</v>
      </c>
      <c r="S74" s="2">
        <f>'[2]Discounts per kWh'!J77</f>
        <v>1.2843944094550099</v>
      </c>
      <c r="T74" s="2">
        <f>'[2]Discounts per kWh'!K77</f>
        <v>1.2198879053256702</v>
      </c>
      <c r="U74" s="2">
        <f>'[2]Discounts per kWh'!L77</f>
        <v>1.9109443049529076</v>
      </c>
      <c r="V74" s="2">
        <f>'[2]Discounts per kWh'!M77</f>
        <v>0.79417452627070229</v>
      </c>
      <c r="W74" s="2">
        <f>'[2]Discounts per kWh'!N77</f>
        <v>1.6479999999999997</v>
      </c>
      <c r="X74" s="2">
        <f>'[2]Discounts per kWh'!O77</f>
        <v>1.4990000000000003</v>
      </c>
      <c r="Y74" s="2">
        <f>'[2]Discounts per kWh'!P77</f>
        <v>0</v>
      </c>
      <c r="Z74" s="2">
        <f>'[2]Discounts per kWh'!Q77</f>
        <v>0.7080712270174756</v>
      </c>
      <c r="AA74" s="2">
        <f>'[2]Discounts per kWh'!R77</f>
        <v>0.2996352435013922</v>
      </c>
      <c r="AB74" s="2">
        <f>'[2]Discounts per kWh'!S77</f>
        <v>0.96233816938681427</v>
      </c>
      <c r="AC74" s="2">
        <f>'[2]Discounts per kWh'!T77</f>
        <v>1.174603558117411</v>
      </c>
      <c r="AD74" s="2">
        <f>'[2]Discounts per kWh'!U77</f>
        <v>1.3641053921664792</v>
      </c>
      <c r="AE74" s="2">
        <f>'[2]Discounts per kWh'!V77</f>
        <v>1.5357054083367221</v>
      </c>
      <c r="AF74" s="7">
        <f t="shared" si="22"/>
        <v>8.3214390412869266E-2</v>
      </c>
      <c r="AG74" s="7">
        <f t="shared" si="23"/>
        <v>0.21161647020769037</v>
      </c>
      <c r="AH74" s="7">
        <f t="shared" si="24"/>
        <v>2.916066705957765E-2</v>
      </c>
      <c r="AI74" s="7">
        <f t="shared" si="25"/>
        <v>0.18611262783112448</v>
      </c>
      <c r="AJ74" s="7">
        <f t="shared" si="26"/>
        <v>-7.1148807438295769E-2</v>
      </c>
      <c r="AK74" s="7">
        <f t="shared" si="27"/>
        <v>0.17599999999999971</v>
      </c>
      <c r="AL74" s="7">
        <f t="shared" si="28"/>
        <v>0.40000000000000036</v>
      </c>
      <c r="AM74" s="7">
        <f t="shared" si="29"/>
        <v>0</v>
      </c>
      <c r="AN74" s="7">
        <f t="shared" si="30"/>
        <v>7.8639313161998903E-3</v>
      </c>
      <c r="AO74" s="7">
        <f t="shared" si="31"/>
        <v>3.322724601667576E-2</v>
      </c>
      <c r="AP74" s="7">
        <f t="shared" si="32"/>
        <v>8.5662677956781064E-2</v>
      </c>
      <c r="AQ74" s="7">
        <f t="shared" si="33"/>
        <v>3.3478114441456874E-2</v>
      </c>
      <c r="AR74" s="7">
        <f t="shared" si="34"/>
        <v>9.5125899035317651E-3</v>
      </c>
      <c r="AS74" s="7">
        <f t="shared" si="35"/>
        <v>9.6224579383124231E-2</v>
      </c>
      <c r="AT74" s="68">
        <f t="shared" si="21"/>
        <v>0.13303437967115084</v>
      </c>
      <c r="AU74" s="68">
        <f t="shared" si="21"/>
        <v>0.19726027397260268</v>
      </c>
      <c r="AV74" s="68">
        <f t="shared" si="21"/>
        <v>2.4489795918367242E-2</v>
      </c>
      <c r="AW74" s="68">
        <f t="shared" si="21"/>
        <v>0.10790190735694834</v>
      </c>
      <c r="AX74" s="68">
        <f t="shared" si="21"/>
        <v>-8.2222222222222655E-2</v>
      </c>
      <c r="AY74" s="68">
        <f t="shared" si="36"/>
        <v>0.11956521739130416</v>
      </c>
      <c r="AZ74" s="68">
        <f t="shared" si="36"/>
        <v>0.36396724294813498</v>
      </c>
      <c r="BA74" s="68" t="str">
        <f t="shared" si="36"/>
        <v/>
      </c>
      <c r="BB74" s="68">
        <f t="shared" si="36"/>
        <v>1.1230861724061243E-2</v>
      </c>
      <c r="BC74" s="68">
        <f t="shared" si="36"/>
        <v>0.1247231551995055</v>
      </c>
      <c r="BD74" s="68">
        <f t="shared" si="36"/>
        <v>9.7713097713098024E-2</v>
      </c>
      <c r="BE74" s="68">
        <f t="shared" si="36"/>
        <v>2.9337803855825396E-2</v>
      </c>
      <c r="BF74" s="68">
        <f t="shared" si="36"/>
        <v>7.0224719101122345E-3</v>
      </c>
      <c r="BG74" s="68">
        <f t="shared" si="36"/>
        <v>6.6846725185685726E-2</v>
      </c>
    </row>
    <row r="75" spans="1:59" x14ac:dyDescent="0.25">
      <c r="A75" s="1" t="str">
        <f>'[2]Discounts %'!$E78</f>
        <v>0000</v>
      </c>
      <c r="B75" s="1" t="str">
        <f>'[2]Discounts per kWh'!$F78</f>
        <v>LV Medium Non-Domestic</v>
      </c>
      <c r="C75" s="1" t="str">
        <f t="shared" si="37"/>
        <v>0000LV Medium Non-Domestic</v>
      </c>
      <c r="D75" s="7">
        <f>'[1]Discounts per kWh'!I78</f>
        <v>1.8176793969233656</v>
      </c>
      <c r="E75" s="7">
        <f>'[1]Discounts per kWh'!J78</f>
        <v>2.1397834726986154</v>
      </c>
      <c r="F75" s="7">
        <f>'[1]Discounts per kWh'!K78</f>
        <v>1.8842585270779313</v>
      </c>
      <c r="G75" s="7">
        <f>'[1]Discounts per kWh'!L78</f>
        <v>2.779466909562414</v>
      </c>
      <c r="H75" s="7">
        <f>'[1]Discounts per kWh'!M78</f>
        <v>1.6883937182642532</v>
      </c>
      <c r="I75" s="7">
        <f>'[1]Discounts per kWh'!N78</f>
        <v>2.2931715000000001</v>
      </c>
      <c r="J75" s="7">
        <f>'[1]Discounts per kWh'!O78</f>
        <v>2.6724549999999998</v>
      </c>
      <c r="K75" s="7">
        <f>'[1]Discounts per kWh'!P78</f>
        <v>1.1880729540268395</v>
      </c>
      <c r="L75" s="7">
        <f>'[1]Discounts per kWh'!Q78</f>
        <v>1.5689167909722215</v>
      </c>
      <c r="M75" s="7">
        <f>'[1]Discounts per kWh'!R78</f>
        <v>1.4810207244359228</v>
      </c>
      <c r="N75" s="7">
        <f>'[1]Discounts per kWh'!S78</f>
        <v>1.7296262457462039</v>
      </c>
      <c r="O75" s="7">
        <f>'[1]Discounts per kWh'!T78</f>
        <v>1.9622025416750257</v>
      </c>
      <c r="P75" s="7">
        <f>'[1]Discounts per kWh'!U78</f>
        <v>2.3314778852044449</v>
      </c>
      <c r="Q75" s="7">
        <f>'[1]Discounts per kWh'!V78</f>
        <v>2.4377745926827394</v>
      </c>
      <c r="R75" s="2">
        <f>'[2]Discounts per kWh'!I78</f>
        <v>1.9322632129077864</v>
      </c>
      <c r="S75" s="2">
        <f>'[2]Discounts per kWh'!J78</f>
        <v>2.2703874843005871</v>
      </c>
      <c r="T75" s="2">
        <f>'[2]Discounts per kWh'!K78</f>
        <v>1.9447790158265923</v>
      </c>
      <c r="U75" s="2">
        <f>'[2]Discounts per kWh'!L78</f>
        <v>3.0998194875691789</v>
      </c>
      <c r="V75" s="2">
        <f>'[2]Discounts per kWh'!M78</f>
        <v>1.5994122342255086</v>
      </c>
      <c r="W75" s="2">
        <f>'[2]Discounts per kWh'!N78</f>
        <v>2.4647058000000004</v>
      </c>
      <c r="X75" s="2">
        <f>'[2]Discounts per kWh'!O78</f>
        <v>3.1316850000000001</v>
      </c>
      <c r="Y75" s="2">
        <f>'[2]Discounts per kWh'!P78</f>
        <v>1.4348499497681675</v>
      </c>
      <c r="Z75" s="2">
        <f>'[2]Discounts per kWh'!Q78</f>
        <v>1.8481821380615844</v>
      </c>
      <c r="AA75" s="2">
        <f>'[2]Discounts per kWh'!R78</f>
        <v>1.7917754438807583</v>
      </c>
      <c r="AB75" s="2">
        <f>'[2]Discounts per kWh'!S78</f>
        <v>1.8389053384582323</v>
      </c>
      <c r="AC75" s="2">
        <f>'[2]Discounts per kWh'!T78</f>
        <v>2.0488828941567694</v>
      </c>
      <c r="AD75" s="2">
        <f>'[2]Discounts per kWh'!U78</f>
        <v>2.4142592939527696</v>
      </c>
      <c r="AE75" s="2">
        <f>'[2]Discounts per kWh'!V78</f>
        <v>2.5844910428390437</v>
      </c>
      <c r="AF75" s="7">
        <f t="shared" si="22"/>
        <v>0.1145838159844208</v>
      </c>
      <c r="AG75" s="7">
        <f t="shared" si="23"/>
        <v>0.13060401160197177</v>
      </c>
      <c r="AH75" s="7">
        <f t="shared" si="24"/>
        <v>6.0520488748661005E-2</v>
      </c>
      <c r="AI75" s="7">
        <f t="shared" si="25"/>
        <v>0.32035257800676487</v>
      </c>
      <c r="AJ75" s="7">
        <f t="shared" si="26"/>
        <v>-8.8981484038744618E-2</v>
      </c>
      <c r="AK75" s="7">
        <f t="shared" si="27"/>
        <v>0.17153430000000025</v>
      </c>
      <c r="AL75" s="7">
        <f t="shared" si="28"/>
        <v>0.45923000000000025</v>
      </c>
      <c r="AM75" s="7">
        <f t="shared" si="29"/>
        <v>0.24677699574132794</v>
      </c>
      <c r="AN75" s="7">
        <f t="shared" si="30"/>
        <v>0.2792653470893629</v>
      </c>
      <c r="AO75" s="7">
        <f t="shared" si="31"/>
        <v>0.31075471944483546</v>
      </c>
      <c r="AP75" s="7">
        <f t="shared" si="32"/>
        <v>0.1092790927120284</v>
      </c>
      <c r="AQ75" s="7">
        <f t="shared" si="33"/>
        <v>8.6680352481743661E-2</v>
      </c>
      <c r="AR75" s="7">
        <f t="shared" si="34"/>
        <v>8.2781408748324736E-2</v>
      </c>
      <c r="AS75" s="7">
        <f t="shared" si="35"/>
        <v>0.1467164501563043</v>
      </c>
      <c r="AT75" s="68">
        <f t="shared" si="21"/>
        <v>6.3038518331872642E-2</v>
      </c>
      <c r="AU75" s="68">
        <f t="shared" si="21"/>
        <v>6.1036087654821845E-2</v>
      </c>
      <c r="AV75" s="68">
        <f t="shared" si="21"/>
        <v>3.2118994224489411E-2</v>
      </c>
      <c r="AW75" s="68">
        <f t="shared" si="21"/>
        <v>0.11525684184425122</v>
      </c>
      <c r="AX75" s="68">
        <f t="shared" si="21"/>
        <v>-5.2701856845464752E-2</v>
      </c>
      <c r="AY75" s="68">
        <f t="shared" si="36"/>
        <v>7.4802211696770274E-2</v>
      </c>
      <c r="AZ75" s="68">
        <f t="shared" si="36"/>
        <v>0.17183825359079957</v>
      </c>
      <c r="BA75" s="68">
        <f t="shared" si="36"/>
        <v>0.20771198848093048</v>
      </c>
      <c r="BB75" s="68">
        <f t="shared" si="36"/>
        <v>0.17799882613042126</v>
      </c>
      <c r="BC75" s="68">
        <f t="shared" si="36"/>
        <v>0.2098246934141943</v>
      </c>
      <c r="BD75" s="68">
        <f t="shared" si="36"/>
        <v>6.3180755368847138E-2</v>
      </c>
      <c r="BE75" s="68">
        <f t="shared" si="36"/>
        <v>4.417502813330848E-2</v>
      </c>
      <c r="BF75" s="68">
        <f t="shared" si="36"/>
        <v>3.5505980680175193E-2</v>
      </c>
      <c r="BG75" s="68">
        <f t="shared" si="36"/>
        <v>6.0184584168155079E-2</v>
      </c>
    </row>
    <row r="76" spans="1:59" x14ac:dyDescent="0.25">
      <c r="A76" s="1" t="str">
        <f>'[2]Discounts %'!$E79</f>
        <v>0000</v>
      </c>
      <c r="B76" s="1" t="str">
        <f>'[2]Discounts per kWh'!$F79</f>
        <v>LV Sub Medium Non-Domestic</v>
      </c>
      <c r="C76" s="1" t="str">
        <f t="shared" si="37"/>
        <v>0000LV Sub Medium Non-Domestic</v>
      </c>
      <c r="D76" s="7">
        <f>'[1]Discounts per kWh'!I79</f>
        <v>1.6746441306762057</v>
      </c>
      <c r="E76" s="7">
        <f>'[1]Discounts per kWh'!J79</f>
        <v>2.0905569090432583</v>
      </c>
      <c r="F76" s="7">
        <f>'[1]Discounts per kWh'!K79</f>
        <v>1.7193138769947496</v>
      </c>
      <c r="G76" s="7">
        <f>'[1]Discounts per kWh'!L79</f>
        <v>2.4425900835815484</v>
      </c>
      <c r="H76" s="7">
        <f>'[1]Discounts per kWh'!M79</f>
        <v>1.6183280985684136</v>
      </c>
      <c r="I76" s="7">
        <f>'[1]Discounts per kWh'!N79</f>
        <v>2.1134200000000001</v>
      </c>
      <c r="J76" s="7">
        <f>'[1]Discounts per kWh'!O79</f>
        <v>2.6973395</v>
      </c>
      <c r="K76" s="7">
        <f>'[1]Discounts per kWh'!P79</f>
        <v>1.0417983939367612</v>
      </c>
      <c r="L76" s="7">
        <f>'[1]Discounts per kWh'!Q79</f>
        <v>1.4274248361446482</v>
      </c>
      <c r="M76" s="7">
        <f>'[1]Discounts per kWh'!R79</f>
        <v>1.3155946022865153</v>
      </c>
      <c r="N76" s="7">
        <f>'[1]Discounts per kWh'!S79</f>
        <v>1.5267461345609425</v>
      </c>
      <c r="O76" s="7">
        <f>'[1]Discounts per kWh'!T79</f>
        <v>1.7637205424270981</v>
      </c>
      <c r="P76" s="7">
        <f>'[1]Discounts per kWh'!U79</f>
        <v>2.0731796603641812</v>
      </c>
      <c r="Q76" s="7">
        <f>'[1]Discounts per kWh'!V79</f>
        <v>2.260195184610482</v>
      </c>
      <c r="R76" s="2">
        <f>'[2]Discounts per kWh'!I79</f>
        <v>1.7685171587293718</v>
      </c>
      <c r="S76" s="2">
        <f>'[2]Discounts per kWh'!J79</f>
        <v>2.17583138120736</v>
      </c>
      <c r="T76" s="2">
        <f>'[2]Discounts per kWh'!K79</f>
        <v>1.7795439980709884</v>
      </c>
      <c r="U76" s="2">
        <f>'[2]Discounts per kWh'!L79</f>
        <v>2.8383740918352758</v>
      </c>
      <c r="V76" s="2">
        <f>'[2]Discounts per kWh'!M79</f>
        <v>1.4925122088611302</v>
      </c>
      <c r="W76" s="2">
        <f>'[2]Discounts per kWh'!N79</f>
        <v>2.2810475999999995</v>
      </c>
      <c r="X76" s="2">
        <f>'[2]Discounts per kWh'!O79</f>
        <v>3.1358421999999999</v>
      </c>
      <c r="Y76" s="2">
        <f>'[2]Discounts per kWh'!P79</f>
        <v>1.2447329686172341</v>
      </c>
      <c r="Z76" s="2">
        <f>'[2]Discounts per kWh'!Q79</f>
        <v>1.6630048676630234</v>
      </c>
      <c r="AA76" s="2">
        <f>'[2]Discounts per kWh'!R79</f>
        <v>1.5788654152726509</v>
      </c>
      <c r="AB76" s="2">
        <f>'[2]Discounts per kWh'!S79</f>
        <v>1.6112117786781623</v>
      </c>
      <c r="AC76" s="2">
        <f>'[2]Discounts per kWh'!T79</f>
        <v>1.8076582466762394</v>
      </c>
      <c r="AD76" s="2">
        <f>'[2]Discounts per kWh'!U79</f>
        <v>2.1073913144449432</v>
      </c>
      <c r="AE76" s="2">
        <f>'[2]Discounts per kWh'!V79</f>
        <v>2.3557434103836465</v>
      </c>
      <c r="AF76" s="7">
        <f t="shared" si="22"/>
        <v>9.3873028053166108E-2</v>
      </c>
      <c r="AG76" s="7">
        <f t="shared" si="23"/>
        <v>8.5274472164101667E-2</v>
      </c>
      <c r="AH76" s="7">
        <f t="shared" si="24"/>
        <v>6.0230121076238818E-2</v>
      </c>
      <c r="AI76" s="7">
        <f t="shared" si="25"/>
        <v>0.39578400825372739</v>
      </c>
      <c r="AJ76" s="7">
        <f t="shared" si="26"/>
        <v>-0.12581588970728341</v>
      </c>
      <c r="AK76" s="7">
        <f t="shared" si="27"/>
        <v>0.16762759999999943</v>
      </c>
      <c r="AL76" s="7">
        <f t="shared" si="28"/>
        <v>0.43850269999999991</v>
      </c>
      <c r="AM76" s="7">
        <f t="shared" si="29"/>
        <v>0.20293457468047293</v>
      </c>
      <c r="AN76" s="7">
        <f t="shared" si="30"/>
        <v>0.23558003151837514</v>
      </c>
      <c r="AO76" s="7">
        <f t="shared" si="31"/>
        <v>0.26327081298613564</v>
      </c>
      <c r="AP76" s="7">
        <f t="shared" si="32"/>
        <v>8.4465644117219796E-2</v>
      </c>
      <c r="AQ76" s="7">
        <f t="shared" si="33"/>
        <v>4.3937704249141341E-2</v>
      </c>
      <c r="AR76" s="7">
        <f t="shared" si="34"/>
        <v>3.4211654080761988E-2</v>
      </c>
      <c r="AS76" s="7">
        <f t="shared" si="35"/>
        <v>9.5548225773164575E-2</v>
      </c>
      <c r="AT76" s="68">
        <f t="shared" si="21"/>
        <v>5.6055508351652635E-2</v>
      </c>
      <c r="AU76" s="68">
        <f t="shared" si="21"/>
        <v>4.079031371747132E-2</v>
      </c>
      <c r="AV76" s="68">
        <f t="shared" si="21"/>
        <v>3.5031486619253725E-2</v>
      </c>
      <c r="AW76" s="68">
        <f t="shared" si="21"/>
        <v>0.16203455950881154</v>
      </c>
      <c r="AX76" s="68">
        <f t="shared" si="21"/>
        <v>-7.7744364581311537E-2</v>
      </c>
      <c r="AY76" s="68">
        <f t="shared" si="36"/>
        <v>7.9315800929299157E-2</v>
      </c>
      <c r="AZ76" s="68">
        <f t="shared" si="36"/>
        <v>0.16256859768672052</v>
      </c>
      <c r="BA76" s="68">
        <f t="shared" si="36"/>
        <v>0.19479255858095648</v>
      </c>
      <c r="BB76" s="68">
        <f t="shared" si="36"/>
        <v>0.1650384843762818</v>
      </c>
      <c r="BC76" s="68">
        <f t="shared" si="36"/>
        <v>0.20011545542112183</v>
      </c>
      <c r="BD76" s="68">
        <f t="shared" si="36"/>
        <v>5.5323961335268221E-2</v>
      </c>
      <c r="BE76" s="68">
        <f t="shared" si="36"/>
        <v>2.4911942222251158E-2</v>
      </c>
      <c r="BF76" s="68">
        <f t="shared" si="36"/>
        <v>1.6502020898059681E-2</v>
      </c>
      <c r="BG76" s="68">
        <f t="shared" si="36"/>
        <v>4.2274324989162913E-2</v>
      </c>
    </row>
    <row r="77" spans="1:59" x14ac:dyDescent="0.25">
      <c r="A77" s="1" t="str">
        <f>'[2]Discounts %'!$E80</f>
        <v>0000</v>
      </c>
      <c r="B77" s="1" t="str">
        <f>'[2]Discounts per kWh'!$F80</f>
        <v>HV Medium Non-Domestic</v>
      </c>
      <c r="C77" s="1" t="str">
        <f t="shared" si="37"/>
        <v>0000HV Medium Non-Domestic</v>
      </c>
      <c r="D77" s="7">
        <f>'[1]Discounts per kWh'!I80</f>
        <v>1.4417706287199232</v>
      </c>
      <c r="E77" s="7">
        <f>'[1]Discounts per kWh'!J80</f>
        <v>1.8319037120559973</v>
      </c>
      <c r="F77" s="7">
        <f>'[1]Discounts per kWh'!K80</f>
        <v>1.7353947337782909</v>
      </c>
      <c r="G77" s="7">
        <f>'[1]Discounts per kWh'!L80</f>
        <v>2.580773940488188</v>
      </c>
      <c r="H77" s="7">
        <f>'[1]Discounts per kWh'!M80</f>
        <v>1.9165353107254988</v>
      </c>
      <c r="I77" s="7">
        <f>'[1]Discounts per kWh'!N80</f>
        <v>2.1375592216904686</v>
      </c>
      <c r="J77" s="7">
        <f>'[1]Discounts per kWh'!O80</f>
        <v>2.5512480000000002</v>
      </c>
      <c r="K77" s="7">
        <f>'[1]Discounts per kWh'!P80</f>
        <v>1.0533416139269507</v>
      </c>
      <c r="L77" s="7">
        <f>'[1]Discounts per kWh'!Q80</f>
        <v>1.3679321223948286</v>
      </c>
      <c r="M77" s="7">
        <f>'[1]Discounts per kWh'!R80</f>
        <v>1.3373332305706849</v>
      </c>
      <c r="N77" s="7">
        <f>'[1]Discounts per kWh'!S80</f>
        <v>1.4318740757755661</v>
      </c>
      <c r="O77" s="7">
        <f>'[1]Discounts per kWh'!T80</f>
        <v>1.6731948984523779</v>
      </c>
      <c r="P77" s="7">
        <f>'[1]Discounts per kWh'!U80</f>
        <v>2.1434455796290854</v>
      </c>
      <c r="Q77" s="7">
        <f>'[1]Discounts per kWh'!V80</f>
        <v>2.4874151994543534</v>
      </c>
      <c r="R77" s="2">
        <f>'[2]Discounts per kWh'!I80</f>
        <v>1.4757412553721705</v>
      </c>
      <c r="S77" s="2">
        <f>'[2]Discounts per kWh'!J80</f>
        <v>1.9993927754147496</v>
      </c>
      <c r="T77" s="2">
        <f>'[2]Discounts per kWh'!K80</f>
        <v>1.8473165235011446</v>
      </c>
      <c r="U77" s="2">
        <f>'[2]Discounts per kWh'!L80</f>
        <v>2.7164496985434754</v>
      </c>
      <c r="V77" s="2">
        <f>'[2]Discounts per kWh'!M80</f>
        <v>1.8426165585439251</v>
      </c>
      <c r="W77" s="2">
        <f>'[2]Discounts per kWh'!N80</f>
        <v>2.2800258663141526</v>
      </c>
      <c r="X77" s="2">
        <f>'[2]Discounts per kWh'!O80</f>
        <v>2.9815960000000001</v>
      </c>
      <c r="Y77" s="2">
        <f>'[2]Discounts per kWh'!P80</f>
        <v>1.1706462088491705</v>
      </c>
      <c r="Z77" s="2">
        <f>'[2]Discounts per kWh'!Q80</f>
        <v>1.6819576364232429</v>
      </c>
      <c r="AA77" s="2">
        <f>'[2]Discounts per kWh'!R80</f>
        <v>1.5958481535050428</v>
      </c>
      <c r="AB77" s="2">
        <f>'[2]Discounts per kWh'!S80</f>
        <v>1.6770489729243889</v>
      </c>
      <c r="AC77" s="2">
        <f>'[2]Discounts per kWh'!T80</f>
        <v>1.8860601772993744</v>
      </c>
      <c r="AD77" s="2">
        <f>'[2]Discounts per kWh'!U80</f>
        <v>2.5032374241638777</v>
      </c>
      <c r="AE77" s="2">
        <f>'[2]Discounts per kWh'!V80</f>
        <v>3.6157031967656743</v>
      </c>
      <c r="AF77" s="7">
        <f t="shared" si="22"/>
        <v>3.397062665224726E-2</v>
      </c>
      <c r="AG77" s="7">
        <f t="shared" si="23"/>
        <v>0.16748906335875224</v>
      </c>
      <c r="AH77" s="7">
        <f t="shared" si="24"/>
        <v>0.11192178972285372</v>
      </c>
      <c r="AI77" s="7">
        <f t="shared" si="25"/>
        <v>0.13567575805528742</v>
      </c>
      <c r="AJ77" s="7">
        <f t="shared" si="26"/>
        <v>-7.3918752181573621E-2</v>
      </c>
      <c r="AK77" s="7">
        <f t="shared" si="27"/>
        <v>0.14246664462368397</v>
      </c>
      <c r="AL77" s="7">
        <f t="shared" si="28"/>
        <v>0.43034799999999995</v>
      </c>
      <c r="AM77" s="7">
        <f t="shared" si="29"/>
        <v>0.11730459492221978</v>
      </c>
      <c r="AN77" s="7">
        <f t="shared" si="30"/>
        <v>0.31402551402841428</v>
      </c>
      <c r="AO77" s="7">
        <f t="shared" si="31"/>
        <v>0.25851492293435796</v>
      </c>
      <c r="AP77" s="7">
        <f t="shared" si="32"/>
        <v>0.24517489714882279</v>
      </c>
      <c r="AQ77" s="7">
        <f t="shared" si="33"/>
        <v>0.21286527884699646</v>
      </c>
      <c r="AR77" s="7">
        <f t="shared" si="34"/>
        <v>0.35979184453479229</v>
      </c>
      <c r="AS77" s="7">
        <f t="shared" si="35"/>
        <v>1.1282879973113209</v>
      </c>
      <c r="AT77" s="68">
        <f t="shared" si="21"/>
        <v>2.3561741358546121E-2</v>
      </c>
      <c r="AU77" s="68">
        <f t="shared" si="21"/>
        <v>9.142896662989701E-2</v>
      </c>
      <c r="AV77" s="68">
        <f t="shared" si="21"/>
        <v>6.4493563074942764E-2</v>
      </c>
      <c r="AW77" s="68">
        <f t="shared" si="21"/>
        <v>5.2571732815010729E-2</v>
      </c>
      <c r="AX77" s="68">
        <f t="shared" si="21"/>
        <v>-3.856894875241923E-2</v>
      </c>
      <c r="AY77" s="68">
        <f t="shared" si="36"/>
        <v>6.6649215225492359E-2</v>
      </c>
      <c r="AZ77" s="68">
        <f t="shared" si="36"/>
        <v>0.16868136692316854</v>
      </c>
      <c r="BA77" s="68">
        <f t="shared" si="36"/>
        <v>0.11136424629128425</v>
      </c>
      <c r="BB77" s="68">
        <f t="shared" si="36"/>
        <v>0.22956220479613573</v>
      </c>
      <c r="BC77" s="68">
        <f t="shared" si="36"/>
        <v>0.19330628823456439</v>
      </c>
      <c r="BD77" s="68">
        <f t="shared" si="36"/>
        <v>0.17122657732037314</v>
      </c>
      <c r="BE77" s="68">
        <f t="shared" si="36"/>
        <v>0.12722085098626959</v>
      </c>
      <c r="BF77" s="68">
        <f t="shared" si="36"/>
        <v>0.16785676667240268</v>
      </c>
      <c r="BG77" s="68">
        <f t="shared" si="36"/>
        <v>0.45359857797718106</v>
      </c>
    </row>
    <row r="78" spans="1:59" x14ac:dyDescent="0.25">
      <c r="A78" s="1" t="str">
        <f>'[2]Discounts %'!$E81</f>
        <v>0000</v>
      </c>
      <c r="B78" s="1" t="str">
        <f>'[2]Discounts per kWh'!$F81</f>
        <v>LV Network Domestic</v>
      </c>
      <c r="C78" s="1" t="str">
        <f t="shared" si="37"/>
        <v>0000LV Network Domestic</v>
      </c>
      <c r="D78" s="7">
        <f>'[1]Discounts per kWh'!I81</f>
        <v>2.3042745579552362</v>
      </c>
      <c r="E78" s="7">
        <f>'[1]Discounts per kWh'!J81</f>
        <v>2.7553134279616986</v>
      </c>
      <c r="F78" s="7">
        <f>'[1]Discounts per kWh'!K81</f>
        <v>2.3107422694378101</v>
      </c>
      <c r="G78" s="7">
        <f>'[1]Discounts per kWh'!L81</f>
        <v>3.6252679826202416</v>
      </c>
      <c r="H78" s="7">
        <f>'[1]Discounts per kWh'!M81</f>
        <v>2.2610052014412929</v>
      </c>
      <c r="I78" s="7">
        <f>'[1]Discounts per kWh'!N81</f>
        <v>2.9930700651026036</v>
      </c>
      <c r="J78" s="7">
        <f>'[1]Discounts per kWh'!O81</f>
        <v>3.2506130071882251</v>
      </c>
      <c r="K78" s="7">
        <f>'[1]Discounts per kWh'!P81</f>
        <v>1.9938121935809952</v>
      </c>
      <c r="L78" s="7">
        <f>'[1]Discounts per kWh'!Q81</f>
        <v>3.2965745481811486</v>
      </c>
      <c r="M78" s="7">
        <f>'[1]Discounts per kWh'!R81</f>
        <v>1.8081016716396481</v>
      </c>
      <c r="N78" s="7">
        <f>'[1]Discounts per kWh'!S81</f>
        <v>2.1653690547203963</v>
      </c>
      <c r="O78" s="7">
        <f>'[1]Discounts per kWh'!T81</f>
        <v>2.4954365937480212</v>
      </c>
      <c r="P78" s="7">
        <f>'[1]Discounts per kWh'!U81</f>
        <v>4.6714182056984752</v>
      </c>
      <c r="Q78" s="7">
        <f>'[1]Discounts per kWh'!V81</f>
        <v>3.1599929223574108</v>
      </c>
      <c r="R78" s="2">
        <f>'[2]Discounts per kWh'!I81</f>
        <v>2.6638022106491812</v>
      </c>
      <c r="S78" s="2">
        <f>'[2]Discounts per kWh'!J81</f>
        <v>2.8893437489064251</v>
      </c>
      <c r="T78" s="2">
        <f>'[2]Discounts per kWh'!K81</f>
        <v>2.7041786827489238</v>
      </c>
      <c r="U78" s="2">
        <f>'[2]Discounts per kWh'!L81</f>
        <v>3.3307773480875285</v>
      </c>
      <c r="V78" s="2">
        <f>'[2]Discounts per kWh'!M81</f>
        <v>1.9063506176135638</v>
      </c>
      <c r="W78" s="2">
        <f>'[2]Discounts per kWh'!N81</f>
        <v>3.1329149463248793</v>
      </c>
      <c r="X78" s="2">
        <f>'[2]Discounts per kWh'!O81</f>
        <v>3.5896242408238712</v>
      </c>
      <c r="Y78" s="2">
        <f>'[2]Discounts per kWh'!P81</f>
        <v>2.3469493734568943</v>
      </c>
      <c r="Z78" s="2">
        <f>'[2]Discounts per kWh'!Q81</f>
        <v>2.5647068478241053</v>
      </c>
      <c r="AA78" s="2">
        <f>'[2]Discounts per kWh'!R81</f>
        <v>2.246361017564761</v>
      </c>
      <c r="AB78" s="2">
        <f>'[2]Discounts per kWh'!S81</f>
        <v>2.0004374184743097</v>
      </c>
      <c r="AC78" s="2">
        <f>'[2]Discounts per kWh'!T81</f>
        <v>2.3195130144973248</v>
      </c>
      <c r="AD78" s="2">
        <f>'[2]Discounts per kWh'!U81</f>
        <v>2.8023567577748052</v>
      </c>
      <c r="AE78" s="2">
        <f>'[2]Discounts per kWh'!V81</f>
        <v>3.0897640623390203</v>
      </c>
      <c r="AF78" s="7">
        <f t="shared" si="22"/>
        <v>0.35952765269394504</v>
      </c>
      <c r="AG78" s="7">
        <f t="shared" si="23"/>
        <v>0.13403032094472644</v>
      </c>
      <c r="AH78" s="7">
        <f t="shared" si="24"/>
        <v>0.39343641331111368</v>
      </c>
      <c r="AI78" s="7">
        <f t="shared" si="25"/>
        <v>-0.29449063453271318</v>
      </c>
      <c r="AJ78" s="7">
        <f t="shared" si="26"/>
        <v>-0.35465458382772908</v>
      </c>
      <c r="AK78" s="7">
        <f t="shared" si="27"/>
        <v>0.13984488122227567</v>
      </c>
      <c r="AL78" s="7">
        <f t="shared" si="28"/>
        <v>0.33901123363564611</v>
      </c>
      <c r="AM78" s="7">
        <f t="shared" si="29"/>
        <v>0.3531371798758991</v>
      </c>
      <c r="AN78" s="7">
        <f t="shared" si="30"/>
        <v>-0.73186770035704329</v>
      </c>
      <c r="AO78" s="7">
        <f t="shared" si="31"/>
        <v>0.43825934592511295</v>
      </c>
      <c r="AP78" s="7">
        <f t="shared" si="32"/>
        <v>-0.16493163624608664</v>
      </c>
      <c r="AQ78" s="7">
        <f t="shared" si="33"/>
        <v>-0.17592357925069635</v>
      </c>
      <c r="AR78" s="7">
        <f t="shared" si="34"/>
        <v>-1.86906144792367</v>
      </c>
      <c r="AS78" s="7">
        <f t="shared" si="35"/>
        <v>-7.022886001839046E-2</v>
      </c>
      <c r="AT78" s="68">
        <f t="shared" si="21"/>
        <v>0.1560263951414636</v>
      </c>
      <c r="AU78" s="68">
        <f t="shared" si="21"/>
        <v>4.8644310148003092E-2</v>
      </c>
      <c r="AV78" s="68">
        <f t="shared" si="21"/>
        <v>0.17026408289438286</v>
      </c>
      <c r="AW78" s="68">
        <f t="shared" si="21"/>
        <v>-8.1232790498390592E-2</v>
      </c>
      <c r="AX78" s="68">
        <f t="shared" si="21"/>
        <v>-0.15685704022337152</v>
      </c>
      <c r="AY78" s="68">
        <f t="shared" si="36"/>
        <v>4.6722889267706381E-2</v>
      </c>
      <c r="AZ78" s="68">
        <f t="shared" si="36"/>
        <v>0.10429147760313993</v>
      </c>
      <c r="BA78" s="68">
        <f t="shared" si="36"/>
        <v>0.17711657146686696</v>
      </c>
      <c r="BB78" s="68">
        <f t="shared" si="36"/>
        <v>-0.22200853936727863</v>
      </c>
      <c r="BC78" s="68">
        <f t="shared" si="36"/>
        <v>0.24238645027504702</v>
      </c>
      <c r="BD78" s="68">
        <f t="shared" si="36"/>
        <v>-7.61679104476643E-2</v>
      </c>
      <c r="BE78" s="68">
        <f t="shared" si="36"/>
        <v>-7.0498116318182188E-2</v>
      </c>
      <c r="BF78" s="68">
        <f t="shared" si="36"/>
        <v>-0.4001057849292271</v>
      </c>
      <c r="BG78" s="68">
        <f t="shared" si="36"/>
        <v>-2.2224372567897551E-2</v>
      </c>
    </row>
    <row r="79" spans="1:59" x14ac:dyDescent="0.25">
      <c r="A79" s="1" t="str">
        <f>'[2]Discounts %'!$E82</f>
        <v>0000</v>
      </c>
      <c r="B79" s="1" t="str">
        <f>'[2]Discounts per kWh'!$F82</f>
        <v>LV Network Non-Domestic Non-CT</v>
      </c>
      <c r="C79" s="1" t="str">
        <f t="shared" si="37"/>
        <v>0000LV Network Non-Domestic Non-CT</v>
      </c>
      <c r="D79" s="7">
        <f>'[1]Discounts per kWh'!I82</f>
        <v>1.8230844722079367</v>
      </c>
      <c r="E79" s="7">
        <f>'[1]Discounts per kWh'!J82</f>
        <v>2.3698051792359718</v>
      </c>
      <c r="F79" s="7">
        <f>'[1]Discounts per kWh'!K82</f>
        <v>2.1251370980889295</v>
      </c>
      <c r="G79" s="7">
        <f>'[1]Discounts per kWh'!L82</f>
        <v>2.86368833265449</v>
      </c>
      <c r="H79" s="7">
        <f>'[1]Discounts per kWh'!M82</f>
        <v>1.7700565334441147</v>
      </c>
      <c r="I79" s="7">
        <f>'[1]Discounts per kWh'!N82</f>
        <v>2.4199308165458371</v>
      </c>
      <c r="J79" s="7">
        <f>'[1]Discounts per kWh'!O82</f>
        <v>2.9301745719504289</v>
      </c>
      <c r="K79" s="7">
        <f>'[1]Discounts per kWh'!P82</f>
        <v>0.69792805886804932</v>
      </c>
      <c r="L79" s="7">
        <f>'[1]Discounts per kWh'!Q82</f>
        <v>1.48892772816518</v>
      </c>
      <c r="M79" s="7">
        <f>'[1]Discounts per kWh'!R82</f>
        <v>1.339469538424098</v>
      </c>
      <c r="N79" s="7">
        <f>'[1]Discounts per kWh'!S82</f>
        <v>1.6643371515424621</v>
      </c>
      <c r="O79" s="7">
        <f>'[1]Discounts per kWh'!T82</f>
        <v>1.7811591247409995</v>
      </c>
      <c r="P79" s="7">
        <f>'[1]Discounts per kWh'!U82</f>
        <v>2.3617896895828756</v>
      </c>
      <c r="Q79" s="7">
        <f>'[1]Discounts per kWh'!V82</f>
        <v>2.4365788996637621</v>
      </c>
      <c r="R79" s="2">
        <f>'[2]Discounts per kWh'!I82</f>
        <v>1.9862962372279094</v>
      </c>
      <c r="S79" s="2">
        <f>'[2]Discounts per kWh'!J82</f>
        <v>2.2788075897382853</v>
      </c>
      <c r="T79" s="2">
        <f>'[2]Discounts per kWh'!K82</f>
        <v>1.9703012063061831</v>
      </c>
      <c r="U79" s="2">
        <f>'[2]Discounts per kWh'!L82</f>
        <v>3.1543834494993304</v>
      </c>
      <c r="V79" s="2">
        <f>'[2]Discounts per kWh'!M82</f>
        <v>1.7470882790890028</v>
      </c>
      <c r="W79" s="2">
        <f>'[2]Discounts per kWh'!N82</f>
        <v>2.5589765289580035</v>
      </c>
      <c r="X79" s="2">
        <f>'[2]Discounts per kWh'!O82</f>
        <v>3.1825654076089007</v>
      </c>
      <c r="Y79" s="2">
        <f>'[2]Discounts per kWh'!P82</f>
        <v>0.8283880351689854</v>
      </c>
      <c r="Z79" s="2">
        <f>'[2]Discounts per kWh'!Q82</f>
        <v>1.5619356254748726</v>
      </c>
      <c r="AA79" s="2">
        <f>'[2]Discounts per kWh'!R82</f>
        <v>1.4629854055903766</v>
      </c>
      <c r="AB79" s="2">
        <f>'[2]Discounts per kWh'!S82</f>
        <v>1.8241599622062699</v>
      </c>
      <c r="AC79" s="2">
        <f>'[2]Discounts per kWh'!T82</f>
        <v>1.8673445113586542</v>
      </c>
      <c r="AD79" s="2">
        <f>'[2]Discounts per kWh'!U82</f>
        <v>2.4615105099641892</v>
      </c>
      <c r="AE79" s="2">
        <f>'[2]Discounts per kWh'!V82</f>
        <v>2.4507623368219442</v>
      </c>
      <c r="AF79" s="7">
        <f t="shared" si="22"/>
        <v>0.1632117650199727</v>
      </c>
      <c r="AG79" s="7">
        <f t="shared" si="23"/>
        <v>-9.0997589497686437E-2</v>
      </c>
      <c r="AH79" s="7">
        <f t="shared" si="24"/>
        <v>-0.15483589178274637</v>
      </c>
      <c r="AI79" s="7">
        <f t="shared" si="25"/>
        <v>0.2906951168448404</v>
      </c>
      <c r="AJ79" s="7">
        <f t="shared" si="26"/>
        <v>-2.2968254355111961E-2</v>
      </c>
      <c r="AK79" s="7">
        <f t="shared" si="27"/>
        <v>0.13904571241216646</v>
      </c>
      <c r="AL79" s="7">
        <f t="shared" si="28"/>
        <v>0.25239083565847187</v>
      </c>
      <c r="AM79" s="7">
        <f t="shared" si="29"/>
        <v>0.13045997630093609</v>
      </c>
      <c r="AN79" s="7">
        <f t="shared" si="30"/>
        <v>7.3007897309692593E-2</v>
      </c>
      <c r="AO79" s="7">
        <f t="shared" si="31"/>
        <v>0.1235158671662786</v>
      </c>
      <c r="AP79" s="7">
        <f t="shared" si="32"/>
        <v>0.15982281066380777</v>
      </c>
      <c r="AQ79" s="7">
        <f t="shared" si="33"/>
        <v>8.6185386617654736E-2</v>
      </c>
      <c r="AR79" s="7">
        <f t="shared" si="34"/>
        <v>9.972082038131358E-2</v>
      </c>
      <c r="AS79" s="7">
        <f t="shared" si="35"/>
        <v>1.4183437158182155E-2</v>
      </c>
      <c r="AT79" s="68">
        <f t="shared" si="21"/>
        <v>8.9525070016260422E-2</v>
      </c>
      <c r="AU79" s="68">
        <f t="shared" si="21"/>
        <v>-3.8398763870971103E-2</v>
      </c>
      <c r="AV79" s="68">
        <f t="shared" si="21"/>
        <v>-7.2859248432482565E-2</v>
      </c>
      <c r="AW79" s="68">
        <f t="shared" si="21"/>
        <v>0.1015107382776467</v>
      </c>
      <c r="AX79" s="68">
        <f t="shared" si="21"/>
        <v>-1.2976000439048761E-2</v>
      </c>
      <c r="AY79" s="68">
        <f t="shared" si="36"/>
        <v>5.7458548592160846E-2</v>
      </c>
      <c r="AZ79" s="68">
        <f t="shared" si="36"/>
        <v>8.6135084944946302E-2</v>
      </c>
      <c r="BA79" s="68">
        <f t="shared" si="36"/>
        <v>0.1869246760368477</v>
      </c>
      <c r="BB79" s="68">
        <f t="shared" si="36"/>
        <v>4.9033875807834491E-2</v>
      </c>
      <c r="BC79" s="68">
        <f t="shared" si="36"/>
        <v>9.2212524154596687E-2</v>
      </c>
      <c r="BD79" s="68">
        <f t="shared" si="36"/>
        <v>9.6027905473171929E-2</v>
      </c>
      <c r="BE79" s="68">
        <f t="shared" si="36"/>
        <v>4.8387247057551389E-2</v>
      </c>
      <c r="BF79" s="68">
        <f t="shared" si="36"/>
        <v>4.2222565718341182E-2</v>
      </c>
      <c r="BG79" s="68">
        <f t="shared" si="36"/>
        <v>5.8210457129623059E-3</v>
      </c>
    </row>
    <row r="80" spans="1:59" x14ac:dyDescent="0.25">
      <c r="A80" s="1" t="str">
        <f>'[2]Discounts %'!$E83</f>
        <v>0000</v>
      </c>
      <c r="B80" s="1" t="str">
        <f>'[2]Discounts per kWh'!$F83</f>
        <v>LV HH Metered</v>
      </c>
      <c r="C80" s="1" t="str">
        <f t="shared" si="37"/>
        <v>0000LV HH Metered</v>
      </c>
      <c r="D80" s="7">
        <f>'[1]Discounts per kWh'!I83</f>
        <v>2.1165382636396024</v>
      </c>
      <c r="E80" s="7">
        <f>'[1]Discounts per kWh'!J83</f>
        <v>2.1722548163985853</v>
      </c>
      <c r="F80" s="7">
        <f>'[1]Discounts per kWh'!K83</f>
        <v>1.8715591995125849</v>
      </c>
      <c r="G80" s="7">
        <f>'[1]Discounts per kWh'!L83</f>
        <v>3.1933213866467001</v>
      </c>
      <c r="H80" s="7">
        <f>'[1]Discounts per kWh'!M83</f>
        <v>1.8550757686959285</v>
      </c>
      <c r="I80" s="7">
        <f>'[1]Discounts per kWh'!N83</f>
        <v>2.4307568642626243</v>
      </c>
      <c r="J80" s="7">
        <f>'[1]Discounts per kWh'!O83</f>
        <v>2.9059573226198001</v>
      </c>
      <c r="K80" s="7">
        <f>'[1]Discounts per kWh'!P83</f>
        <v>1.7925305085313334</v>
      </c>
      <c r="L80" s="7">
        <f>'[1]Discounts per kWh'!Q83</f>
        <v>1.8062719915663343</v>
      </c>
      <c r="M80" s="7">
        <f>'[1]Discounts per kWh'!R83</f>
        <v>1.8283340733160973</v>
      </c>
      <c r="N80" s="7">
        <f>'[1]Discounts per kWh'!S83</f>
        <v>1.9302757671645605</v>
      </c>
      <c r="O80" s="7">
        <f>'[1]Discounts per kWh'!T83</f>
        <v>2.3106961957202232</v>
      </c>
      <c r="P80" s="7">
        <f>'[1]Discounts per kWh'!U83</f>
        <v>2.6270815673375845</v>
      </c>
      <c r="Q80" s="7">
        <f>'[1]Discounts per kWh'!V83</f>
        <v>2.6658096529357356</v>
      </c>
      <c r="R80" s="2">
        <f>'[2]Discounts per kWh'!I83</f>
        <v>2.2449678938609154</v>
      </c>
      <c r="S80" s="2">
        <f>'[2]Discounts per kWh'!J83</f>
        <v>2.3760413817322998</v>
      </c>
      <c r="T80" s="2">
        <f>'[2]Discounts per kWh'!K83</f>
        <v>2.0301064510663993</v>
      </c>
      <c r="U80" s="2">
        <f>'[2]Discounts per kWh'!L83</f>
        <v>3.4709612101186855</v>
      </c>
      <c r="V80" s="2">
        <f>'[2]Discounts per kWh'!M83</f>
        <v>1.8345417281562122</v>
      </c>
      <c r="W80" s="2">
        <f>'[2]Discounts per kWh'!N83</f>
        <v>2.6072841859456313</v>
      </c>
      <c r="X80" s="2">
        <f>'[2]Discounts per kWh'!O83</f>
        <v>3.3926403663572473</v>
      </c>
      <c r="Y80" s="2">
        <f>'[2]Discounts per kWh'!P83</f>
        <v>1.8146381463055921</v>
      </c>
      <c r="Z80" s="2">
        <f>'[2]Discounts per kWh'!Q83</f>
        <v>1.9275029578940277</v>
      </c>
      <c r="AA80" s="2">
        <f>'[2]Discounts per kWh'!R83</f>
        <v>1.9669611655290149</v>
      </c>
      <c r="AB80" s="2">
        <f>'[2]Discounts per kWh'!S83</f>
        <v>2.0470352006490042</v>
      </c>
      <c r="AC80" s="2">
        <f>'[2]Discounts per kWh'!T83</f>
        <v>2.4461703861637201</v>
      </c>
      <c r="AD80" s="2">
        <f>'[2]Discounts per kWh'!U83</f>
        <v>2.7258768476871773</v>
      </c>
      <c r="AE80" s="2">
        <f>'[2]Discounts per kWh'!V83</f>
        <v>2.8357657781114467</v>
      </c>
      <c r="AF80" s="7">
        <f t="shared" si="22"/>
        <v>0.12842963022131304</v>
      </c>
      <c r="AG80" s="7">
        <f t="shared" si="23"/>
        <v>0.20378656533371453</v>
      </c>
      <c r="AH80" s="7">
        <f t="shared" si="24"/>
        <v>0.15854725155381444</v>
      </c>
      <c r="AI80" s="7">
        <f t="shared" si="25"/>
        <v>0.27763982347198546</v>
      </c>
      <c r="AJ80" s="7">
        <f t="shared" si="26"/>
        <v>-2.0534040539716303E-2</v>
      </c>
      <c r="AK80" s="7">
        <f t="shared" si="27"/>
        <v>0.176527321683007</v>
      </c>
      <c r="AL80" s="7">
        <f t="shared" si="28"/>
        <v>0.4866830437374472</v>
      </c>
      <c r="AM80" s="7">
        <f t="shared" si="29"/>
        <v>2.2107637774258615E-2</v>
      </c>
      <c r="AN80" s="7">
        <f t="shared" si="30"/>
        <v>0.12123096632769337</v>
      </c>
      <c r="AO80" s="7">
        <f t="shared" si="31"/>
        <v>0.13862709221291758</v>
      </c>
      <c r="AP80" s="7">
        <f t="shared" si="32"/>
        <v>0.11675943348444373</v>
      </c>
      <c r="AQ80" s="7">
        <f t="shared" si="33"/>
        <v>0.13547419044349684</v>
      </c>
      <c r="AR80" s="7">
        <f t="shared" si="34"/>
        <v>9.879528034959284E-2</v>
      </c>
      <c r="AS80" s="7">
        <f t="shared" si="35"/>
        <v>0.16995612517571113</v>
      </c>
      <c r="AT80" s="68">
        <f t="shared" si="21"/>
        <v>6.0679096819381502E-2</v>
      </c>
      <c r="AU80" s="68">
        <f t="shared" si="21"/>
        <v>9.3813379441172295E-2</v>
      </c>
      <c r="AV80" s="68">
        <f t="shared" si="21"/>
        <v>8.4713992266504487E-2</v>
      </c>
      <c r="AW80" s="68">
        <f t="shared" si="21"/>
        <v>8.6943902556433389E-2</v>
      </c>
      <c r="AX80" s="68">
        <f t="shared" si="21"/>
        <v>-1.1069111508125199E-2</v>
      </c>
      <c r="AY80" s="68">
        <f t="shared" si="36"/>
        <v>7.2622368891903544E-2</v>
      </c>
      <c r="AZ80" s="68">
        <f t="shared" si="36"/>
        <v>0.16747769829554451</v>
      </c>
      <c r="BA80" s="68">
        <f t="shared" si="36"/>
        <v>1.2333200282527951E-2</v>
      </c>
      <c r="BB80" s="68">
        <f t="shared" si="36"/>
        <v>6.7116672845359368E-2</v>
      </c>
      <c r="BC80" s="68">
        <f t="shared" si="36"/>
        <v>7.5821532966065655E-2</v>
      </c>
      <c r="BD80" s="68">
        <f t="shared" si="36"/>
        <v>6.0488472927345056E-2</v>
      </c>
      <c r="BE80" s="68">
        <f t="shared" si="36"/>
        <v>5.8629165830807434E-2</v>
      </c>
      <c r="BF80" s="68">
        <f t="shared" si="36"/>
        <v>3.7606476166523031E-2</v>
      </c>
      <c r="BG80" s="68">
        <f t="shared" si="36"/>
        <v>6.3754036222558555E-2</v>
      </c>
    </row>
    <row r="81" spans="1:59" x14ac:dyDescent="0.25">
      <c r="A81" s="1" t="str">
        <f>'[2]Discounts %'!$E84</f>
        <v>0000</v>
      </c>
      <c r="B81" s="1" t="str">
        <f>'[2]Discounts per kWh'!$F84</f>
        <v>LV Sub HH Metered</v>
      </c>
      <c r="C81" s="1" t="str">
        <f t="shared" si="37"/>
        <v>0000LV Sub HH Metered</v>
      </c>
      <c r="D81" s="7">
        <f>'[1]Discounts per kWh'!I84</f>
        <v>1.7940139222249498</v>
      </c>
      <c r="E81" s="7">
        <f>'[1]Discounts per kWh'!J84</f>
        <v>1.8196407207482981</v>
      </c>
      <c r="F81" s="7">
        <f>'[1]Discounts per kWh'!K84</f>
        <v>1.6485230952657663</v>
      </c>
      <c r="G81" s="7">
        <f>'[1]Discounts per kWh'!L84</f>
        <v>2.2717270944843801</v>
      </c>
      <c r="H81" s="7">
        <f>'[1]Discounts per kWh'!M84</f>
        <v>1.8011197947803561</v>
      </c>
      <c r="I81" s="7">
        <f>'[1]Discounts per kWh'!N84</f>
        <v>2.3256083034581039</v>
      </c>
      <c r="J81" s="7">
        <f>'[1]Discounts per kWh'!O84</f>
        <v>2.83619768665928</v>
      </c>
      <c r="K81" s="7">
        <f>'[1]Discounts per kWh'!P84</f>
        <v>1.5514876644541913</v>
      </c>
      <c r="L81" s="7">
        <f>'[1]Discounts per kWh'!Q84</f>
        <v>1.4749767381158783</v>
      </c>
      <c r="M81" s="7">
        <f>'[1]Discounts per kWh'!R84</f>
        <v>1.4203397872285397</v>
      </c>
      <c r="N81" s="7">
        <f>'[1]Discounts per kWh'!S84</f>
        <v>1.8419142589060542</v>
      </c>
      <c r="O81" s="7">
        <f>'[1]Discounts per kWh'!T84</f>
        <v>2.4706614966100924</v>
      </c>
      <c r="P81" s="7">
        <f>'[1]Discounts per kWh'!U84</f>
        <v>2.2788179640243089</v>
      </c>
      <c r="Q81" s="7">
        <f>'[1]Discounts per kWh'!V84</f>
        <v>2.3987005913716906</v>
      </c>
      <c r="R81" s="2">
        <f>'[2]Discounts per kWh'!I84</f>
        <v>1.9078926327890811</v>
      </c>
      <c r="S81" s="2">
        <f>'[2]Discounts per kWh'!J84</f>
        <v>1.910325889114167</v>
      </c>
      <c r="T81" s="2">
        <f>'[2]Discounts per kWh'!K84</f>
        <v>1.6954942104361199</v>
      </c>
      <c r="U81" s="2">
        <f>'[2]Discounts per kWh'!L84</f>
        <v>2.6041012150055454</v>
      </c>
      <c r="V81" s="2">
        <f>'[2]Discounts per kWh'!M84</f>
        <v>1.6633069887600691</v>
      </c>
      <c r="W81" s="2">
        <f>'[2]Discounts per kWh'!N84</f>
        <v>2.4059379784168322</v>
      </c>
      <c r="X81" s="2">
        <f>'[2]Discounts per kWh'!O84</f>
        <v>3.2084518366540804</v>
      </c>
      <c r="Y81" s="2">
        <f>'[2]Discounts per kWh'!P84</f>
        <v>1.7493319895894139</v>
      </c>
      <c r="Z81" s="2">
        <f>'[2]Discounts per kWh'!Q84</f>
        <v>1.5279553852668537</v>
      </c>
      <c r="AA81" s="2">
        <f>'[2]Discounts per kWh'!R84</f>
        <v>1.541549705156986</v>
      </c>
      <c r="AB81" s="2">
        <f>'[2]Discounts per kWh'!S84</f>
        <v>1.9484947426956052</v>
      </c>
      <c r="AC81" s="2">
        <f>'[2]Discounts per kWh'!T84</f>
        <v>2.4902064080774098</v>
      </c>
      <c r="AD81" s="2">
        <f>'[2]Discounts per kWh'!U84</f>
        <v>2.3161824365299304</v>
      </c>
      <c r="AE81" s="2">
        <f>'[2]Discounts per kWh'!V84</f>
        <v>2.4586832711736371</v>
      </c>
      <c r="AF81" s="7">
        <f t="shared" si="22"/>
        <v>0.11387871056413124</v>
      </c>
      <c r="AG81" s="7">
        <f t="shared" si="23"/>
        <v>9.0685168365868929E-2</v>
      </c>
      <c r="AH81" s="7">
        <f t="shared" si="24"/>
        <v>4.6971115170353572E-2</v>
      </c>
      <c r="AI81" s="7">
        <f t="shared" si="25"/>
        <v>0.33237412052116522</v>
      </c>
      <c r="AJ81" s="7">
        <f t="shared" si="26"/>
        <v>-0.137812806020287</v>
      </c>
      <c r="AK81" s="7">
        <f t="shared" si="27"/>
        <v>8.0329674958728337E-2</v>
      </c>
      <c r="AL81" s="7">
        <f t="shared" si="28"/>
        <v>0.37225414999480044</v>
      </c>
      <c r="AM81" s="7">
        <f t="shared" si="29"/>
        <v>0.19784432513522265</v>
      </c>
      <c r="AN81" s="7">
        <f t="shared" si="30"/>
        <v>5.2978647150975444E-2</v>
      </c>
      <c r="AO81" s="7">
        <f t="shared" si="31"/>
        <v>0.12120991792844626</v>
      </c>
      <c r="AP81" s="7">
        <f t="shared" si="32"/>
        <v>0.10658048378955098</v>
      </c>
      <c r="AQ81" s="7">
        <f t="shared" si="33"/>
        <v>1.9544911467317405E-2</v>
      </c>
      <c r="AR81" s="7">
        <f t="shared" si="34"/>
        <v>3.7364472505621471E-2</v>
      </c>
      <c r="AS81" s="7">
        <f t="shared" si="35"/>
        <v>5.9982679801946492E-2</v>
      </c>
      <c r="AT81" s="68">
        <f t="shared" si="21"/>
        <v>6.3477049510796427E-2</v>
      </c>
      <c r="AU81" s="68">
        <f t="shared" si="21"/>
        <v>4.9836853688664487E-2</v>
      </c>
      <c r="AV81" s="68">
        <f t="shared" si="21"/>
        <v>2.8492846296934125E-2</v>
      </c>
      <c r="AW81" s="68">
        <f t="shared" si="21"/>
        <v>0.14630900046407425</v>
      </c>
      <c r="AX81" s="68">
        <f t="shared" si="21"/>
        <v>-7.6515069358333868E-2</v>
      </c>
      <c r="AY81" s="68">
        <f t="shared" si="36"/>
        <v>3.4541360571890257E-2</v>
      </c>
      <c r="AZ81" s="68">
        <f t="shared" si="36"/>
        <v>0.13125112954776919</v>
      </c>
      <c r="BA81" s="68">
        <f t="shared" si="36"/>
        <v>0.12751910934775218</v>
      </c>
      <c r="BB81" s="68">
        <f t="shared" si="36"/>
        <v>3.5918293341120677E-2</v>
      </c>
      <c r="BC81" s="68">
        <f t="shared" si="36"/>
        <v>8.5338676715491446E-2</v>
      </c>
      <c r="BD81" s="68">
        <f t="shared" si="36"/>
        <v>5.7863976715643126E-2</v>
      </c>
      <c r="BE81" s="68">
        <f t="shared" si="36"/>
        <v>7.9108010118481582E-3</v>
      </c>
      <c r="BF81" s="68">
        <f t="shared" si="36"/>
        <v>1.639642704923968E-2</v>
      </c>
      <c r="BG81" s="68">
        <f t="shared" si="36"/>
        <v>2.500632218031245E-2</v>
      </c>
    </row>
    <row r="82" spans="1:59" x14ac:dyDescent="0.25">
      <c r="A82" s="1" t="str">
        <f>'[2]Discounts %'!$E85</f>
        <v>0000</v>
      </c>
      <c r="B82" s="1" t="str">
        <f>'[2]Discounts per kWh'!$F85</f>
        <v>HV HH Metered</v>
      </c>
      <c r="C82" s="1" t="str">
        <f t="shared" si="37"/>
        <v>0000HV HH Metered</v>
      </c>
      <c r="D82" s="7">
        <f>'[1]Discounts per kWh'!I85</f>
        <v>1.2703191500263373</v>
      </c>
      <c r="E82" s="7">
        <f>'[1]Discounts per kWh'!J85</f>
        <v>1.5766706183735866</v>
      </c>
      <c r="F82" s="7">
        <f>'[1]Discounts per kWh'!K85</f>
        <v>1.4688981413134428</v>
      </c>
      <c r="G82" s="7">
        <f>'[1]Discounts per kWh'!L85</f>
        <v>3.0922315476712487</v>
      </c>
      <c r="H82" s="7">
        <f>'[1]Discounts per kWh'!M85</f>
        <v>1.7287186909490657</v>
      </c>
      <c r="I82" s="7">
        <f>'[1]Discounts per kWh'!N85</f>
        <v>2.0112211159316349</v>
      </c>
      <c r="J82" s="7">
        <f>'[1]Discounts per kWh'!O85</f>
        <v>2.11682237605776</v>
      </c>
      <c r="K82" s="7">
        <f>'[1]Discounts per kWh'!P85</f>
        <v>1.5062920117053653</v>
      </c>
      <c r="L82" s="7">
        <f>'[1]Discounts per kWh'!Q85</f>
        <v>1.3038583202362404</v>
      </c>
      <c r="M82" s="7">
        <f>'[1]Discounts per kWh'!R85</f>
        <v>1.0927928847046784</v>
      </c>
      <c r="N82" s="7">
        <f>'[1]Discounts per kWh'!S85</f>
        <v>1.3778766819150363</v>
      </c>
      <c r="O82" s="7">
        <f>'[1]Discounts per kWh'!T85</f>
        <v>1.7495874591889498</v>
      </c>
      <c r="P82" s="7">
        <f>'[1]Discounts per kWh'!U85</f>
        <v>1.8736524416374762</v>
      </c>
      <c r="Q82" s="7">
        <f>'[1]Discounts per kWh'!V85</f>
        <v>2.1136453961864632</v>
      </c>
      <c r="R82" s="2">
        <f>'[2]Discounts per kWh'!I85</f>
        <v>1.3929005735147286</v>
      </c>
      <c r="S82" s="2">
        <f>'[2]Discounts per kWh'!J85</f>
        <v>1.7455056530362631</v>
      </c>
      <c r="T82" s="2">
        <f>'[2]Discounts per kWh'!K85</f>
        <v>1.4827082971080732</v>
      </c>
      <c r="U82" s="2">
        <f>'[2]Discounts per kWh'!L85</f>
        <v>3.3635642332876055</v>
      </c>
      <c r="V82" s="2">
        <f>'[2]Discounts per kWh'!M85</f>
        <v>1.6317442123811738</v>
      </c>
      <c r="W82" s="2">
        <f>'[2]Discounts per kWh'!N85</f>
        <v>2.1797516997451329</v>
      </c>
      <c r="X82" s="2">
        <f>'[2]Discounts per kWh'!O85</f>
        <v>2.5478570810253034</v>
      </c>
      <c r="Y82" s="2">
        <f>'[2]Discounts per kWh'!P85</f>
        <v>1.5532419031573612</v>
      </c>
      <c r="Z82" s="2">
        <f>'[2]Discounts per kWh'!Q85</f>
        <v>1.3905059165971529</v>
      </c>
      <c r="AA82" s="2">
        <f>'[2]Discounts per kWh'!R85</f>
        <v>1.1850253526811567</v>
      </c>
      <c r="AB82" s="2">
        <f>'[2]Discounts per kWh'!S85</f>
        <v>1.4818716412563866</v>
      </c>
      <c r="AC82" s="2">
        <f>'[2]Discounts per kWh'!T85</f>
        <v>1.8228611832498676</v>
      </c>
      <c r="AD82" s="2">
        <f>'[2]Discounts per kWh'!U85</f>
        <v>1.9174070233560256</v>
      </c>
      <c r="AE82" s="2">
        <f>'[2]Discounts per kWh'!V85</f>
        <v>2.2255292267401807</v>
      </c>
      <c r="AF82" s="7">
        <f t="shared" si="22"/>
        <v>0.12258142348839129</v>
      </c>
      <c r="AG82" s="7">
        <f t="shared" si="23"/>
        <v>0.16883503466267658</v>
      </c>
      <c r="AH82" s="7">
        <f t="shared" si="24"/>
        <v>1.3810155794630408E-2</v>
      </c>
      <c r="AI82" s="7">
        <f t="shared" si="25"/>
        <v>0.27133268561635671</v>
      </c>
      <c r="AJ82" s="7">
        <f t="shared" si="26"/>
        <v>-9.6974478567891875E-2</v>
      </c>
      <c r="AK82" s="7">
        <f t="shared" si="27"/>
        <v>0.16853058381349806</v>
      </c>
      <c r="AL82" s="7">
        <f t="shared" si="28"/>
        <v>0.43103470496754337</v>
      </c>
      <c r="AM82" s="7">
        <f t="shared" si="29"/>
        <v>4.6949891451995907E-2</v>
      </c>
      <c r="AN82" s="7">
        <f t="shared" si="30"/>
        <v>8.6647596360912571E-2</v>
      </c>
      <c r="AO82" s="7">
        <f t="shared" si="31"/>
        <v>9.2232467976478327E-2</v>
      </c>
      <c r="AP82" s="7">
        <f t="shared" si="32"/>
        <v>0.10399495934135028</v>
      </c>
      <c r="AQ82" s="7">
        <f t="shared" si="33"/>
        <v>7.3273724060917811E-2</v>
      </c>
      <c r="AR82" s="7">
        <f t="shared" si="34"/>
        <v>4.3754581718549401E-2</v>
      </c>
      <c r="AS82" s="7">
        <f t="shared" si="35"/>
        <v>0.11188383055371753</v>
      </c>
      <c r="AT82" s="68">
        <f t="shared" si="21"/>
        <v>9.6496556385731749E-2</v>
      </c>
      <c r="AU82" s="68">
        <f t="shared" si="21"/>
        <v>0.10708326310845967</v>
      </c>
      <c r="AV82" s="68">
        <f t="shared" si="21"/>
        <v>9.4017109874492723E-3</v>
      </c>
      <c r="AW82" s="68">
        <f t="shared" si="21"/>
        <v>8.774656148266019E-2</v>
      </c>
      <c r="AX82" s="68">
        <f t="shared" si="21"/>
        <v>-5.6096159008180178E-2</v>
      </c>
      <c r="AY82" s="68">
        <f t="shared" si="36"/>
        <v>8.3795154336091762E-2</v>
      </c>
      <c r="AZ82" s="68">
        <f t="shared" si="36"/>
        <v>0.20362346403871445</v>
      </c>
      <c r="BA82" s="68">
        <f t="shared" si="36"/>
        <v>3.1169183058231228E-2</v>
      </c>
      <c r="BB82" s="68">
        <f t="shared" si="36"/>
        <v>6.6454763539962894E-2</v>
      </c>
      <c r="BC82" s="68">
        <f t="shared" si="36"/>
        <v>8.4400684949009042E-2</v>
      </c>
      <c r="BD82" s="68">
        <f t="shared" si="36"/>
        <v>7.5474794447361798E-2</v>
      </c>
      <c r="BE82" s="68">
        <f t="shared" si="36"/>
        <v>4.1880572289244154E-2</v>
      </c>
      <c r="BF82" s="68">
        <f t="shared" si="36"/>
        <v>2.3352560350152315E-2</v>
      </c>
      <c r="BG82" s="68">
        <f t="shared" si="36"/>
        <v>5.2934059211437984E-2</v>
      </c>
    </row>
    <row r="83" spans="1:59" x14ac:dyDescent="0.25">
      <c r="A83" s="1" t="str">
        <f>'[2]Discounts %'!$E86</f>
        <v>0000</v>
      </c>
      <c r="B83" s="1" t="str">
        <f>'[2]Discounts per kWh'!$F86</f>
        <v>NHH UMS category A</v>
      </c>
      <c r="C83" s="1" t="str">
        <f t="shared" si="37"/>
        <v>0000NHH UMS category A</v>
      </c>
      <c r="D83" s="7">
        <f>'[1]Discounts per kWh'!I86</f>
        <v>3.0237678493844888</v>
      </c>
      <c r="E83" s="7">
        <f>'[1]Discounts per kWh'!J86</f>
        <v>1.838907937869606</v>
      </c>
      <c r="F83" s="7">
        <f>'[1]Discounts per kWh'!K86</f>
        <v>1.5192707538040018</v>
      </c>
      <c r="G83" s="7">
        <f>'[1]Discounts per kWh'!L86</f>
        <v>3.2325319551072558</v>
      </c>
      <c r="H83" s="7">
        <f>'[1]Discounts per kWh'!M86</f>
        <v>1.8450616415417407</v>
      </c>
      <c r="I83" s="7">
        <f>'[1]Discounts per kWh'!N86</f>
        <v>2.1469999999999998</v>
      </c>
      <c r="J83" s="7">
        <f>'[1]Discounts per kWh'!O86</f>
        <v>2.3370000000000002</v>
      </c>
      <c r="K83" s="7">
        <f>'[1]Discounts per kWh'!P86</f>
        <v>1.8028984222276376</v>
      </c>
      <c r="L83" s="7">
        <f>'[1]Discounts per kWh'!Q86</f>
        <v>2.0072609143436573</v>
      </c>
      <c r="M83" s="7">
        <f>'[1]Discounts per kWh'!R86</f>
        <v>1.6688022095961643</v>
      </c>
      <c r="N83" s="7">
        <f>'[1]Discounts per kWh'!S86</f>
        <v>1.9565720167362595</v>
      </c>
      <c r="O83" s="7">
        <f>'[1]Discounts per kWh'!T86</f>
        <v>2.363554879566875</v>
      </c>
      <c r="P83" s="7">
        <f>'[1]Discounts per kWh'!U86</f>
        <v>2.8309467552911038</v>
      </c>
      <c r="Q83" s="7">
        <f>'[1]Discounts per kWh'!V86</f>
        <v>2.9440833429442592</v>
      </c>
      <c r="R83" s="2">
        <f>'[2]Discounts per kWh'!I86</f>
        <v>3.3089407603499406</v>
      </c>
      <c r="S83" s="2">
        <f>'[2]Discounts per kWh'!J86</f>
        <v>1.9310002906451753</v>
      </c>
      <c r="T83" s="2">
        <f>'[2]Discounts per kWh'!K86</f>
        <v>1.5562075987461341</v>
      </c>
      <c r="U83" s="2">
        <f>'[2]Discounts per kWh'!L86</f>
        <v>4.2439318922097282</v>
      </c>
      <c r="V83" s="2">
        <f>'[2]Discounts per kWh'!M86</f>
        <v>2.2940683046996329</v>
      </c>
      <c r="W83" s="2">
        <f>'[2]Discounts per kWh'!N86</f>
        <v>2.2869999999999999</v>
      </c>
      <c r="X83" s="2">
        <f>'[2]Discounts per kWh'!O86</f>
        <v>2.7070000000000003</v>
      </c>
      <c r="Y83" s="2">
        <f>'[2]Discounts per kWh'!P86</f>
        <v>2.2476536926790454</v>
      </c>
      <c r="Z83" s="2">
        <f>'[2]Discounts per kWh'!Q86</f>
        <v>2.1260794813871233</v>
      </c>
      <c r="AA83" s="2">
        <f>'[2]Discounts per kWh'!R86</f>
        <v>1.9095876176750164</v>
      </c>
      <c r="AB83" s="2">
        <f>'[2]Discounts per kWh'!S86</f>
        <v>2.1479460845120468</v>
      </c>
      <c r="AC83" s="2">
        <f>'[2]Discounts per kWh'!T86</f>
        <v>2.5242498288858695</v>
      </c>
      <c r="AD83" s="2">
        <f>'[2]Discounts per kWh'!U86</f>
        <v>2.995514560622206</v>
      </c>
      <c r="AE83" s="2">
        <f>'[2]Discounts per kWh'!V86</f>
        <v>3.2113738412307136</v>
      </c>
      <c r="AF83" s="7">
        <f t="shared" si="22"/>
        <v>0.28517291096545172</v>
      </c>
      <c r="AG83" s="7">
        <f t="shared" si="23"/>
        <v>9.2092352775569264E-2</v>
      </c>
      <c r="AH83" s="7">
        <f t="shared" si="24"/>
        <v>3.6936844942132341E-2</v>
      </c>
      <c r="AI83" s="7">
        <f t="shared" si="25"/>
        <v>1.0113999371024724</v>
      </c>
      <c r="AJ83" s="7">
        <f t="shared" si="26"/>
        <v>0.44900666315789217</v>
      </c>
      <c r="AK83" s="7">
        <f t="shared" si="27"/>
        <v>0.14000000000000012</v>
      </c>
      <c r="AL83" s="7">
        <f t="shared" si="28"/>
        <v>0.37000000000000011</v>
      </c>
      <c r="AM83" s="7">
        <f t="shared" si="29"/>
        <v>0.44475527045140772</v>
      </c>
      <c r="AN83" s="7">
        <f t="shared" si="30"/>
        <v>0.11881856704346605</v>
      </c>
      <c r="AO83" s="7">
        <f t="shared" si="31"/>
        <v>0.24078540807885207</v>
      </c>
      <c r="AP83" s="7">
        <f t="shared" si="32"/>
        <v>0.19137406777578736</v>
      </c>
      <c r="AQ83" s="7">
        <f t="shared" si="33"/>
        <v>0.16069494931899442</v>
      </c>
      <c r="AR83" s="7">
        <f t="shared" si="34"/>
        <v>0.16456780533110216</v>
      </c>
      <c r="AS83" s="7">
        <f t="shared" si="35"/>
        <v>0.26729049828645435</v>
      </c>
      <c r="AT83" s="68">
        <f t="shared" si="21"/>
        <v>9.4310451453308783E-2</v>
      </c>
      <c r="AU83" s="68">
        <f t="shared" si="21"/>
        <v>5.0079914757592062E-2</v>
      </c>
      <c r="AV83" s="68">
        <f t="shared" si="21"/>
        <v>2.4312220089571665E-2</v>
      </c>
      <c r="AW83" s="68">
        <f t="shared" si="21"/>
        <v>0.31288165164291903</v>
      </c>
      <c r="AX83" s="68">
        <f t="shared" si="21"/>
        <v>0.24335591453882291</v>
      </c>
      <c r="AY83" s="68">
        <f t="shared" si="36"/>
        <v>6.5207265952491919E-2</v>
      </c>
      <c r="AZ83" s="68">
        <f t="shared" si="36"/>
        <v>0.15832263585793757</v>
      </c>
      <c r="BA83" s="68">
        <f t="shared" si="36"/>
        <v>0.24668903415083915</v>
      </c>
      <c r="BB83" s="68">
        <f t="shared" si="36"/>
        <v>5.9194380857217982E-2</v>
      </c>
      <c r="BC83" s="68">
        <f t="shared" si="36"/>
        <v>0.14428636700877814</v>
      </c>
      <c r="BD83" s="68">
        <f t="shared" si="36"/>
        <v>9.781089892873801E-2</v>
      </c>
      <c r="BE83" s="68">
        <f t="shared" si="36"/>
        <v>6.7988668555240828E-2</v>
      </c>
      <c r="BF83" s="68">
        <f t="shared" si="36"/>
        <v>5.8131720430107413E-2</v>
      </c>
      <c r="BG83" s="68">
        <f t="shared" si="36"/>
        <v>9.0789039286893247E-2</v>
      </c>
    </row>
    <row r="84" spans="1:59" x14ac:dyDescent="0.25">
      <c r="A84" s="1" t="str">
        <f>'[2]Discounts %'!$E87</f>
        <v>0000</v>
      </c>
      <c r="B84" s="1" t="str">
        <f>'[2]Discounts per kWh'!$F87</f>
        <v>NHH UMS category B</v>
      </c>
      <c r="C84" s="1" t="str">
        <f t="shared" si="37"/>
        <v>0000NHH UMS category B</v>
      </c>
      <c r="D84" s="7">
        <f>'[1]Discounts per kWh'!I87</f>
        <v>3.2107664795257689</v>
      </c>
      <c r="E84" s="7">
        <f>'[1]Discounts per kWh'!J87</f>
        <v>2.1308602902857716</v>
      </c>
      <c r="F84" s="7">
        <f>'[1]Discounts per kWh'!K87</f>
        <v>1.6145289328652894</v>
      </c>
      <c r="G84" s="7">
        <f>'[1]Discounts per kWh'!L87</f>
        <v>3.1216163486220405</v>
      </c>
      <c r="H84" s="7">
        <f>'[1]Discounts per kWh'!M87</f>
        <v>2.01428042680039</v>
      </c>
      <c r="I84" s="7">
        <f>'[1]Discounts per kWh'!N87</f>
        <v>2.3719999999999999</v>
      </c>
      <c r="J84" s="7">
        <f>'[1]Discounts per kWh'!O87</f>
        <v>2.661</v>
      </c>
      <c r="K84" s="7">
        <f>'[1]Discounts per kWh'!P87</f>
        <v>1.6001666435775637</v>
      </c>
      <c r="L84" s="7">
        <f>'[1]Discounts per kWh'!Q87</f>
        <v>2.7149370878657466</v>
      </c>
      <c r="M84" s="7">
        <f>'[1]Discounts per kWh'!R87</f>
        <v>2.4333181178709671</v>
      </c>
      <c r="N84" s="7">
        <f>'[1]Discounts per kWh'!S87</f>
        <v>2.1953339489136701</v>
      </c>
      <c r="O84" s="7">
        <f>'[1]Discounts per kWh'!T87</f>
        <v>2.6514666637634066</v>
      </c>
      <c r="P84" s="7">
        <f>'[1]Discounts per kWh'!U87</f>
        <v>3.1838638407121382</v>
      </c>
      <c r="Q84" s="7">
        <f>'[1]Discounts per kWh'!V87</f>
        <v>3.2035981176441988</v>
      </c>
      <c r="R84" s="2">
        <f>'[2]Discounts per kWh'!I87</f>
        <v>3.5071593082996961</v>
      </c>
      <c r="S84" s="2">
        <f>'[2]Discounts per kWh'!J87</f>
        <v>2.2356888195090256</v>
      </c>
      <c r="T84" s="2">
        <f>'[2]Discounts per kWh'!K87</f>
        <v>1.6582699334546558</v>
      </c>
      <c r="U84" s="2">
        <f>'[2]Discounts per kWh'!L87</f>
        <v>4.2486317060438479</v>
      </c>
      <c r="V84" s="2">
        <f>'[2]Discounts per kWh'!M87</f>
        <v>2.4459806232841008</v>
      </c>
      <c r="W84" s="2">
        <f>'[2]Discounts per kWh'!N87</f>
        <v>2.5390000000000006</v>
      </c>
      <c r="X84" s="2">
        <f>'[2]Discounts per kWh'!O87</f>
        <v>2.9740000000000002</v>
      </c>
      <c r="Y84" s="2">
        <f>'[2]Discounts per kWh'!P87</f>
        <v>1.9508112735055856</v>
      </c>
      <c r="Z84" s="2">
        <f>'[2]Discounts per kWh'!Q87</f>
        <v>2.7931031010412677</v>
      </c>
      <c r="AA84" s="2">
        <f>'[2]Discounts per kWh'!R87</f>
        <v>2.7192602819326974</v>
      </c>
      <c r="AB84" s="2">
        <f>'[2]Discounts per kWh'!S87</f>
        <v>2.3857967116048102</v>
      </c>
      <c r="AC84" s="2">
        <f>'[2]Discounts per kWh'!T87</f>
        <v>2.7939877795284667</v>
      </c>
      <c r="AD84" s="2">
        <f>'[2]Discounts per kWh'!U87</f>
        <v>3.317991358351938</v>
      </c>
      <c r="AE84" s="2">
        <f>'[2]Discounts per kWh'!V87</f>
        <v>3.5204588537946857</v>
      </c>
      <c r="AF84" s="7">
        <f t="shared" si="22"/>
        <v>0.29639282877392725</v>
      </c>
      <c r="AG84" s="7">
        <f t="shared" si="23"/>
        <v>0.10482852922325403</v>
      </c>
      <c r="AH84" s="7">
        <f t="shared" si="24"/>
        <v>4.3741000589366363E-2</v>
      </c>
      <c r="AI84" s="7">
        <f t="shared" si="25"/>
        <v>1.1270153574218074</v>
      </c>
      <c r="AJ84" s="7">
        <f t="shared" si="26"/>
        <v>0.43170019648371083</v>
      </c>
      <c r="AK84" s="7">
        <f t="shared" si="27"/>
        <v>0.1670000000000007</v>
      </c>
      <c r="AL84" s="7">
        <f t="shared" si="28"/>
        <v>0.31300000000000017</v>
      </c>
      <c r="AM84" s="7">
        <f t="shared" si="29"/>
        <v>0.35064462992802192</v>
      </c>
      <c r="AN84" s="7">
        <f t="shared" si="30"/>
        <v>7.8166013175521076E-2</v>
      </c>
      <c r="AO84" s="7">
        <f t="shared" si="31"/>
        <v>0.28594216406173034</v>
      </c>
      <c r="AP84" s="7">
        <f t="shared" si="32"/>
        <v>0.19046276269114015</v>
      </c>
      <c r="AQ84" s="7">
        <f t="shared" si="33"/>
        <v>0.1425211157650601</v>
      </c>
      <c r="AR84" s="7">
        <f t="shared" si="34"/>
        <v>0.1341275176397998</v>
      </c>
      <c r="AS84" s="7">
        <f t="shared" si="35"/>
        <v>0.31686073615048693</v>
      </c>
      <c r="AT84" s="68">
        <f t="shared" si="21"/>
        <v>9.2312172393709729E-2</v>
      </c>
      <c r="AU84" s="68">
        <f t="shared" si="21"/>
        <v>4.9195402298850562E-2</v>
      </c>
      <c r="AV84" s="68">
        <f t="shared" si="21"/>
        <v>2.7092113184828234E-2</v>
      </c>
      <c r="AW84" s="68">
        <f t="shared" si="21"/>
        <v>0.36103583258054761</v>
      </c>
      <c r="AX84" s="68">
        <f t="shared" si="21"/>
        <v>0.21431980906921219</v>
      </c>
      <c r="AY84" s="68">
        <f t="shared" si="36"/>
        <v>7.0404721753794572E-2</v>
      </c>
      <c r="AZ84" s="68">
        <f t="shared" si="36"/>
        <v>0.11762495302517857</v>
      </c>
      <c r="BA84" s="68">
        <f t="shared" si="36"/>
        <v>0.21913007081816813</v>
      </c>
      <c r="BB84" s="68">
        <f t="shared" si="36"/>
        <v>2.8791095574508714E-2</v>
      </c>
      <c r="BC84" s="68">
        <f t="shared" si="36"/>
        <v>0.11751121317089258</v>
      </c>
      <c r="BD84" s="68">
        <f t="shared" si="36"/>
        <v>8.6757990867579834E-2</v>
      </c>
      <c r="BE84" s="68">
        <f t="shared" si="36"/>
        <v>5.375180375180362E-2</v>
      </c>
      <c r="BF84" s="68">
        <f t="shared" si="36"/>
        <v>4.2127278159545714E-2</v>
      </c>
      <c r="BG84" s="68">
        <f t="shared" si="36"/>
        <v>9.8907766990290899E-2</v>
      </c>
    </row>
    <row r="85" spans="1:59" x14ac:dyDescent="0.25">
      <c r="A85" s="1" t="str">
        <f>'[2]Discounts %'!$E88</f>
        <v>0000</v>
      </c>
      <c r="B85" s="1" t="str">
        <f>'[2]Discounts per kWh'!$F88</f>
        <v>NHH UMS category C</v>
      </c>
      <c r="C85" s="1" t="str">
        <f t="shared" si="37"/>
        <v>0000NHH UMS category C</v>
      </c>
      <c r="D85" s="7">
        <f>'[1]Discounts per kWh'!I88</f>
        <v>4.2345839795492726</v>
      </c>
      <c r="E85" s="7">
        <f>'[1]Discounts per kWh'!J88</f>
        <v>3.1869832295630416</v>
      </c>
      <c r="F85" s="7">
        <f>'[1]Discounts per kWh'!K88</f>
        <v>2.1714976737032248</v>
      </c>
      <c r="G85" s="7">
        <f>'[1]Discounts per kWh'!L88</f>
        <v>3.8952057057180776</v>
      </c>
      <c r="H85" s="7">
        <f>'[1]Discounts per kWh'!M88</f>
        <v>2.8632587642059955</v>
      </c>
      <c r="I85" s="7">
        <f>'[1]Discounts per kWh'!N88</f>
        <v>3.16</v>
      </c>
      <c r="J85" s="7">
        <f>'[1]Discounts per kWh'!O88</f>
        <v>3.8549999999999995</v>
      </c>
      <c r="K85" s="7">
        <f>'[1]Discounts per kWh'!P88</f>
        <v>3.0353190487190194</v>
      </c>
      <c r="L85" s="7">
        <f>'[1]Discounts per kWh'!Q88</f>
        <v>4.4374470352908855</v>
      </c>
      <c r="M85" s="7">
        <f>'[1]Discounts per kWh'!R88</f>
        <v>4.0833592008837005</v>
      </c>
      <c r="N85" s="7">
        <f>'[1]Discounts per kWh'!S88</f>
        <v>3.0218876606881397</v>
      </c>
      <c r="O85" s="7">
        <f>'[1]Discounts per kWh'!T88</f>
        <v>3.5505931659053993</v>
      </c>
      <c r="P85" s="7">
        <f>'[1]Discounts per kWh'!U88</f>
        <v>4.0162154572711826</v>
      </c>
      <c r="Q85" s="7">
        <f>'[1]Discounts per kWh'!V88</f>
        <v>3.848011209876633</v>
      </c>
      <c r="R85" s="2">
        <f>'[2]Discounts per kWh'!I88</f>
        <v>4.6300860822980789</v>
      </c>
      <c r="S85" s="2">
        <f>'[2]Discounts per kWh'!J88</f>
        <v>3.248704700040284</v>
      </c>
      <c r="T85" s="2">
        <f>'[2]Discounts per kWh'!K88</f>
        <v>2.2473154080581264</v>
      </c>
      <c r="U85" s="2">
        <f>'[2]Discounts per kWh'!L88</f>
        <v>5.0419602812431856</v>
      </c>
      <c r="V85" s="2">
        <f>'[2]Discounts per kWh'!M88</f>
        <v>3.1815054569367494</v>
      </c>
      <c r="W85" s="2">
        <f>'[2]Discounts per kWh'!N88</f>
        <v>3.3570000000000011</v>
      </c>
      <c r="X85" s="2">
        <f>'[2]Discounts per kWh'!O88</f>
        <v>4.109</v>
      </c>
      <c r="Y85" s="2">
        <f>'[2]Discounts per kWh'!P88</f>
        <v>3.6891946907901629</v>
      </c>
      <c r="Z85" s="2">
        <f>'[2]Discounts per kWh'!Q88</f>
        <v>4.4340744954071951</v>
      </c>
      <c r="AA85" s="2">
        <f>'[2]Discounts per kWh'!R88</f>
        <v>4.4907714707841864</v>
      </c>
      <c r="AB85" s="2">
        <f>'[2]Discounts per kWh'!S88</f>
        <v>3.2624722030348434</v>
      </c>
      <c r="AC85" s="2">
        <f>'[2]Discounts per kWh'!T88</f>
        <v>3.6902447290040494</v>
      </c>
      <c r="AD85" s="2">
        <f>'[2]Discounts per kWh'!U88</f>
        <v>4.1807832626022847</v>
      </c>
      <c r="AE85" s="2">
        <f>'[2]Discounts per kWh'!V88</f>
        <v>4.2805358343765327</v>
      </c>
      <c r="AF85" s="7">
        <f t="shared" si="22"/>
        <v>0.39550210274880637</v>
      </c>
      <c r="AG85" s="7">
        <f t="shared" si="23"/>
        <v>6.1721470477242413E-2</v>
      </c>
      <c r="AH85" s="7">
        <f t="shared" si="24"/>
        <v>7.5817734354901578E-2</v>
      </c>
      <c r="AI85" s="7">
        <f t="shared" si="25"/>
        <v>1.1467545755251081</v>
      </c>
      <c r="AJ85" s="7">
        <f t="shared" si="26"/>
        <v>0.3182466927307539</v>
      </c>
      <c r="AK85" s="7">
        <f t="shared" si="27"/>
        <v>0.19700000000000095</v>
      </c>
      <c r="AL85" s="7">
        <f t="shared" si="28"/>
        <v>0.25400000000000045</v>
      </c>
      <c r="AM85" s="7">
        <f t="shared" si="29"/>
        <v>0.65387564207114357</v>
      </c>
      <c r="AN85" s="7">
        <f t="shared" si="30"/>
        <v>-3.3725398836903508E-3</v>
      </c>
      <c r="AO85" s="7">
        <f t="shared" si="31"/>
        <v>0.40741226990048585</v>
      </c>
      <c r="AP85" s="7">
        <f t="shared" si="32"/>
        <v>0.24058454234670368</v>
      </c>
      <c r="AQ85" s="7">
        <f t="shared" si="33"/>
        <v>0.13965156309865012</v>
      </c>
      <c r="AR85" s="7">
        <f t="shared" si="34"/>
        <v>0.16456780533110216</v>
      </c>
      <c r="AS85" s="7">
        <f t="shared" si="35"/>
        <v>0.4325246244998997</v>
      </c>
      <c r="AT85" s="68">
        <f t="shared" si="21"/>
        <v>9.3398101126076494E-2</v>
      </c>
      <c r="AU85" s="68">
        <f t="shared" si="21"/>
        <v>1.9366738395327193E-2</v>
      </c>
      <c r="AV85" s="68">
        <f t="shared" si="21"/>
        <v>3.4914950760966589E-2</v>
      </c>
      <c r="AW85" s="68">
        <f t="shared" si="21"/>
        <v>0.29440154440154398</v>
      </c>
      <c r="AX85" s="68">
        <f t="shared" si="21"/>
        <v>0.11114842175957025</v>
      </c>
      <c r="AY85" s="68">
        <f t="shared" si="36"/>
        <v>6.2341772151899032E-2</v>
      </c>
      <c r="AZ85" s="68">
        <f t="shared" si="36"/>
        <v>6.5888456549935276E-2</v>
      </c>
      <c r="BA85" s="68">
        <f t="shared" si="36"/>
        <v>0.21542237622338101</v>
      </c>
      <c r="BB85" s="68">
        <f t="shared" ref="BB85:BG127" si="38">IFERROR(AN85/L85,"")</f>
        <v>-7.6001805922834467E-4</v>
      </c>
      <c r="BC85" s="68">
        <f t="shared" si="38"/>
        <v>9.9773801386935465E-2</v>
      </c>
      <c r="BD85" s="68">
        <f t="shared" si="38"/>
        <v>7.9613992762364347E-2</v>
      </c>
      <c r="BE85" s="68">
        <f t="shared" si="38"/>
        <v>3.9331896551724213E-2</v>
      </c>
      <c r="BF85" s="68">
        <f t="shared" si="38"/>
        <v>4.0975840833728017E-2</v>
      </c>
      <c r="BG85" s="68">
        <f t="shared" si="38"/>
        <v>0.11240212174791622</v>
      </c>
    </row>
    <row r="86" spans="1:59" x14ac:dyDescent="0.25">
      <c r="A86" s="1" t="str">
        <f>'[2]Discounts %'!$E89</f>
        <v>0000</v>
      </c>
      <c r="B86" s="1" t="str">
        <f>'[2]Discounts per kWh'!$F89</f>
        <v>NHH UMS category D</v>
      </c>
      <c r="C86" s="1" t="str">
        <f t="shared" si="37"/>
        <v>0000NHH UMS category D</v>
      </c>
      <c r="D86" s="7">
        <f>'[1]Discounts per kWh'!I89</f>
        <v>2.9573833356843342</v>
      </c>
      <c r="E86" s="7">
        <f>'[1]Discounts per kWh'!J89</f>
        <v>1.6449261735125567</v>
      </c>
      <c r="F86" s="7">
        <f>'[1]Discounts per kWh'!K89</f>
        <v>1.4696976198027198</v>
      </c>
      <c r="G86" s="7">
        <f>'[1]Discounts per kWh'!L89</f>
        <v>3.355667077561181</v>
      </c>
      <c r="H86" s="7">
        <f>'[1]Discounts per kWh'!M89</f>
        <v>1.7335310785303588</v>
      </c>
      <c r="I86" s="7">
        <f>'[1]Discounts per kWh'!N89</f>
        <v>1.986</v>
      </c>
      <c r="J86" s="7">
        <f>'[1]Discounts per kWh'!O89</f>
        <v>2.1049999999999995</v>
      </c>
      <c r="K86" s="7">
        <f>'[1]Discounts per kWh'!P89</f>
        <v>2.067864142230758</v>
      </c>
      <c r="L86" s="7">
        <f>'[1]Discounts per kWh'!Q89</f>
        <v>1.5609954645500441</v>
      </c>
      <c r="M86" s="7">
        <f>'[1]Discounts per kWh'!R89</f>
        <v>1.1613137355143628</v>
      </c>
      <c r="N86" s="7">
        <f>'[1]Discounts per kWh'!S89</f>
        <v>1.7168987794742026</v>
      </c>
      <c r="O86" s="7">
        <f>'[1]Discounts per kWh'!T89</f>
        <v>2.0670344373711118</v>
      </c>
      <c r="P86" s="7">
        <f>'[1]Discounts per kWh'!U89</f>
        <v>2.4884935187639545</v>
      </c>
      <c r="Q86" s="7">
        <f>'[1]Discounts per kWh'!V89</f>
        <v>2.6962321536240923</v>
      </c>
      <c r="R86" s="2">
        <f>'[2]Discounts per kWh'!I89</f>
        <v>3.236946287745547</v>
      </c>
      <c r="S86" s="2">
        <f>'[2]Discounts per kWh'!J89</f>
        <v>1.7252620557210312</v>
      </c>
      <c r="T86" s="2">
        <f>'[2]Discounts per kWh'!K89</f>
        <v>1.5017743535682553</v>
      </c>
      <c r="U86" s="2">
        <f>'[2]Discounts per kWh'!L89</f>
        <v>4.2937499188513923</v>
      </c>
      <c r="V86" s="2">
        <f>'[2]Discounts per kWh'!M89</f>
        <v>2.204651560216369</v>
      </c>
      <c r="W86" s="2">
        <f>'[2]Discounts per kWh'!N89</f>
        <v>2.1040000000000001</v>
      </c>
      <c r="X86" s="2">
        <f>'[2]Discounts per kWh'!O89</f>
        <v>2.5209999999999999</v>
      </c>
      <c r="Y86" s="2">
        <f>'[2]Discounts per kWh'!P89</f>
        <v>2.6066474933669492</v>
      </c>
      <c r="Z86" s="2">
        <f>'[2]Discounts per kWh'!Q89</f>
        <v>1.7072073062476683</v>
      </c>
      <c r="AA86" s="2">
        <f>'[2]Discounts per kWh'!R89</f>
        <v>1.3732499247618661</v>
      </c>
      <c r="AB86" s="2">
        <f>'[2]Discounts per kWh'!S89</f>
        <v>1.9110067625039298</v>
      </c>
      <c r="AC86" s="2">
        <f>'[2]Discounts per kWh'!T89</f>
        <v>2.2439901851330997</v>
      </c>
      <c r="AD86" s="2">
        <f>'[2]Discounts per kWh'!U89</f>
        <v>2.6844528707767124</v>
      </c>
      <c r="AE86" s="2">
        <f>'[2]Discounts per kWh'!V89</f>
        <v>2.9139524140465141</v>
      </c>
      <c r="AF86" s="7">
        <f t="shared" si="22"/>
        <v>0.27956295206121284</v>
      </c>
      <c r="AG86" s="7">
        <f t="shared" si="23"/>
        <v>8.0335882208474541E-2</v>
      </c>
      <c r="AH86" s="7">
        <f t="shared" si="24"/>
        <v>3.2076733765535437E-2</v>
      </c>
      <c r="AI86" s="7">
        <f t="shared" si="25"/>
        <v>0.93808284129021136</v>
      </c>
      <c r="AJ86" s="7">
        <f t="shared" si="26"/>
        <v>0.47112048168601017</v>
      </c>
      <c r="AK86" s="7">
        <f t="shared" si="27"/>
        <v>0.1180000000000001</v>
      </c>
      <c r="AL86" s="7">
        <f t="shared" si="28"/>
        <v>0.41600000000000037</v>
      </c>
      <c r="AM86" s="7">
        <f t="shared" si="29"/>
        <v>0.53878335113619125</v>
      </c>
      <c r="AN86" s="7">
        <f t="shared" si="30"/>
        <v>0.14621184169762413</v>
      </c>
      <c r="AO86" s="7">
        <f t="shared" si="31"/>
        <v>0.21193618924750335</v>
      </c>
      <c r="AP86" s="7">
        <f t="shared" si="32"/>
        <v>0.1941079830297272</v>
      </c>
      <c r="AQ86" s="7">
        <f t="shared" si="33"/>
        <v>0.17695574776198786</v>
      </c>
      <c r="AR86" s="7">
        <f t="shared" si="34"/>
        <v>0.19595935201275783</v>
      </c>
      <c r="AS86" s="7">
        <f t="shared" si="35"/>
        <v>0.21772026042242176</v>
      </c>
      <c r="AT86" s="68">
        <f t="shared" si="21"/>
        <v>9.4530509010433167E-2</v>
      </c>
      <c r="AU86" s="68">
        <f t="shared" si="21"/>
        <v>4.8838594401429097E-2</v>
      </c>
      <c r="AV86" s="68">
        <f t="shared" si="21"/>
        <v>2.1825396825396748E-2</v>
      </c>
      <c r="AW86" s="68">
        <f t="shared" si="21"/>
        <v>0.27955182072829099</v>
      </c>
      <c r="AX86" s="68">
        <f t="shared" si="21"/>
        <v>0.27176927343316709</v>
      </c>
      <c r="AY86" s="68">
        <f t="shared" si="21"/>
        <v>5.9415911379657654E-2</v>
      </c>
      <c r="AZ86" s="68">
        <f t="shared" si="21"/>
        <v>0.19762470308788621</v>
      </c>
      <c r="BA86" s="68">
        <f t="shared" si="21"/>
        <v>0.26055065230492647</v>
      </c>
      <c r="BB86" s="68">
        <f t="shared" si="38"/>
        <v>9.3665769707902136E-2</v>
      </c>
      <c r="BC86" s="68">
        <f t="shared" si="38"/>
        <v>0.18249692806193643</v>
      </c>
      <c r="BD86" s="68">
        <f t="shared" si="38"/>
        <v>0.11305732484076461</v>
      </c>
      <c r="BE86" s="68">
        <f t="shared" si="38"/>
        <v>8.5608514576584929E-2</v>
      </c>
      <c r="BF86" s="68">
        <f t="shared" si="38"/>
        <v>7.8746177370030562E-2</v>
      </c>
      <c r="BG86" s="68">
        <f t="shared" si="38"/>
        <v>8.0749819754866795E-2</v>
      </c>
    </row>
    <row r="87" spans="1:59" x14ac:dyDescent="0.25">
      <c r="A87" s="1" t="str">
        <f>'[2]Discounts %'!$E90</f>
        <v>0000</v>
      </c>
      <c r="B87" s="1" t="str">
        <f>'[2]Discounts per kWh'!$F90</f>
        <v>LV UMS (Pseudo HH Metered)</v>
      </c>
      <c r="C87" s="1" t="str">
        <f t="shared" si="37"/>
        <v>0000LV UMS (Pseudo HH Metered)</v>
      </c>
      <c r="D87" s="7">
        <f>'[1]Discounts per kWh'!I90</f>
        <v>3.2603235412139329</v>
      </c>
      <c r="E87" s="7">
        <f>'[1]Discounts per kWh'!J90</f>
        <v>2.102291445925307</v>
      </c>
      <c r="F87" s="7">
        <f>'[1]Discounts per kWh'!K90</f>
        <v>1.5975502930657293</v>
      </c>
      <c r="G87" s="7">
        <f>'[1]Discounts per kWh'!L90</f>
        <v>3.162052711321528</v>
      </c>
      <c r="H87" s="7">
        <f>'[1]Discounts per kWh'!M90</f>
        <v>2.0263452110476097</v>
      </c>
      <c r="I87" s="7">
        <f>'[1]Discounts per kWh'!N90</f>
        <v>2.3965640556376289</v>
      </c>
      <c r="J87" s="7">
        <f>'[1]Discounts per kWh'!O90</f>
        <v>2.6750701469348321</v>
      </c>
      <c r="K87" s="7">
        <f>'[1]Discounts per kWh'!P90</f>
        <v>1.5919423534678039</v>
      </c>
      <c r="L87" s="7">
        <f>'[1]Discounts per kWh'!Q90</f>
        <v>2.6073507120991688</v>
      </c>
      <c r="M87" s="7">
        <f>'[1]Discounts per kWh'!R90</f>
        <v>2.5206280397394893</v>
      </c>
      <c r="N87" s="7">
        <f>'[1]Discounts per kWh'!S90</f>
        <v>2.3574377668246975</v>
      </c>
      <c r="O87" s="7">
        <f>'[1]Discounts per kWh'!T90</f>
        <v>2.6177389071776971</v>
      </c>
      <c r="P87" s="7">
        <f>'[1]Discounts per kWh'!U90</f>
        <v>3.327666845994107</v>
      </c>
      <c r="Q87" s="7">
        <f>'[1]Discounts per kWh'!V90</f>
        <v>3.3808323291360169</v>
      </c>
      <c r="R87" s="2">
        <f>'[2]Discounts per kWh'!I90</f>
        <v>3.5429004234153569</v>
      </c>
      <c r="S87" s="2">
        <f>'[2]Discounts per kWh'!J90</f>
        <v>2.2084234788935815</v>
      </c>
      <c r="T87" s="2">
        <f>'[2]Discounts per kWh'!K90</f>
        <v>1.6362911400088731</v>
      </c>
      <c r="U87" s="2">
        <f>'[2]Discounts per kWh'!L90</f>
        <v>4.3029472660777754</v>
      </c>
      <c r="V87" s="2">
        <f>'[2]Discounts per kWh'!M90</f>
        <v>2.6670196716285246</v>
      </c>
      <c r="W87" s="2">
        <f>'[2]Discounts per kWh'!N90</f>
        <v>2.5634055450685236</v>
      </c>
      <c r="X87" s="2">
        <f>'[2]Discounts per kWh'!O90</f>
        <v>3.0043349667514079</v>
      </c>
      <c r="Y87" s="2">
        <f>'[2]Discounts per kWh'!P90</f>
        <v>2.1650063621743718</v>
      </c>
      <c r="Z87" s="2">
        <f>'[2]Discounts per kWh'!Q90</f>
        <v>2.845717546864734</v>
      </c>
      <c r="AA87" s="2">
        <f>'[2]Discounts per kWh'!R90</f>
        <v>2.7949729346936625</v>
      </c>
      <c r="AB87" s="2">
        <f>'[2]Discounts per kWh'!S90</f>
        <v>2.447638648904638</v>
      </c>
      <c r="AC87" s="2">
        <f>'[2]Discounts per kWh'!T90</f>
        <v>2.7852785714924524</v>
      </c>
      <c r="AD87" s="2">
        <f>'[2]Discounts per kWh'!U90</f>
        <v>3.3808126735565613</v>
      </c>
      <c r="AE87" s="2">
        <f>'[2]Discounts per kWh'!V90</f>
        <v>3.6239832012588518</v>
      </c>
      <c r="AF87" s="7">
        <f t="shared" si="22"/>
        <v>0.28257688220142407</v>
      </c>
      <c r="AG87" s="7">
        <f t="shared" si="23"/>
        <v>0.10613203296827445</v>
      </c>
      <c r="AH87" s="7">
        <f t="shared" si="24"/>
        <v>3.8740846943143836E-2</v>
      </c>
      <c r="AI87" s="7">
        <f t="shared" si="25"/>
        <v>1.1408945547562475</v>
      </c>
      <c r="AJ87" s="7">
        <f t="shared" si="26"/>
        <v>0.64067446058091493</v>
      </c>
      <c r="AK87" s="7">
        <f t="shared" si="27"/>
        <v>0.16684148943089472</v>
      </c>
      <c r="AL87" s="7">
        <f t="shared" si="28"/>
        <v>0.32926481981657574</v>
      </c>
      <c r="AM87" s="7">
        <f t="shared" si="29"/>
        <v>0.57306400870656793</v>
      </c>
      <c r="AN87" s="7">
        <f t="shared" si="30"/>
        <v>0.23836683476556519</v>
      </c>
      <c r="AO87" s="7">
        <f t="shared" si="31"/>
        <v>0.27434489495417314</v>
      </c>
      <c r="AP87" s="7">
        <f t="shared" si="32"/>
        <v>9.0200882079940481E-2</v>
      </c>
      <c r="AQ87" s="7">
        <f t="shared" si="33"/>
        <v>0.16753966431475531</v>
      </c>
      <c r="AR87" s="7">
        <f t="shared" si="34"/>
        <v>5.314582756245434E-2</v>
      </c>
      <c r="AS87" s="7">
        <f t="shared" si="35"/>
        <v>0.24315087212283482</v>
      </c>
      <c r="AT87" s="68">
        <f t="shared" si="21"/>
        <v>8.6671423442904932E-2</v>
      </c>
      <c r="AU87" s="68">
        <f t="shared" si="21"/>
        <v>5.0483976983296562E-2</v>
      </c>
      <c r="AV87" s="68">
        <f t="shared" si="21"/>
        <v>2.4250157952022542E-2</v>
      </c>
      <c r="AW87" s="68">
        <f t="shared" si="21"/>
        <v>0.36080820242855133</v>
      </c>
      <c r="AX87" s="68">
        <f t="shared" si="21"/>
        <v>0.3161724157798807</v>
      </c>
      <c r="AY87" s="68">
        <f t="shared" si="21"/>
        <v>6.9616953921352601E-2</v>
      </c>
      <c r="AZ87" s="68">
        <f t="shared" si="21"/>
        <v>0.12308642455370986</v>
      </c>
      <c r="BA87" s="68">
        <f t="shared" si="21"/>
        <v>0.35997786443600505</v>
      </c>
      <c r="BB87" s="68">
        <f t="shared" si="38"/>
        <v>9.1421086415205299E-2</v>
      </c>
      <c r="BC87" s="68">
        <f t="shared" si="38"/>
        <v>0.10883989649759157</v>
      </c>
      <c r="BD87" s="68">
        <f t="shared" si="38"/>
        <v>3.8262253769453566E-2</v>
      </c>
      <c r="BE87" s="68">
        <f t="shared" si="38"/>
        <v>6.4001671005221611E-2</v>
      </c>
      <c r="BF87" s="68">
        <f t="shared" si="38"/>
        <v>1.5970897936021463E-2</v>
      </c>
      <c r="BG87" s="68">
        <f t="shared" si="38"/>
        <v>7.1920417356211463E-2</v>
      </c>
    </row>
    <row r="88" spans="1:59" x14ac:dyDescent="0.25">
      <c r="A88" s="1" t="str">
        <f>'[2]Discounts %'!$E91</f>
        <v>0000</v>
      </c>
      <c r="B88" s="1" t="str">
        <f>'[2]Discounts per kWh'!$F91</f>
        <v>LV Generation NHH or Aggregate HH</v>
      </c>
      <c r="C88" s="1" t="str">
        <f t="shared" si="37"/>
        <v>0000LV Generation NHH or Aggregate HH</v>
      </c>
      <c r="D88" s="7">
        <f>'[1]Discounts per kWh'!I91</f>
        <v>-0.82959514499839893</v>
      </c>
      <c r="E88" s="7">
        <f>'[1]Discounts per kWh'!J91</f>
        <v>-0.67740603335992777</v>
      </c>
      <c r="F88" s="7">
        <f>'[1]Discounts per kWh'!K91</f>
        <v>-0.47507534845561711</v>
      </c>
      <c r="G88" s="7">
        <f>'[1]Discounts per kWh'!L91</f>
        <v>-1.1130023291633373</v>
      </c>
      <c r="H88" s="7">
        <f>'[1]Discounts per kWh'!M91</f>
        <v>-0.75951408909266438</v>
      </c>
      <c r="I88" s="7">
        <f>'[1]Discounts per kWh'!N91</f>
        <v>-0.7619999999999999</v>
      </c>
      <c r="J88" s="7">
        <f>'[1]Discounts per kWh'!O91</f>
        <v>-1.1919999999999997</v>
      </c>
      <c r="K88" s="7">
        <f>'[1]Discounts per kWh'!P91</f>
        <v>-1.0231273443802091</v>
      </c>
      <c r="L88" s="7">
        <f>'[1]Discounts per kWh'!Q91</f>
        <v>-0.80105139605659914</v>
      </c>
      <c r="M88" s="7">
        <f>'[1]Discounts per kWh'!R91</f>
        <v>-0.80485048939163095</v>
      </c>
      <c r="N88" s="7">
        <f>'[1]Discounts per kWh'!S91</f>
        <v>-0.55269275008563035</v>
      </c>
      <c r="O88" s="7">
        <f>'[1]Discounts per kWh'!T91</f>
        <v>-0.55679931179516273</v>
      </c>
      <c r="P88" s="7">
        <f>'[1]Discounts per kWh'!U91</f>
        <v>-0.64115288906203394</v>
      </c>
      <c r="Q88" s="7">
        <f>'[1]Discounts per kWh'!V91</f>
        <v>-0.79606956782530591</v>
      </c>
      <c r="R88" s="2">
        <f>'[2]Discounts per kWh'!I91</f>
        <v>-0.87818314698312061</v>
      </c>
      <c r="S88" s="2">
        <f>'[2]Discounts per kWh'!J91</f>
        <v>-0.64841576089088682</v>
      </c>
      <c r="T88" s="2">
        <f>'[2]Discounts per kWh'!K91</f>
        <v>-0.48747691377674784</v>
      </c>
      <c r="U88" s="2">
        <f>'[2]Discounts per kWh'!L91</f>
        <v>-1.109338123964446</v>
      </c>
      <c r="V88" s="2">
        <f>'[2]Discounts per kWh'!M91</f>
        <v>-0.75951408909266438</v>
      </c>
      <c r="W88" s="2">
        <f>'[2]Discounts per kWh'!N91</f>
        <v>-0.753</v>
      </c>
      <c r="X88" s="2">
        <f>'[2]Discounts per kWh'!O91</f>
        <v>-1.228</v>
      </c>
      <c r="Y88" s="2">
        <f>'[2]Discounts per kWh'!P91</f>
        <v>-1.050668524780153</v>
      </c>
      <c r="Z88" s="2">
        <f>'[2]Discounts per kWh'!Q91</f>
        <v>-0.85061396745304885</v>
      </c>
      <c r="AA88" s="2">
        <f>'[2]Discounts per kWh'!R91</f>
        <v>-0.85834381241541446</v>
      </c>
      <c r="AB88" s="2">
        <f>'[2]Discounts per kWh'!S91</f>
        <v>-0.54570769163273136</v>
      </c>
      <c r="AC88" s="2">
        <f>'[2]Discounts per kWh'!T91</f>
        <v>-0.55586508476194929</v>
      </c>
      <c r="AD88" s="2">
        <f>'[2]Discounts per kWh'!U91</f>
        <v>-0.63838929902297337</v>
      </c>
      <c r="AE88" s="2">
        <f>'[2]Discounts per kWh'!V91</f>
        <v>-0.79702753361089596</v>
      </c>
      <c r="AF88" s="7">
        <f t="shared" si="22"/>
        <v>-4.8588001984721685E-2</v>
      </c>
      <c r="AG88" s="7">
        <f t="shared" si="23"/>
        <v>2.8990272469040956E-2</v>
      </c>
      <c r="AH88" s="7">
        <f t="shared" si="24"/>
        <v>-1.2401565321130736E-2</v>
      </c>
      <c r="AI88" s="7">
        <f t="shared" si="25"/>
        <v>3.6642051988913238E-3</v>
      </c>
      <c r="AJ88" s="7">
        <f t="shared" si="26"/>
        <v>0</v>
      </c>
      <c r="AK88" s="7">
        <f t="shared" si="27"/>
        <v>8.999999999999897E-3</v>
      </c>
      <c r="AL88" s="7">
        <f t="shared" si="28"/>
        <v>-3.6000000000000254E-2</v>
      </c>
      <c r="AM88" s="7">
        <f t="shared" si="29"/>
        <v>-2.754118039994391E-2</v>
      </c>
      <c r="AN88" s="7">
        <f t="shared" si="30"/>
        <v>-4.9562571396449706E-2</v>
      </c>
      <c r="AO88" s="7">
        <f t="shared" si="31"/>
        <v>-5.3493323023783512E-2</v>
      </c>
      <c r="AP88" s="7">
        <f t="shared" si="32"/>
        <v>6.9850584528989845E-3</v>
      </c>
      <c r="AQ88" s="7">
        <f t="shared" si="33"/>
        <v>9.3422703321344169E-4</v>
      </c>
      <c r="AR88" s="7">
        <f t="shared" si="34"/>
        <v>2.7635900390605705E-3</v>
      </c>
      <c r="AS88" s="7">
        <f t="shared" si="35"/>
        <v>-9.5796578559004253E-4</v>
      </c>
      <c r="AT88" s="68">
        <f t="shared" si="21"/>
        <v>5.8568329718004145E-2</v>
      </c>
      <c r="AU88" s="68">
        <f t="shared" si="21"/>
        <v>-4.2796005706133837E-2</v>
      </c>
      <c r="AV88" s="68">
        <f t="shared" si="21"/>
        <v>2.6104417670683087E-2</v>
      </c>
      <c r="AW88" s="68">
        <f t="shared" si="21"/>
        <v>-3.2921810699585588E-3</v>
      </c>
      <c r="AX88" s="68">
        <f t="shared" si="21"/>
        <v>0</v>
      </c>
      <c r="AY88" s="68">
        <f t="shared" si="21"/>
        <v>-1.181102362204711E-2</v>
      </c>
      <c r="AZ88" s="68">
        <f t="shared" si="21"/>
        <v>3.0201342281879415E-2</v>
      </c>
      <c r="BA88" s="68">
        <f t="shared" si="21"/>
        <v>2.691862410991256E-2</v>
      </c>
      <c r="BB88" s="68">
        <f t="shared" si="38"/>
        <v>6.1871899406748941E-2</v>
      </c>
      <c r="BC88" s="68">
        <f t="shared" si="38"/>
        <v>6.6463677078978919E-2</v>
      </c>
      <c r="BD88" s="68">
        <f t="shared" si="38"/>
        <v>-1.2638230647709362E-2</v>
      </c>
      <c r="BE88" s="68">
        <f t="shared" si="38"/>
        <v>-1.6778523489934347E-3</v>
      </c>
      <c r="BF88" s="68">
        <f t="shared" si="38"/>
        <v>-4.3103448275863309E-3</v>
      </c>
      <c r="BG88" s="68">
        <f t="shared" si="38"/>
        <v>1.2033694344163951E-3</v>
      </c>
    </row>
    <row r="89" spans="1:59" x14ac:dyDescent="0.25">
      <c r="A89" s="1" t="str">
        <f>'[2]Discounts %'!$E92</f>
        <v>0000</v>
      </c>
      <c r="B89" s="1" t="str">
        <f>'[2]Discounts per kWh'!$F92</f>
        <v>LV Sub Generation NHH</v>
      </c>
      <c r="C89" s="1" t="str">
        <f t="shared" si="37"/>
        <v>0000LV Sub Generation NHH</v>
      </c>
      <c r="D89" s="7">
        <f>'[1]Discounts per kWh'!I92</f>
        <v>-0.65317662685778655</v>
      </c>
      <c r="E89" s="7">
        <f>'[1]Discounts per kWh'!J92</f>
        <v>-0.56871074572072777</v>
      </c>
      <c r="F89" s="7">
        <f>'[1]Discounts per kWh'!K92</f>
        <v>-0.41110711102679443</v>
      </c>
      <c r="G89" s="7">
        <f>'[1]Discounts per kWh'!L92</f>
        <v>-0.96440421422590261</v>
      </c>
      <c r="H89" s="7">
        <f>'[1]Discounts per kWh'!M92</f>
        <v>-0.65973732962013865</v>
      </c>
      <c r="I89" s="7">
        <f>'[1]Discounts per kWh'!N92</f>
        <v>-0.67300000000000004</v>
      </c>
      <c r="J89" s="7">
        <f>'[1]Discounts per kWh'!O92</f>
        <v>-1.075</v>
      </c>
      <c r="K89" s="7">
        <f>'[1]Discounts per kWh'!P92</f>
        <v>-0.90021455062343525</v>
      </c>
      <c r="L89" s="7">
        <f>'[1]Discounts per kWh'!Q92</f>
        <v>-0.70660337219627456</v>
      </c>
      <c r="M89" s="7">
        <f>'[1]Discounts per kWh'!R92</f>
        <v>-0.70828109040516074</v>
      </c>
      <c r="N89" s="7">
        <f>'[1]Discounts per kWh'!S92</f>
        <v>-0.47739097123442525</v>
      </c>
      <c r="O89" s="7">
        <f>'[1]Discounts per kWh'!T92</f>
        <v>-0.46896143257931028</v>
      </c>
      <c r="P89" s="7">
        <f>'[1]Discounts per kWh'!U92</f>
        <v>-0.57061302711024786</v>
      </c>
      <c r="Q89" s="7">
        <f>'[1]Discounts per kWh'!V92</f>
        <v>-0.71916919964616766</v>
      </c>
      <c r="R89" s="2">
        <f>'[2]Discounts per kWh'!I92</f>
        <v>-0.6893661426701776</v>
      </c>
      <c r="S89" s="2">
        <f>'[2]Discounts per kWh'!J92</f>
        <v>-0.57062882580747554</v>
      </c>
      <c r="T89" s="2">
        <f>'[2]Discounts per kWh'!K92</f>
        <v>-0.42807942294991891</v>
      </c>
      <c r="U89" s="2">
        <f>'[2]Discounts per kWh'!L92</f>
        <v>-0.97985649664045527</v>
      </c>
      <c r="V89" s="2">
        <f>'[2]Discounts per kWh'!M92</f>
        <v>-0.66532832393895347</v>
      </c>
      <c r="W89" s="2">
        <f>'[2]Discounts per kWh'!N92</f>
        <v>-0.65800000000000003</v>
      </c>
      <c r="X89" s="2">
        <f>'[2]Discounts per kWh'!O92</f>
        <v>-1.0980000000000001</v>
      </c>
      <c r="Y89" s="2">
        <f>'[2]Discounts per kWh'!P92</f>
        <v>-0.92325588362154887</v>
      </c>
      <c r="Z89" s="2">
        <f>'[2]Discounts per kWh'!Q92</f>
        <v>-0.74843963703528738</v>
      </c>
      <c r="AA89" s="2">
        <f>'[2]Discounts per kWh'!R92</f>
        <v>-0.75578982222940239</v>
      </c>
      <c r="AB89" s="2">
        <f>'[2]Discounts per kWh'!S92</f>
        <v>-0.46882021771136556</v>
      </c>
      <c r="AC89" s="2">
        <f>'[2]Discounts per kWh'!T92</f>
        <v>-0.46526153962010453</v>
      </c>
      <c r="AD89" s="2">
        <f>'[2]Discounts per kWh'!U92</f>
        <v>-0.56698432741479321</v>
      </c>
      <c r="AE89" s="2">
        <f>'[2]Discounts per kWh'!V92</f>
        <v>-0.72011922500897629</v>
      </c>
      <c r="AF89" s="7">
        <f t="shared" ref="AF89:AF152" si="39">R89-D89</f>
        <v>-3.6189515812391049E-2</v>
      </c>
      <c r="AG89" s="7">
        <f t="shared" ref="AG89:AG152" si="40">S89-E89</f>
        <v>-1.9180800867477643E-3</v>
      </c>
      <c r="AH89" s="7">
        <f t="shared" ref="AH89:AH152" si="41">T89-F89</f>
        <v>-1.6972311923124483E-2</v>
      </c>
      <c r="AI89" s="7">
        <f t="shared" ref="AI89:AI152" si="42">U89-G89</f>
        <v>-1.5452282414552654E-2</v>
      </c>
      <c r="AJ89" s="7">
        <f t="shared" ref="AJ89:AJ152" si="43">V89-H89</f>
        <v>-5.5909943188148237E-3</v>
      </c>
      <c r="AK89" s="7">
        <f t="shared" ref="AK89:AK152" si="44">W89-I89</f>
        <v>1.5000000000000013E-2</v>
      </c>
      <c r="AL89" s="7">
        <f t="shared" ref="AL89:AL152" si="45">X89-J89</f>
        <v>-2.3000000000000131E-2</v>
      </c>
      <c r="AM89" s="7">
        <f t="shared" ref="AM89:AM152" si="46">Y89-K89</f>
        <v>-2.3041332998113617E-2</v>
      </c>
      <c r="AN89" s="7">
        <f t="shared" ref="AN89:AN152" si="47">Z89-L89</f>
        <v>-4.1836264839012816E-2</v>
      </c>
      <c r="AO89" s="7">
        <f t="shared" ref="AO89:AO152" si="48">AA89-M89</f>
        <v>-4.7508731824241646E-2</v>
      </c>
      <c r="AP89" s="7">
        <f t="shared" ref="AP89:AP152" si="49">AB89-N89</f>
        <v>8.5707535230596932E-3</v>
      </c>
      <c r="AQ89" s="7">
        <f t="shared" ref="AQ89:AQ152" si="50">AC89-O89</f>
        <v>3.6998929592057528E-3</v>
      </c>
      <c r="AR89" s="7">
        <f t="shared" ref="AR89:AR152" si="51">AD89-P89</f>
        <v>3.6286996954546513E-3</v>
      </c>
      <c r="AS89" s="7">
        <f t="shared" ref="AS89:AS152" si="52">AE89-Q89</f>
        <v>-9.5002536280863747E-4</v>
      </c>
      <c r="AT89" s="68">
        <f t="shared" si="21"/>
        <v>5.5405405405405672E-2</v>
      </c>
      <c r="AU89" s="68">
        <f t="shared" si="21"/>
        <v>3.372681281618794E-3</v>
      </c>
      <c r="AV89" s="68">
        <f t="shared" si="21"/>
        <v>4.1284403669724634E-2</v>
      </c>
      <c r="AW89" s="68">
        <f t="shared" si="21"/>
        <v>1.6022620169651294E-2</v>
      </c>
      <c r="AX89" s="68">
        <f t="shared" si="21"/>
        <v>8.474576271186576E-3</v>
      </c>
      <c r="AY89" s="68">
        <f t="shared" si="21"/>
        <v>-2.2288261515601801E-2</v>
      </c>
      <c r="AZ89" s="68">
        <f t="shared" si="21"/>
        <v>2.1395348837209425E-2</v>
      </c>
      <c r="BA89" s="68">
        <f t="shared" si="21"/>
        <v>2.5595379437220334E-2</v>
      </c>
      <c r="BB89" s="68">
        <f t="shared" si="38"/>
        <v>5.9207564646877847E-2</v>
      </c>
      <c r="BC89" s="68">
        <f t="shared" si="38"/>
        <v>6.7076097989662617E-2</v>
      </c>
      <c r="BD89" s="68">
        <f t="shared" si="38"/>
        <v>-1.795332136445241E-2</v>
      </c>
      <c r="BE89" s="68">
        <f t="shared" si="38"/>
        <v>-7.8895463510851305E-3</v>
      </c>
      <c r="BF89" s="68">
        <f t="shared" si="38"/>
        <v>-6.3593004769474919E-3</v>
      </c>
      <c r="BG89" s="68">
        <f t="shared" si="38"/>
        <v>1.3210039630118357E-3</v>
      </c>
    </row>
    <row r="90" spans="1:59" x14ac:dyDescent="0.25">
      <c r="A90" s="1" t="str">
        <f>'[2]Discounts %'!$E93</f>
        <v>0000</v>
      </c>
      <c r="B90" s="1" t="str">
        <f>'[2]Discounts per kWh'!$F93</f>
        <v>LV Generation Intermittent</v>
      </c>
      <c r="C90" s="1" t="str">
        <f t="shared" si="37"/>
        <v>0000LV Generation Intermittent</v>
      </c>
      <c r="D90" s="7">
        <f>'[1]Discounts per kWh'!I93</f>
        <v>-0.8193446364603475</v>
      </c>
      <c r="E90" s="7">
        <f>'[1]Discounts per kWh'!J93</f>
        <v>-0.66953619981103107</v>
      </c>
      <c r="F90" s="7">
        <f>'[1]Discounts per kWh'!K93</f>
        <v>-0.46594823848296613</v>
      </c>
      <c r="G90" s="7">
        <f>'[1]Discounts per kWh'!L93</f>
        <v>-1.112445550738504</v>
      </c>
      <c r="H90" s="7">
        <f>'[1]Discounts per kWh'!M93</f>
        <v>-0.71266053993008649</v>
      </c>
      <c r="I90" s="7">
        <f>'[1]Discounts per kWh'!N93</f>
        <v>-0.74849243327540183</v>
      </c>
      <c r="J90" s="7">
        <f>'[1]Discounts per kWh'!O93</f>
        <v>-1.1696814002505584</v>
      </c>
      <c r="K90" s="7">
        <f>'[1]Discounts per kWh'!P93</f>
        <v>-0.97375818227667166</v>
      </c>
      <c r="L90" s="7">
        <f>'[1]Discounts per kWh'!Q93</f>
        <v>-0.78717697515980489</v>
      </c>
      <c r="M90" s="7">
        <f>'[1]Discounts per kWh'!R93</f>
        <v>-0.78706051113892084</v>
      </c>
      <c r="N90" s="7">
        <f>'[1]Discounts per kWh'!S93</f>
        <v>-0.54168811496405411</v>
      </c>
      <c r="O90" s="7">
        <f>'[1]Discounts per kWh'!T93</f>
        <v>-0.54341777437234251</v>
      </c>
      <c r="P90" s="7">
        <f>'[1]Discounts per kWh'!U93</f>
        <v>-0.6301319424426981</v>
      </c>
      <c r="Q90" s="7">
        <f>'[1]Discounts per kWh'!V93</f>
        <v>-0.77194671205071874</v>
      </c>
      <c r="R90" s="2">
        <f>'[2]Discounts per kWh'!I93</f>
        <v>-0.86824682400507458</v>
      </c>
      <c r="S90" s="2">
        <f>'[2]Discounts per kWh'!J93</f>
        <v>-0.64298724463404022</v>
      </c>
      <c r="T90" s="2">
        <f>'[2]Discounts per kWh'!K93</f>
        <v>-0.47694273050078473</v>
      </c>
      <c r="U90" s="2">
        <f>'[2]Discounts per kWh'!L93</f>
        <v>-1.0937159056644046</v>
      </c>
      <c r="V90" s="2">
        <f>'[2]Discounts per kWh'!M93</f>
        <v>-0.73973096903536939</v>
      </c>
      <c r="W90" s="2">
        <f>'[2]Discounts per kWh'!N93</f>
        <v>-0.74116547039098923</v>
      </c>
      <c r="X90" s="2">
        <f>'[2]Discounts per kWh'!O93</f>
        <v>-1.2082950434055113</v>
      </c>
      <c r="Y90" s="2">
        <f>'[2]Discounts per kWh'!P93</f>
        <v>-0.98728798280213137</v>
      </c>
      <c r="Z90" s="2">
        <f>'[2]Discounts per kWh'!Q93</f>
        <v>-0.83741817761851689</v>
      </c>
      <c r="AA90" s="2">
        <f>'[2]Discounts per kWh'!R93</f>
        <v>-0.81731374245469723</v>
      </c>
      <c r="AB90" s="2">
        <f>'[2]Discounts per kWh'!S93</f>
        <v>-0.5347136310713726</v>
      </c>
      <c r="AC90" s="2">
        <f>'[2]Discounts per kWh'!T93</f>
        <v>-0.53320754590635489</v>
      </c>
      <c r="AD90" s="2">
        <f>'[2]Discounts per kWh'!U93</f>
        <v>-0.62520406394857775</v>
      </c>
      <c r="AE90" s="2">
        <f>'[2]Discounts per kWh'!V93</f>
        <v>-0.77543661988698165</v>
      </c>
      <c r="AF90" s="7">
        <f t="shared" si="39"/>
        <v>-4.8902187544727083E-2</v>
      </c>
      <c r="AG90" s="7">
        <f t="shared" si="40"/>
        <v>2.6548955176990852E-2</v>
      </c>
      <c r="AH90" s="7">
        <f t="shared" si="41"/>
        <v>-1.0994492017818602E-2</v>
      </c>
      <c r="AI90" s="7">
        <f t="shared" si="42"/>
        <v>1.8729645074099466E-2</v>
      </c>
      <c r="AJ90" s="7">
        <f t="shared" si="43"/>
        <v>-2.70704291052829E-2</v>
      </c>
      <c r="AK90" s="7">
        <f t="shared" si="44"/>
        <v>7.3269628844125911E-3</v>
      </c>
      <c r="AL90" s="7">
        <f t="shared" si="45"/>
        <v>-3.8613643154952859E-2</v>
      </c>
      <c r="AM90" s="7">
        <f t="shared" si="46"/>
        <v>-1.3529800525459712E-2</v>
      </c>
      <c r="AN90" s="7">
        <f t="shared" si="47"/>
        <v>-5.0241202458711998E-2</v>
      </c>
      <c r="AO90" s="7">
        <f t="shared" si="48"/>
        <v>-3.0253231315776397E-2</v>
      </c>
      <c r="AP90" s="7">
        <f t="shared" si="49"/>
        <v>6.9744838926815156E-3</v>
      </c>
      <c r="AQ90" s="7">
        <f t="shared" si="50"/>
        <v>1.0210228465987625E-2</v>
      </c>
      <c r="AR90" s="7">
        <f t="shared" si="51"/>
        <v>4.9278784941203524E-3</v>
      </c>
      <c r="AS90" s="7">
        <f t="shared" si="52"/>
        <v>-3.4899078362629066E-3</v>
      </c>
      <c r="AT90" s="68">
        <f t="shared" si="21"/>
        <v>5.9684515365828875E-2</v>
      </c>
      <c r="AU90" s="68">
        <f t="shared" si="21"/>
        <v>-3.9652755421564941E-2</v>
      </c>
      <c r="AV90" s="68">
        <f t="shared" si="21"/>
        <v>2.3595951459360508E-2</v>
      </c>
      <c r="AW90" s="68">
        <f t="shared" si="21"/>
        <v>-1.6836460051159963E-2</v>
      </c>
      <c r="AX90" s="68">
        <f t="shared" si="21"/>
        <v>3.7985025953504552E-2</v>
      </c>
      <c r="AY90" s="68">
        <f t="shared" si="21"/>
        <v>-9.7889605274295317E-3</v>
      </c>
      <c r="AZ90" s="68">
        <f t="shared" si="21"/>
        <v>3.3012103250236687E-2</v>
      </c>
      <c r="BA90" s="68">
        <f t="shared" si="21"/>
        <v>1.3894415237494273E-2</v>
      </c>
      <c r="BB90" s="68">
        <f t="shared" si="38"/>
        <v>6.3824532530962971E-2</v>
      </c>
      <c r="BC90" s="68">
        <f t="shared" si="38"/>
        <v>3.8438253333277092E-2</v>
      </c>
      <c r="BD90" s="68">
        <f t="shared" si="38"/>
        <v>-1.2875460435650014E-2</v>
      </c>
      <c r="BE90" s="68">
        <f t="shared" si="38"/>
        <v>-1.8788911492231969E-2</v>
      </c>
      <c r="BF90" s="68">
        <f t="shared" si="38"/>
        <v>-7.8203915120022283E-3</v>
      </c>
      <c r="BG90" s="68">
        <f t="shared" si="38"/>
        <v>4.5209180656936472E-3</v>
      </c>
    </row>
    <row r="91" spans="1:59" x14ac:dyDescent="0.25">
      <c r="A91" s="1" t="str">
        <f>'[2]Discounts %'!$E94</f>
        <v>0000</v>
      </c>
      <c r="B91" s="1" t="str">
        <f>'[2]Discounts per kWh'!$F94</f>
        <v>LV Generation Non-Intermittent</v>
      </c>
      <c r="C91" s="1" t="str">
        <f t="shared" si="37"/>
        <v>0000LV Generation Non-Intermittent</v>
      </c>
      <c r="D91" s="7">
        <f>'[1]Discounts per kWh'!I94</f>
        <v>-0.80042555191364062</v>
      </c>
      <c r="E91" s="7">
        <f>'[1]Discounts per kWh'!J94</f>
        <v>-0.68211753756402838</v>
      </c>
      <c r="F91" s="7">
        <f>'[1]Discounts per kWh'!K94</f>
        <v>-0.46462475437070783</v>
      </c>
      <c r="G91" s="7">
        <f>'[1]Discounts per kWh'!L94</f>
        <v>-1.1739834111373852</v>
      </c>
      <c r="H91" s="7">
        <f>'[1]Discounts per kWh'!M94</f>
        <v>-0.76309812244433217</v>
      </c>
      <c r="I91" s="7">
        <f>'[1]Discounts per kWh'!N94</f>
        <v>-0.75820832842080199</v>
      </c>
      <c r="J91" s="7">
        <f>'[1]Discounts per kWh'!O94</f>
        <v>-1.2269768165409074</v>
      </c>
      <c r="K91" s="7">
        <f>'[1]Discounts per kWh'!P94</f>
        <v>-0.97326206678710825</v>
      </c>
      <c r="L91" s="7">
        <f>'[1]Discounts per kWh'!Q94</f>
        <v>-0.75985298046467054</v>
      </c>
      <c r="M91" s="7">
        <f>'[1]Discounts per kWh'!R94</f>
        <v>-3.6659414387236136</v>
      </c>
      <c r="N91" s="7">
        <f>'[1]Discounts per kWh'!S94</f>
        <v>-0.58134449884826633</v>
      </c>
      <c r="O91" s="7">
        <f>'[1]Discounts per kWh'!T94</f>
        <v>-0.57105576145651504</v>
      </c>
      <c r="P91" s="7">
        <f>'[1]Discounts per kWh'!U94</f>
        <v>-0.65301287969071986</v>
      </c>
      <c r="Q91" s="7">
        <f>'[1]Discounts per kWh'!V94</f>
        <v>-0.72124663296844982</v>
      </c>
      <c r="R91" s="2">
        <f>'[2]Discounts per kWh'!I94</f>
        <v>-0.82491846571348559</v>
      </c>
      <c r="S91" s="2">
        <f>'[2]Discounts per kWh'!J94</f>
        <v>-0.65611861146784078</v>
      </c>
      <c r="T91" s="2">
        <f>'[2]Discounts per kWh'!K94</f>
        <v>-0.48192688271669543</v>
      </c>
      <c r="U91" s="2">
        <f>'[2]Discounts per kWh'!L94</f>
        <v>-1.1298544049228934</v>
      </c>
      <c r="V91" s="2">
        <f>'[2]Discounts per kWh'!M94</f>
        <v>-0.82103212449442164</v>
      </c>
      <c r="W91" s="2">
        <f>'[2]Discounts per kWh'!N94</f>
        <v>-0.85633975815130858</v>
      </c>
      <c r="X91" s="2">
        <f>'[2]Discounts per kWh'!O94</f>
        <v>-1.2421184636170368</v>
      </c>
      <c r="Y91" s="2">
        <f>'[2]Discounts per kWh'!P94</f>
        <v>-1.0427231972237705</v>
      </c>
      <c r="Z91" s="2">
        <f>'[2]Discounts per kWh'!Q94</f>
        <v>-0.8732003107885451</v>
      </c>
      <c r="AA91" s="2">
        <f>'[2]Discounts per kWh'!R94</f>
        <v>-3.4648522341392218</v>
      </c>
      <c r="AB91" s="2">
        <f>'[2]Discounts per kWh'!S94</f>
        <v>-0.57092417071378565</v>
      </c>
      <c r="AC91" s="2">
        <f>'[2]Discounts per kWh'!T94</f>
        <v>-0.55949846162088956</v>
      </c>
      <c r="AD91" s="2">
        <f>'[2]Discounts per kWh'!U94</f>
        <v>-0.63224181778221034</v>
      </c>
      <c r="AE91" s="2">
        <f>'[2]Discounts per kWh'!V94</f>
        <v>-0.73139702854072974</v>
      </c>
      <c r="AF91" s="7">
        <f t="shared" si="39"/>
        <v>-2.4492913799844973E-2</v>
      </c>
      <c r="AG91" s="7">
        <f t="shared" si="40"/>
        <v>2.5998926096187591E-2</v>
      </c>
      <c r="AH91" s="7">
        <f t="shared" si="41"/>
        <v>-1.73021283459876E-2</v>
      </c>
      <c r="AI91" s="7">
        <f t="shared" si="42"/>
        <v>4.4129006214491895E-2</v>
      </c>
      <c r="AJ91" s="7">
        <f t="shared" si="43"/>
        <v>-5.7934002050089473E-2</v>
      </c>
      <c r="AK91" s="7">
        <f t="shared" si="44"/>
        <v>-9.8131429730506592E-2</v>
      </c>
      <c r="AL91" s="7">
        <f t="shared" si="45"/>
        <v>-1.5141647076129416E-2</v>
      </c>
      <c r="AM91" s="7">
        <f t="shared" si="46"/>
        <v>-6.9461130436662244E-2</v>
      </c>
      <c r="AN91" s="7">
        <f t="shared" si="47"/>
        <v>-0.11334733032387456</v>
      </c>
      <c r="AO91" s="7">
        <f t="shared" si="48"/>
        <v>0.20108920458439172</v>
      </c>
      <c r="AP91" s="7">
        <f t="shared" si="49"/>
        <v>1.0420328134480683E-2</v>
      </c>
      <c r="AQ91" s="7">
        <f t="shared" si="50"/>
        <v>1.1557299835625479E-2</v>
      </c>
      <c r="AR91" s="7">
        <f t="shared" si="51"/>
        <v>2.0771061908509525E-2</v>
      </c>
      <c r="AS91" s="7">
        <f t="shared" si="52"/>
        <v>-1.0150395572279924E-2</v>
      </c>
      <c r="AT91" s="68">
        <f t="shared" si="21"/>
        <v>3.0599864960942125E-2</v>
      </c>
      <c r="AU91" s="68">
        <f t="shared" si="21"/>
        <v>-3.8115023679107719E-2</v>
      </c>
      <c r="AV91" s="68">
        <f t="shared" si="21"/>
        <v>3.7238929228860754E-2</v>
      </c>
      <c r="AW91" s="68">
        <f t="shared" si="21"/>
        <v>-3.7589122466167205E-2</v>
      </c>
      <c r="AX91" s="68">
        <f t="shared" si="21"/>
        <v>7.5919466115991846E-2</v>
      </c>
      <c r="AY91" s="68">
        <f t="shared" si="21"/>
        <v>0.12942541785962039</v>
      </c>
      <c r="AZ91" s="68">
        <f t="shared" si="21"/>
        <v>1.2340613833940842E-2</v>
      </c>
      <c r="BA91" s="68">
        <f t="shared" si="21"/>
        <v>7.1369400706188413E-2</v>
      </c>
      <c r="BB91" s="68">
        <f t="shared" si="38"/>
        <v>0.14917008057869249</v>
      </c>
      <c r="BC91" s="68">
        <f t="shared" si="38"/>
        <v>-5.485335975645203E-2</v>
      </c>
      <c r="BD91" s="68">
        <f t="shared" si="38"/>
        <v>-1.7924532106392974E-2</v>
      </c>
      <c r="BE91" s="68">
        <f t="shared" si="38"/>
        <v>-2.0238478648998883E-2</v>
      </c>
      <c r="BF91" s="68">
        <f t="shared" si="38"/>
        <v>-3.1808043232389414E-2</v>
      </c>
      <c r="BG91" s="68">
        <f t="shared" si="38"/>
        <v>1.4073404447662695E-2</v>
      </c>
    </row>
    <row r="92" spans="1:59" x14ac:dyDescent="0.25">
      <c r="A92" s="1" t="str">
        <f>'[2]Discounts %'!$E95</f>
        <v>0000</v>
      </c>
      <c r="B92" s="1" t="str">
        <f>'[2]Discounts per kWh'!$F95</f>
        <v>LV Sub Generation Intermittent</v>
      </c>
      <c r="C92" s="1" t="str">
        <f t="shared" si="37"/>
        <v>0000LV Sub Generation Intermittent</v>
      </c>
      <c r="D92" s="7">
        <f>'[1]Discounts per kWh'!I95</f>
        <v>-0.64613707681379451</v>
      </c>
      <c r="E92" s="7">
        <f>'[1]Discounts per kWh'!J95</f>
        <v>-0.56526927222243317</v>
      </c>
      <c r="F92" s="7">
        <f>'[1]Discounts per kWh'!K95</f>
        <v>-0.40931683384810996</v>
      </c>
      <c r="G92" s="7">
        <f>'[1]Discounts per kWh'!L95</f>
        <v>-0.96394092499503792</v>
      </c>
      <c r="H92" s="7">
        <f>'[1]Discounts per kWh'!M95</f>
        <v>-0.61749050397935701</v>
      </c>
      <c r="I92" s="7">
        <f>'[1]Discounts per kWh'!N95</f>
        <v>-0.62405502362666498</v>
      </c>
      <c r="J92" s="7">
        <f>'[1]Discounts per kWh'!O95</f>
        <v>-1.0714997249269103</v>
      </c>
      <c r="K92" s="7">
        <f>'[1]Discounts per kWh'!P95</f>
        <v>-0.89306727764588589</v>
      </c>
      <c r="L92" s="7">
        <f>'[1]Discounts per kWh'!Q95</f>
        <v>-0.70602696155262512</v>
      </c>
      <c r="M92" s="7">
        <f>'[1]Discounts per kWh'!R95</f>
        <v>-0.37192354799431276</v>
      </c>
      <c r="N92" s="7">
        <f>'[1]Discounts per kWh'!S95</f>
        <v>-0.46095301930445676</v>
      </c>
      <c r="O92" s="7">
        <f>'[1]Discounts per kWh'!T95</f>
        <v>-0.45556821246612533</v>
      </c>
      <c r="P92" s="7">
        <f>'[1]Discounts per kWh'!U95</f>
        <v>-0.55630285155181913</v>
      </c>
      <c r="Q92" s="7">
        <f>'[1]Discounts per kWh'!V95</f>
        <v>-0.71916919964616755</v>
      </c>
      <c r="R92" s="2">
        <f>'[2]Discounts per kWh'!I95</f>
        <v>-0.68420740078707176</v>
      </c>
      <c r="S92" s="2">
        <f>'[2]Discounts per kWh'!J95</f>
        <v>-0.56605020835353348</v>
      </c>
      <c r="T92" s="2">
        <f>'[2]Discounts per kWh'!K95</f>
        <v>-0.42600275951252986</v>
      </c>
      <c r="U92" s="2">
        <f>'[2]Discounts per kWh'!L95</f>
        <v>-0.97985649664045527</v>
      </c>
      <c r="V92" s="2">
        <f>'[2]Discounts per kWh'!M95</f>
        <v>-0.64758469610779312</v>
      </c>
      <c r="W92" s="2">
        <f>'[2]Discounts per kWh'!N95</f>
        <v>-0.62109308668859231</v>
      </c>
      <c r="X92" s="2">
        <f>'[2]Discounts per kWh'!O95</f>
        <v>-1.0958851665378959</v>
      </c>
      <c r="Y92" s="2">
        <f>'[2]Discounts per kWh'!P95</f>
        <v>-0.91563809009932629</v>
      </c>
      <c r="Z92" s="2">
        <f>'[2]Discounts per kWh'!Q95</f>
        <v>-0.74783514813765128</v>
      </c>
      <c r="AA92" s="2">
        <f>'[2]Discounts per kWh'!R95</f>
        <v>-0.57370839581795352</v>
      </c>
      <c r="AB92" s="2">
        <f>'[2]Discounts per kWh'!S95</f>
        <v>-0.46059393036140595</v>
      </c>
      <c r="AC92" s="2">
        <f>'[2]Discounts per kWh'!T95</f>
        <v>-0.45283975780496127</v>
      </c>
      <c r="AD92" s="2">
        <f>'[2]Discounts per kWh'!U95</f>
        <v>-0.55271796456720512</v>
      </c>
      <c r="AE92" s="2">
        <f>'[2]Discounts per kWh'!V95</f>
        <v>-0.71933816782097371</v>
      </c>
      <c r="AF92" s="7">
        <f t="shared" si="39"/>
        <v>-3.8070323973277254E-2</v>
      </c>
      <c r="AG92" s="7">
        <f t="shared" si="40"/>
        <v>-7.8093613110030713E-4</v>
      </c>
      <c r="AH92" s="7">
        <f t="shared" si="41"/>
        <v>-1.6685925664419898E-2</v>
      </c>
      <c r="AI92" s="7">
        <f t="shared" si="42"/>
        <v>-1.5915571645417348E-2</v>
      </c>
      <c r="AJ92" s="7">
        <f t="shared" si="43"/>
        <v>-3.0094192128436115E-2</v>
      </c>
      <c r="AK92" s="7">
        <f t="shared" si="44"/>
        <v>2.9619369380726734E-3</v>
      </c>
      <c r="AL92" s="7">
        <f t="shared" si="45"/>
        <v>-2.4385441610985659E-2</v>
      </c>
      <c r="AM92" s="7">
        <f t="shared" si="46"/>
        <v>-2.2570812453440392E-2</v>
      </c>
      <c r="AN92" s="7">
        <f t="shared" si="47"/>
        <v>-4.1808186585026164E-2</v>
      </c>
      <c r="AO92" s="7">
        <f t="shared" si="48"/>
        <v>-0.20178484782364076</v>
      </c>
      <c r="AP92" s="7">
        <f t="shared" si="49"/>
        <v>3.5908894305081152E-4</v>
      </c>
      <c r="AQ92" s="7">
        <f t="shared" si="50"/>
        <v>2.7284546611640592E-3</v>
      </c>
      <c r="AR92" s="7">
        <f t="shared" si="51"/>
        <v>3.5848869846140108E-3</v>
      </c>
      <c r="AS92" s="7">
        <f t="shared" si="52"/>
        <v>-1.6896817480616111E-4</v>
      </c>
      <c r="AT92" s="68">
        <f t="shared" si="21"/>
        <v>5.8919887651406919E-2</v>
      </c>
      <c r="AU92" s="68">
        <f t="shared" si="21"/>
        <v>1.3815294223051438E-3</v>
      </c>
      <c r="AV92" s="68">
        <f t="shared" si="21"/>
        <v>4.0765305222241949E-2</v>
      </c>
      <c r="AW92" s="68">
        <f t="shared" si="21"/>
        <v>1.651094090179777E-2</v>
      </c>
      <c r="AX92" s="68">
        <f t="shared" si="21"/>
        <v>4.8736283286134836E-2</v>
      </c>
      <c r="AY92" s="68">
        <f t="shared" si="21"/>
        <v>-4.7462752897325031E-3</v>
      </c>
      <c r="AZ92" s="68">
        <f t="shared" si="21"/>
        <v>2.275823413081049E-2</v>
      </c>
      <c r="BA92" s="68">
        <f t="shared" si="21"/>
        <v>2.5273361837796555E-2</v>
      </c>
      <c r="BB92" s="68">
        <f t="shared" si="38"/>
        <v>5.9216133181494525E-2</v>
      </c>
      <c r="BC92" s="68">
        <f t="shared" si="38"/>
        <v>0.54254388815070764</v>
      </c>
      <c r="BD92" s="68">
        <f t="shared" si="38"/>
        <v>-7.790141901937199E-4</v>
      </c>
      <c r="BE92" s="68">
        <f t="shared" si="38"/>
        <v>-5.9891243210190804E-3</v>
      </c>
      <c r="BF92" s="68">
        <f t="shared" si="38"/>
        <v>-6.4441283639188425E-3</v>
      </c>
      <c r="BG92" s="68">
        <f t="shared" si="38"/>
        <v>2.3494912586536485E-4</v>
      </c>
    </row>
    <row r="93" spans="1:59" x14ac:dyDescent="0.25">
      <c r="A93" s="1" t="str">
        <f>'[2]Discounts %'!$E96</f>
        <v>0000</v>
      </c>
      <c r="B93" s="1" t="str">
        <f>'[2]Discounts per kWh'!$F96</f>
        <v>LV Sub Generation Non-Intermittent</v>
      </c>
      <c r="C93" s="1" t="str">
        <f t="shared" si="37"/>
        <v>0000LV Sub Generation Non-Intermittent</v>
      </c>
      <c r="D93" s="7">
        <f>'[1]Discounts per kWh'!I96</f>
        <v>-0.61469324135424652</v>
      </c>
      <c r="E93" s="7">
        <f>'[1]Discounts per kWh'!J96</f>
        <v>-0.57208103843139635</v>
      </c>
      <c r="F93" s="7">
        <f>'[1]Discounts per kWh'!K96</f>
        <v>-0.41614443140220242</v>
      </c>
      <c r="G93" s="7">
        <f>'[1]Discounts per kWh'!L96</f>
        <v>-1.0150918086585803</v>
      </c>
      <c r="H93" s="7">
        <f>'[1]Discounts per kWh'!M96</f>
        <v>-0.6627960053015739</v>
      </c>
      <c r="I93" s="7">
        <f>'[1]Discounts per kWh'!N96</f>
        <v>-0.70879929946703257</v>
      </c>
      <c r="J93" s="7">
        <f>'[1]Discounts per kWh'!O96</f>
        <v>-1.0701432064006906</v>
      </c>
      <c r="K93" s="7">
        <f>'[1]Discounts per kWh'!P96</f>
        <v>-0.8559509794656448</v>
      </c>
      <c r="L93" s="7">
        <f>'[1]Discounts per kWh'!Q96</f>
        <v>-0.66881265044182758</v>
      </c>
      <c r="M93" s="7">
        <f>'[1]Discounts per kWh'!R96</f>
        <v>-3.0183782903920982</v>
      </c>
      <c r="N93" s="7">
        <f>'[1]Discounts per kWh'!S96</f>
        <v>-0.4860284309229016</v>
      </c>
      <c r="O93" s="7">
        <f>'[1]Discounts per kWh'!T96</f>
        <v>-0.46810056831803432</v>
      </c>
      <c r="P93" s="7">
        <f>'[1]Discounts per kWh'!U96</f>
        <v>-0.5788414967687896</v>
      </c>
      <c r="Q93" s="7">
        <f>'[1]Discounts per kWh'!V96</f>
        <v>-0.65459214412537725</v>
      </c>
      <c r="R93" s="2">
        <f>'[2]Discounts per kWh'!I96</f>
        <v>-0.71123461249274844</v>
      </c>
      <c r="S93" s="2">
        <f>'[2]Discounts per kWh'!J96</f>
        <v>-0.57085419571069951</v>
      </c>
      <c r="T93" s="2">
        <f>'[2]Discounts per kWh'!K96</f>
        <v>-0.42225362586833182</v>
      </c>
      <c r="U93" s="2">
        <f>'[2]Discounts per kWh'!L96</f>
        <v>-0.99818868568458441</v>
      </c>
      <c r="V93" s="2">
        <f>'[2]Discounts per kWh'!M96</f>
        <v>-0.71976839691158156</v>
      </c>
      <c r="W93" s="2">
        <f>'[2]Discounts per kWh'!N96</f>
        <v>-0.67238316721912494</v>
      </c>
      <c r="X93" s="2">
        <f>'[2]Discounts per kWh'!O96</f>
        <v>-1.0811086209317933</v>
      </c>
      <c r="Y93" s="2">
        <f>'[2]Discounts per kWh'!P96</f>
        <v>-0.91580693621242837</v>
      </c>
      <c r="Z93" s="2">
        <f>'[2]Discounts per kWh'!Q96</f>
        <v>-0.76622504573739836</v>
      </c>
      <c r="AA93" s="2">
        <f>'[2]Discounts per kWh'!R96</f>
        <v>-2.0298607503636417</v>
      </c>
      <c r="AB93" s="2">
        <f>'[2]Discounts per kWh'!S96</f>
        <v>-0.44042567430552093</v>
      </c>
      <c r="AC93" s="2">
        <f>'[2]Discounts per kWh'!T96</f>
        <v>-0.46060552490928092</v>
      </c>
      <c r="AD93" s="2">
        <f>'[2]Discounts per kWh'!U96</f>
        <v>-0.57201056936422701</v>
      </c>
      <c r="AE93" s="2">
        <f>'[2]Discounts per kWh'!V96</f>
        <v>-0.65123476978494954</v>
      </c>
      <c r="AF93" s="7">
        <f t="shared" si="39"/>
        <v>-9.6541371138501919E-2</v>
      </c>
      <c r="AG93" s="7">
        <f t="shared" si="40"/>
        <v>1.2268427206968413E-3</v>
      </c>
      <c r="AH93" s="7">
        <f t="shared" si="41"/>
        <v>-6.1091944661293973E-3</v>
      </c>
      <c r="AI93" s="7">
        <f t="shared" si="42"/>
        <v>1.6903122973995877E-2</v>
      </c>
      <c r="AJ93" s="7">
        <f t="shared" si="43"/>
        <v>-5.6972391610007667E-2</v>
      </c>
      <c r="AK93" s="7">
        <f t="shared" si="44"/>
        <v>3.6416132247907629E-2</v>
      </c>
      <c r="AL93" s="7">
        <f t="shared" si="45"/>
        <v>-1.0965414531102669E-2</v>
      </c>
      <c r="AM93" s="7">
        <f t="shared" si="46"/>
        <v>-5.9855956746783567E-2</v>
      </c>
      <c r="AN93" s="7">
        <f t="shared" si="47"/>
        <v>-9.7412395295570775E-2</v>
      </c>
      <c r="AO93" s="7">
        <f t="shared" si="48"/>
        <v>0.98851754002845649</v>
      </c>
      <c r="AP93" s="7">
        <f t="shared" si="49"/>
        <v>4.5602756617380669E-2</v>
      </c>
      <c r="AQ93" s="7">
        <f t="shared" si="50"/>
        <v>7.495043408753399E-3</v>
      </c>
      <c r="AR93" s="7">
        <f t="shared" si="51"/>
        <v>6.8309274045625923E-3</v>
      </c>
      <c r="AS93" s="7">
        <f t="shared" si="52"/>
        <v>3.3573743404277101E-3</v>
      </c>
      <c r="AT93" s="68">
        <f t="shared" si="21"/>
        <v>0.15705617801459656</v>
      </c>
      <c r="AU93" s="68">
        <f t="shared" si="21"/>
        <v>-2.1445261043098944E-3</v>
      </c>
      <c r="AV93" s="68">
        <f t="shared" si="21"/>
        <v>1.4680466696489033E-2</v>
      </c>
      <c r="AW93" s="68">
        <f t="shared" si="21"/>
        <v>-1.6651816938935752E-2</v>
      </c>
      <c r="AX93" s="68">
        <f t="shared" si="21"/>
        <v>8.5957656887333048E-2</v>
      </c>
      <c r="AY93" s="68">
        <f t="shared" si="21"/>
        <v>-5.1377212527283833E-2</v>
      </c>
      <c r="AZ93" s="68">
        <f t="shared" si="21"/>
        <v>1.0246679571030161E-2</v>
      </c>
      <c r="BA93" s="68">
        <f t="shared" si="21"/>
        <v>6.9929187748754715E-2</v>
      </c>
      <c r="BB93" s="68">
        <f t="shared" si="38"/>
        <v>0.14564974994300525</v>
      </c>
      <c r="BC93" s="68">
        <f t="shared" si="38"/>
        <v>-0.32749955271512521</v>
      </c>
      <c r="BD93" s="68">
        <f t="shared" si="38"/>
        <v>-9.382734366133122E-2</v>
      </c>
      <c r="BE93" s="68">
        <f t="shared" si="38"/>
        <v>-1.6011609290893142E-2</v>
      </c>
      <c r="BF93" s="68">
        <f t="shared" si="38"/>
        <v>-1.180103265348841E-2</v>
      </c>
      <c r="BG93" s="68">
        <f t="shared" si="38"/>
        <v>-5.1289560538701727E-3</v>
      </c>
    </row>
    <row r="94" spans="1:59" x14ac:dyDescent="0.25">
      <c r="A94" s="1" t="str">
        <f>'[2]Discounts %'!$E97</f>
        <v>0000</v>
      </c>
      <c r="B94" s="1" t="str">
        <f>'[2]Discounts per kWh'!$F97</f>
        <v>HV Generation Intermittent</v>
      </c>
      <c r="C94" s="1" t="str">
        <f t="shared" si="37"/>
        <v>0000HV Generation Intermittent</v>
      </c>
      <c r="D94" s="7">
        <f>'[1]Discounts per kWh'!I97</f>
        <v>-0.43701328852046673</v>
      </c>
      <c r="E94" s="7">
        <f>'[1]Discounts per kWh'!J97</f>
        <v>-0.36243708401375113</v>
      </c>
      <c r="F94" s="7">
        <f>'[1]Discounts per kWh'!K97</f>
        <v>-0.27477038200111448</v>
      </c>
      <c r="G94" s="7">
        <f>'[1]Discounts per kWh'!L97</f>
        <v>-0.39367075020944453</v>
      </c>
      <c r="H94" s="7">
        <f>'[1]Discounts per kWh'!M97</f>
        <v>-0.40080397572722082</v>
      </c>
      <c r="I94" s="7">
        <f>'[1]Discounts per kWh'!N97</f>
        <v>-0.39524883321914245</v>
      </c>
      <c r="J94" s="7">
        <f>'[1]Discounts per kWh'!O97</f>
        <v>-0.68472307774034125</v>
      </c>
      <c r="K94" s="7">
        <f>'[1]Discounts per kWh'!P97</f>
        <v>-0.50825170575690992</v>
      </c>
      <c r="L94" s="7">
        <f>'[1]Discounts per kWh'!Q97</f>
        <v>-0.43927716408970696</v>
      </c>
      <c r="M94" s="7">
        <f>'[1]Discounts per kWh'!R97</f>
        <v>-0.48084880959969284</v>
      </c>
      <c r="N94" s="7">
        <f>'[1]Discounts per kWh'!S97</f>
        <v>-0.26341951616310894</v>
      </c>
      <c r="O94" s="7">
        <f>'[1]Discounts per kWh'!T97</f>
        <v>-0.21751282815293899</v>
      </c>
      <c r="P94" s="7">
        <f>'[1]Discounts per kWh'!U97</f>
        <v>-0.3240733961103911</v>
      </c>
      <c r="Q94" s="7">
        <f>'[1]Discounts per kWh'!V97</f>
        <v>-0.45391648303979448</v>
      </c>
      <c r="R94" s="2">
        <f>'[2]Discounts per kWh'!I97</f>
        <v>-0.4624113098756194</v>
      </c>
      <c r="S94" s="2">
        <f>'[2]Discounts per kWh'!J97</f>
        <v>-0.34568329937730019</v>
      </c>
      <c r="T94" s="2">
        <f>'[2]Discounts per kWh'!K97</f>
        <v>-0.27179136964966838</v>
      </c>
      <c r="U94" s="2">
        <f>'[2]Discounts per kWh'!L97</f>
        <v>-0.37485538467443513</v>
      </c>
      <c r="V94" s="2">
        <f>'[2]Discounts per kWh'!M97</f>
        <v>-0.38294293578768746</v>
      </c>
      <c r="W94" s="2">
        <f>'[2]Discounts per kWh'!N97</f>
        <v>-0.38585539977838501</v>
      </c>
      <c r="X94" s="2">
        <f>'[2]Discounts per kWh'!O97</f>
        <v>-0.70547130384022916</v>
      </c>
      <c r="Y94" s="2">
        <f>'[2]Discounts per kWh'!P97</f>
        <v>-0.50318739079427011</v>
      </c>
      <c r="Z94" s="2">
        <f>'[2]Discounts per kWh'!Q97</f>
        <v>-0.46790514314083631</v>
      </c>
      <c r="AA94" s="2">
        <f>'[2]Discounts per kWh'!R97</f>
        <v>-0.51596700844653387</v>
      </c>
      <c r="AB94" s="2">
        <f>'[2]Discounts per kWh'!S97</f>
        <v>-0.26283696509996096</v>
      </c>
      <c r="AC94" s="2">
        <f>'[2]Discounts per kWh'!T97</f>
        <v>-0.22169959556542951</v>
      </c>
      <c r="AD94" s="2">
        <f>'[2]Discounts per kWh'!U97</f>
        <v>-0.31879353894071544</v>
      </c>
      <c r="AE94" s="2">
        <f>'[2]Discounts per kWh'!V97</f>
        <v>-0.45160156115534794</v>
      </c>
      <c r="AF94" s="7">
        <f t="shared" si="39"/>
        <v>-2.5398021355152678E-2</v>
      </c>
      <c r="AG94" s="7">
        <f t="shared" si="40"/>
        <v>1.6753784636450941E-2</v>
      </c>
      <c r="AH94" s="7">
        <f t="shared" si="41"/>
        <v>2.9790123514460976E-3</v>
      </c>
      <c r="AI94" s="7">
        <f t="shared" si="42"/>
        <v>1.8815365535009398E-2</v>
      </c>
      <c r="AJ94" s="7">
        <f t="shared" si="43"/>
        <v>1.7861039939533363E-2</v>
      </c>
      <c r="AK94" s="7">
        <f t="shared" si="44"/>
        <v>9.3934334407574371E-3</v>
      </c>
      <c r="AL94" s="7">
        <f t="shared" si="45"/>
        <v>-2.0748226099887912E-2</v>
      </c>
      <c r="AM94" s="7">
        <f t="shared" si="46"/>
        <v>5.0643149626398154E-3</v>
      </c>
      <c r="AN94" s="7">
        <f t="shared" si="47"/>
        <v>-2.8627979051129349E-2</v>
      </c>
      <c r="AO94" s="7">
        <f t="shared" si="48"/>
        <v>-3.5118198846841031E-2</v>
      </c>
      <c r="AP94" s="7">
        <f t="shared" si="49"/>
        <v>5.8255106314797356E-4</v>
      </c>
      <c r="AQ94" s="7">
        <f t="shared" si="50"/>
        <v>-4.1867674124905219E-3</v>
      </c>
      <c r="AR94" s="7">
        <f t="shared" si="51"/>
        <v>5.2798571696756613E-3</v>
      </c>
      <c r="AS94" s="7">
        <f t="shared" si="52"/>
        <v>2.3149218844465413E-3</v>
      </c>
      <c r="AT94" s="68">
        <f t="shared" si="21"/>
        <v>5.8117274742695173E-2</v>
      </c>
      <c r="AU94" s="68">
        <f t="shared" si="21"/>
        <v>-4.622535986360405E-2</v>
      </c>
      <c r="AV94" s="68">
        <f t="shared" si="21"/>
        <v>-1.0841824834796112E-2</v>
      </c>
      <c r="AW94" s="68">
        <f t="shared" si="21"/>
        <v>-4.7794674928221273E-2</v>
      </c>
      <c r="AX94" s="68">
        <f t="shared" si="21"/>
        <v>-4.4563030860974372E-2</v>
      </c>
      <c r="AY94" s="68">
        <f t="shared" si="21"/>
        <v>-2.3765872663688108E-2</v>
      </c>
      <c r="AZ94" s="68">
        <f t="shared" si="21"/>
        <v>3.0301631089110152E-2</v>
      </c>
      <c r="BA94" s="68">
        <f t="shared" si="21"/>
        <v>-9.9641868493049596E-3</v>
      </c>
      <c r="BB94" s="68">
        <f t="shared" si="38"/>
        <v>6.5170651678317357E-2</v>
      </c>
      <c r="BC94" s="68">
        <f t="shared" si="38"/>
        <v>7.3033764762934467E-2</v>
      </c>
      <c r="BD94" s="68">
        <f t="shared" si="38"/>
        <v>-2.2114954564993539E-3</v>
      </c>
      <c r="BE94" s="68">
        <f t="shared" si="38"/>
        <v>1.924837007565685E-2</v>
      </c>
      <c r="BF94" s="68">
        <f t="shared" si="38"/>
        <v>-1.6292164778244096E-2</v>
      </c>
      <c r="BG94" s="68">
        <f t="shared" si="38"/>
        <v>-5.0998850470111573E-3</v>
      </c>
    </row>
    <row r="95" spans="1:59" x14ac:dyDescent="0.25">
      <c r="A95" s="1" t="str">
        <f>'[2]Discounts %'!$E98</f>
        <v>0000</v>
      </c>
      <c r="B95" s="1" t="str">
        <f>'[2]Discounts per kWh'!$F98</f>
        <v>HV Generation Non-Intermittent</v>
      </c>
      <c r="C95" s="1" t="str">
        <f t="shared" si="37"/>
        <v>0000HV Generation Non-Intermittent</v>
      </c>
      <c r="D95" s="7">
        <f>'[1]Discounts per kWh'!I98</f>
        <v>-0.46674022360128076</v>
      </c>
      <c r="E95" s="7">
        <f>'[1]Discounts per kWh'!J98</f>
        <v>-0.39411137172718397</v>
      </c>
      <c r="F95" s="7">
        <f>'[1]Discounts per kWh'!K98</f>
        <v>-0.36192007613201316</v>
      </c>
      <c r="G95" s="7">
        <f>'[1]Discounts per kWh'!L98</f>
        <v>-0.43341941512174958</v>
      </c>
      <c r="H95" s="7">
        <f>'[1]Discounts per kWh'!M98</f>
        <v>-0.45101293409135612</v>
      </c>
      <c r="I95" s="7">
        <f>'[1]Discounts per kWh'!N98</f>
        <v>-0.40596368661553556</v>
      </c>
      <c r="J95" s="7">
        <f>'[1]Discounts per kWh'!O98</f>
        <v>-0.69592102655408072</v>
      </c>
      <c r="K95" s="7">
        <f>'[1]Discounts per kWh'!P98</f>
        <v>-0.69306363609447907</v>
      </c>
      <c r="L95" s="7">
        <f>'[1]Discounts per kWh'!Q98</f>
        <v>-0.53174112614638847</v>
      </c>
      <c r="M95" s="7">
        <f>'[1]Discounts per kWh'!R98</f>
        <v>-0.56878771918713245</v>
      </c>
      <c r="N95" s="7">
        <f>'[1]Discounts per kWh'!S98</f>
        <v>-0.29583257216319025</v>
      </c>
      <c r="O95" s="7">
        <f>'[1]Discounts per kWh'!T98</f>
        <v>-0.23625816745801703</v>
      </c>
      <c r="P95" s="7">
        <f>'[1]Discounts per kWh'!U98</f>
        <v>-0.38999060590114665</v>
      </c>
      <c r="Q95" s="7">
        <f>'[1]Discounts per kWh'!V98</f>
        <v>-0.6143287849921496</v>
      </c>
      <c r="R95" s="2">
        <f>'[2]Discounts per kWh'!I98</f>
        <v>-0.54210699762949122</v>
      </c>
      <c r="S95" s="2">
        <f>'[2]Discounts per kWh'!J98</f>
        <v>-0.38482832553273066</v>
      </c>
      <c r="T95" s="2">
        <f>'[2]Discounts per kWh'!K98</f>
        <v>-0.36693459662045452</v>
      </c>
      <c r="U95" s="2">
        <f>'[2]Discounts per kWh'!L98</f>
        <v>-0.49163481633917655</v>
      </c>
      <c r="V95" s="2">
        <f>'[2]Discounts per kWh'!M98</f>
        <v>-0.4092952870978071</v>
      </c>
      <c r="W95" s="2">
        <f>'[2]Discounts per kWh'!N98</f>
        <v>-0.40088634945717039</v>
      </c>
      <c r="X95" s="2">
        <f>'[2]Discounts per kWh'!O98</f>
        <v>-0.82434079894959966</v>
      </c>
      <c r="Y95" s="2">
        <f>'[2]Discounts per kWh'!P98</f>
        <v>-0.66201418437434778</v>
      </c>
      <c r="Z95" s="2">
        <f>'[2]Discounts per kWh'!Q98</f>
        <v>-0.57324609819914962</v>
      </c>
      <c r="AA95" s="2">
        <f>'[2]Discounts per kWh'!R98</f>
        <v>-0.59126757953506248</v>
      </c>
      <c r="AB95" s="2">
        <f>'[2]Discounts per kWh'!S98</f>
        <v>-0.29768415568325512</v>
      </c>
      <c r="AC95" s="2">
        <f>'[2]Discounts per kWh'!T98</f>
        <v>-0.24105345868368805</v>
      </c>
      <c r="AD95" s="2">
        <f>'[2]Discounts per kWh'!U98</f>
        <v>-0.40784045963416254</v>
      </c>
      <c r="AE95" s="2">
        <f>'[2]Discounts per kWh'!V98</f>
        <v>-0.80815540724593493</v>
      </c>
      <c r="AF95" s="7">
        <f t="shared" si="39"/>
        <v>-7.5366774028210459E-2</v>
      </c>
      <c r="AG95" s="7">
        <f t="shared" si="40"/>
        <v>9.2830461944533038E-3</v>
      </c>
      <c r="AH95" s="7">
        <f t="shared" si="41"/>
        <v>-5.0145204884413652E-3</v>
      </c>
      <c r="AI95" s="7">
        <f t="shared" si="42"/>
        <v>-5.8215401217426965E-2</v>
      </c>
      <c r="AJ95" s="7">
        <f t="shared" si="43"/>
        <v>4.1717646993549018E-2</v>
      </c>
      <c r="AK95" s="7">
        <f t="shared" si="44"/>
        <v>5.0773371583651694E-3</v>
      </c>
      <c r="AL95" s="7">
        <f t="shared" si="45"/>
        <v>-0.12841977239551894</v>
      </c>
      <c r="AM95" s="7">
        <f t="shared" si="46"/>
        <v>3.1049451720131294E-2</v>
      </c>
      <c r="AN95" s="7">
        <f t="shared" si="47"/>
        <v>-4.1504972052761158E-2</v>
      </c>
      <c r="AO95" s="7">
        <f t="shared" si="48"/>
        <v>-2.2479860347930036E-2</v>
      </c>
      <c r="AP95" s="7">
        <f t="shared" si="49"/>
        <v>-1.85158352006487E-3</v>
      </c>
      <c r="AQ95" s="7">
        <f t="shared" si="50"/>
        <v>-4.7952912256710167E-3</v>
      </c>
      <c r="AR95" s="7">
        <f t="shared" si="51"/>
        <v>-1.7849853733015897E-2</v>
      </c>
      <c r="AS95" s="7">
        <f t="shared" si="52"/>
        <v>-0.19382662225378533</v>
      </c>
      <c r="AT95" s="68">
        <f t="shared" si="21"/>
        <v>0.16147477808253691</v>
      </c>
      <c r="AU95" s="68">
        <f t="shared" ref="AU95:BD130" si="53">IFERROR(AG95/E95,"")</f>
        <v>-2.3554372850929341E-2</v>
      </c>
      <c r="AV95" s="68">
        <f t="shared" si="53"/>
        <v>1.3855325579154332E-2</v>
      </c>
      <c r="AW95" s="68">
        <f t="shared" si="53"/>
        <v>0.13431655155797295</v>
      </c>
      <c r="AX95" s="68">
        <f t="shared" si="53"/>
        <v>-9.2497673215506476E-2</v>
      </c>
      <c r="AY95" s="68">
        <f t="shared" si="53"/>
        <v>-1.2506875185547366E-2</v>
      </c>
      <c r="AZ95" s="68">
        <f t="shared" si="53"/>
        <v>0.18453210564911607</v>
      </c>
      <c r="BA95" s="68">
        <f t="shared" si="53"/>
        <v>-4.4800289761413196E-2</v>
      </c>
      <c r="BB95" s="68">
        <f t="shared" si="38"/>
        <v>7.8054846638540482E-2</v>
      </c>
      <c r="BC95" s="68">
        <f t="shared" si="38"/>
        <v>3.9522408078811057E-2</v>
      </c>
      <c r="BD95" s="68">
        <f t="shared" si="38"/>
        <v>6.2588899745748081E-3</v>
      </c>
      <c r="BE95" s="68">
        <f t="shared" si="38"/>
        <v>2.0296827310840534E-2</v>
      </c>
      <c r="BF95" s="68">
        <f t="shared" si="38"/>
        <v>4.5769958206481547E-2</v>
      </c>
      <c r="BG95" s="68">
        <f t="shared" si="38"/>
        <v>0.31550958865823325</v>
      </c>
    </row>
    <row r="96" spans="1:59" x14ac:dyDescent="0.25">
      <c r="A96" s="1" t="str">
        <f>'[2]Discounts %'!$E99</f>
        <v>132kV</v>
      </c>
      <c r="B96" s="1" t="str">
        <f>'[2]Discounts per kWh'!$F99</f>
        <v>Domestic Unrestricted</v>
      </c>
      <c r="C96" s="1" t="str">
        <f t="shared" si="37"/>
        <v>132kVDomestic Unrestricted</v>
      </c>
      <c r="D96" s="7">
        <f>'[1]Discounts per kWh'!I99</f>
        <v>2.1185922561231845</v>
      </c>
      <c r="E96" s="7">
        <f>'[1]Discounts per kWh'!J99</f>
        <v>2.6284350734168633</v>
      </c>
      <c r="F96" s="7">
        <f>'[1]Discounts per kWh'!K99</f>
        <v>2.2114093491339122</v>
      </c>
      <c r="G96" s="7">
        <f>'[1]Discounts per kWh'!L99</f>
        <v>3.6865786186380407</v>
      </c>
      <c r="H96" s="7">
        <f>'[1]Discounts per kWh'!M99</f>
        <v>2.0521182836380123</v>
      </c>
      <c r="I96" s="7">
        <f>'[1]Discounts per kWh'!N99</f>
        <v>2.9933736025221434</v>
      </c>
      <c r="J96" s="7">
        <f>'[1]Discounts per kWh'!O99</f>
        <v>3.0115173807171027</v>
      </c>
      <c r="K96" s="7">
        <f>'[1]Discounts per kWh'!P99</f>
        <v>1.7704373757023981</v>
      </c>
      <c r="L96" s="7">
        <f>'[1]Discounts per kWh'!Q99</f>
        <v>2.1532286622830181</v>
      </c>
      <c r="M96" s="7">
        <f>'[1]Discounts per kWh'!R99</f>
        <v>1.972967703535033</v>
      </c>
      <c r="N96" s="7">
        <f>'[1]Discounts per kWh'!S99</f>
        <v>1.7104850682543984</v>
      </c>
      <c r="O96" s="7">
        <f>'[1]Discounts per kWh'!T99</f>
        <v>2.0430852848927392</v>
      </c>
      <c r="P96" s="7">
        <f>'[1]Discounts per kWh'!U99</f>
        <v>2.8584587175801817</v>
      </c>
      <c r="Q96" s="7">
        <f>'[1]Discounts per kWh'!V99</f>
        <v>2.9339699508202393</v>
      </c>
      <c r="R96" s="2">
        <f>'[2]Discounts per kWh'!I99</f>
        <v>2.2859078767580723</v>
      </c>
      <c r="S96" s="2">
        <f>'[2]Discounts per kWh'!J99</f>
        <v>2.805230898206506</v>
      </c>
      <c r="T96" s="2">
        <f>'[2]Discounts per kWh'!K99</f>
        <v>2.3121428254688308</v>
      </c>
      <c r="U96" s="2">
        <f>'[2]Discounts per kWh'!L99</f>
        <v>3.8121005004064838</v>
      </c>
      <c r="V96" s="2">
        <f>'[2]Discounts per kWh'!M99</f>
        <v>2.0608394224403148</v>
      </c>
      <c r="W96" s="2">
        <f>'[2]Discounts per kWh'!N99</f>
        <v>3.1636303141812641</v>
      </c>
      <c r="X96" s="2">
        <f>'[2]Discounts per kWh'!O99</f>
        <v>3.5072616288699652</v>
      </c>
      <c r="Y96" s="2">
        <f>'[2]Discounts per kWh'!P99</f>
        <v>2.0125517483814179</v>
      </c>
      <c r="Z96" s="2">
        <f>'[2]Discounts per kWh'!Q99</f>
        <v>2.3855809437948188</v>
      </c>
      <c r="AA96" s="2">
        <f>'[2]Discounts per kWh'!R99</f>
        <v>2.1272100758229682</v>
      </c>
      <c r="AB96" s="2">
        <f>'[2]Discounts per kWh'!S99</f>
        <v>1.7735458994628013</v>
      </c>
      <c r="AC96" s="2">
        <f>'[2]Discounts per kWh'!T99</f>
        <v>2.0827827108742096</v>
      </c>
      <c r="AD96" s="2">
        <f>'[2]Discounts per kWh'!U99</f>
        <v>2.8975221844673085</v>
      </c>
      <c r="AE96" s="2">
        <f>'[2]Discounts per kWh'!V99</f>
        <v>3.0762530265510044</v>
      </c>
      <c r="AF96" s="7">
        <f t="shared" si="39"/>
        <v>0.16731562063488781</v>
      </c>
      <c r="AG96" s="7">
        <f t="shared" si="40"/>
        <v>0.17679582478964262</v>
      </c>
      <c r="AH96" s="7">
        <f t="shared" si="41"/>
        <v>0.10073347633491858</v>
      </c>
      <c r="AI96" s="7">
        <f t="shared" si="42"/>
        <v>0.12552188176844314</v>
      </c>
      <c r="AJ96" s="7">
        <f t="shared" si="43"/>
        <v>8.7211388023025194E-3</v>
      </c>
      <c r="AK96" s="7">
        <f t="shared" si="44"/>
        <v>0.17025671165912071</v>
      </c>
      <c r="AL96" s="7">
        <f t="shared" si="45"/>
        <v>0.49574424815286244</v>
      </c>
      <c r="AM96" s="7">
        <f t="shared" si="46"/>
        <v>0.24211437267901981</v>
      </c>
      <c r="AN96" s="7">
        <f t="shared" si="47"/>
        <v>0.23235228151180065</v>
      </c>
      <c r="AO96" s="7">
        <f t="shared" si="48"/>
        <v>0.15424237228793514</v>
      </c>
      <c r="AP96" s="7">
        <f t="shared" si="49"/>
        <v>6.306083120840289E-2</v>
      </c>
      <c r="AQ96" s="7">
        <f t="shared" si="50"/>
        <v>3.9697425981470413E-2</v>
      </c>
      <c r="AR96" s="7">
        <f t="shared" si="51"/>
        <v>3.9063466887126808E-2</v>
      </c>
      <c r="AS96" s="7">
        <f t="shared" si="52"/>
        <v>0.14228307573076515</v>
      </c>
      <c r="AT96" s="68">
        <f t="shared" ref="AT96:AX159" si="54">IFERROR(AF96/D96,"")</f>
        <v>7.8974904279627139E-2</v>
      </c>
      <c r="AU96" s="68">
        <f t="shared" si="53"/>
        <v>6.7262770375307354E-2</v>
      </c>
      <c r="AV96" s="68">
        <f t="shared" si="53"/>
        <v>4.5551709535084653E-2</v>
      </c>
      <c r="AW96" s="68">
        <f t="shared" si="53"/>
        <v>3.4048339870971098E-2</v>
      </c>
      <c r="AX96" s="68">
        <f t="shared" si="53"/>
        <v>4.2498226695011033E-3</v>
      </c>
      <c r="AY96" s="68">
        <f t="shared" si="53"/>
        <v>5.6877869008955841E-2</v>
      </c>
      <c r="AZ96" s="68">
        <f t="shared" si="53"/>
        <v>0.16461610061663193</v>
      </c>
      <c r="BA96" s="68">
        <f t="shared" si="53"/>
        <v>0.13675398859164056</v>
      </c>
      <c r="BB96" s="68">
        <f t="shared" si="38"/>
        <v>0.10790878162723459</v>
      </c>
      <c r="BC96" s="68">
        <f t="shared" si="38"/>
        <v>7.8177849546940806E-2</v>
      </c>
      <c r="BD96" s="68">
        <f t="shared" si="38"/>
        <v>3.6867221105156077E-2</v>
      </c>
      <c r="BE96" s="68">
        <f t="shared" si="38"/>
        <v>1.943013650727483E-2</v>
      </c>
      <c r="BF96" s="68">
        <f t="shared" si="38"/>
        <v>1.3665919555485431E-2</v>
      </c>
      <c r="BG96" s="68">
        <f t="shared" si="38"/>
        <v>4.8495069177851527E-2</v>
      </c>
    </row>
    <row r="97" spans="1:59" x14ac:dyDescent="0.25">
      <c r="A97" s="1" t="str">
        <f>'[2]Discounts %'!$E100</f>
        <v>132kV</v>
      </c>
      <c r="B97" s="1" t="str">
        <f>'[2]Discounts per kWh'!$F100</f>
        <v>Domestic Two Rate</v>
      </c>
      <c r="C97" s="1" t="str">
        <f t="shared" si="37"/>
        <v>132kVDomestic Two Rate</v>
      </c>
      <c r="D97" s="7">
        <f>'[1]Discounts per kWh'!I100</f>
        <v>1.5105390722319236</v>
      </c>
      <c r="E97" s="7">
        <f>'[1]Discounts per kWh'!J100</f>
        <v>1.9543784496009857</v>
      </c>
      <c r="F97" s="7">
        <f>'[1]Discounts per kWh'!K100</f>
        <v>1.755454431019202</v>
      </c>
      <c r="G97" s="7">
        <f>'[1]Discounts per kWh'!L100</f>
        <v>2.9056199473443942</v>
      </c>
      <c r="H97" s="7">
        <f>'[1]Discounts per kWh'!M100</f>
        <v>1.5569481644456076</v>
      </c>
      <c r="I97" s="7">
        <f>'[1]Discounts per kWh'!N100</f>
        <v>2.3862588064390748</v>
      </c>
      <c r="J97" s="7">
        <f>'[1]Discounts per kWh'!O100</f>
        <v>2.2040028295746539</v>
      </c>
      <c r="K97" s="7">
        <f>'[1]Discounts per kWh'!P100</f>
        <v>1.2219632743777396</v>
      </c>
      <c r="L97" s="7">
        <f>'[1]Discounts per kWh'!Q100</f>
        <v>1.7527710137484078</v>
      </c>
      <c r="M97" s="7">
        <f>'[1]Discounts per kWh'!R100</f>
        <v>1.5306579371344007</v>
      </c>
      <c r="N97" s="7">
        <f>'[1]Discounts per kWh'!S100</f>
        <v>1.5068494894715894</v>
      </c>
      <c r="O97" s="7">
        <f>'[1]Discounts per kWh'!T100</f>
        <v>1.6563183962610295</v>
      </c>
      <c r="P97" s="7">
        <f>'[1]Discounts per kWh'!U100</f>
        <v>2.2113128321282702</v>
      </c>
      <c r="Q97" s="7">
        <f>'[1]Discounts per kWh'!V100</f>
        <v>2.284960184405147</v>
      </c>
      <c r="R97" s="2">
        <f>'[2]Discounts per kWh'!I100</f>
        <v>1.6622799291745223</v>
      </c>
      <c r="S97" s="2">
        <f>'[2]Discounts per kWh'!J100</f>
        <v>2.130912585185782</v>
      </c>
      <c r="T97" s="2">
        <f>'[2]Discounts per kWh'!K100</f>
        <v>1.8421726630055661</v>
      </c>
      <c r="U97" s="2">
        <f>'[2]Discounts per kWh'!L100</f>
        <v>3.1206747796612291</v>
      </c>
      <c r="V97" s="2">
        <f>'[2]Discounts per kWh'!M100</f>
        <v>1.5506779731709726</v>
      </c>
      <c r="W97" s="2">
        <f>'[2]Discounts per kWh'!N100</f>
        <v>2.5970892687745057</v>
      </c>
      <c r="X97" s="2">
        <f>'[2]Discounts per kWh'!O100</f>
        <v>2.6006512287929113</v>
      </c>
      <c r="Y97" s="2">
        <f>'[2]Discounts per kWh'!P100</f>
        <v>1.4337598699357879</v>
      </c>
      <c r="Z97" s="2">
        <f>'[2]Discounts per kWh'!Q100</f>
        <v>1.9672517266138139</v>
      </c>
      <c r="AA97" s="2">
        <f>'[2]Discounts per kWh'!R100</f>
        <v>1.6669679450376969</v>
      </c>
      <c r="AB97" s="2">
        <f>'[2]Discounts per kWh'!S100</f>
        <v>1.56913250062348</v>
      </c>
      <c r="AC97" s="2">
        <f>'[2]Discounts per kWh'!T100</f>
        <v>1.6944466528237778</v>
      </c>
      <c r="AD97" s="2">
        <f>'[2]Discounts per kWh'!U100</f>
        <v>2.2355261271552029</v>
      </c>
      <c r="AE97" s="2">
        <f>'[2]Discounts per kWh'!V100</f>
        <v>2.4037875764554411</v>
      </c>
      <c r="AF97" s="7">
        <f t="shared" si="39"/>
        <v>0.15174085694259865</v>
      </c>
      <c r="AG97" s="7">
        <f t="shared" si="40"/>
        <v>0.17653413558479625</v>
      </c>
      <c r="AH97" s="7">
        <f t="shared" si="41"/>
        <v>8.6718231986364191E-2</v>
      </c>
      <c r="AI97" s="7">
        <f t="shared" si="42"/>
        <v>0.21505483231683487</v>
      </c>
      <c r="AJ97" s="7">
        <f t="shared" si="43"/>
        <v>-6.2701912746350175E-3</v>
      </c>
      <c r="AK97" s="7">
        <f t="shared" si="44"/>
        <v>0.2108304623354309</v>
      </c>
      <c r="AL97" s="7">
        <f t="shared" si="45"/>
        <v>0.39664839921825745</v>
      </c>
      <c r="AM97" s="7">
        <f t="shared" si="46"/>
        <v>0.21179659555804831</v>
      </c>
      <c r="AN97" s="7">
        <f t="shared" si="47"/>
        <v>0.21448071286540604</v>
      </c>
      <c r="AO97" s="7">
        <f t="shared" si="48"/>
        <v>0.13631000790329617</v>
      </c>
      <c r="AP97" s="7">
        <f t="shared" si="49"/>
        <v>6.228301115189061E-2</v>
      </c>
      <c r="AQ97" s="7">
        <f t="shared" si="50"/>
        <v>3.8128256562748319E-2</v>
      </c>
      <c r="AR97" s="7">
        <f t="shared" si="51"/>
        <v>2.4213295026932702E-2</v>
      </c>
      <c r="AS97" s="7">
        <f t="shared" si="52"/>
        <v>0.11882739205029402</v>
      </c>
      <c r="AT97" s="68">
        <f t="shared" si="54"/>
        <v>0.10045477123500769</v>
      </c>
      <c r="AU97" s="68">
        <f t="shared" si="53"/>
        <v>9.0327508278060589E-2</v>
      </c>
      <c r="AV97" s="68">
        <f t="shared" si="53"/>
        <v>4.9399306785774165E-2</v>
      </c>
      <c r="AW97" s="68">
        <f t="shared" si="53"/>
        <v>7.4013407195041223E-2</v>
      </c>
      <c r="AX97" s="68">
        <f t="shared" si="53"/>
        <v>-4.0272318743942801E-3</v>
      </c>
      <c r="AY97" s="68">
        <f t="shared" si="53"/>
        <v>8.83518844504739E-2</v>
      </c>
      <c r="AZ97" s="68">
        <f t="shared" si="53"/>
        <v>0.17996728220843791</v>
      </c>
      <c r="BA97" s="68">
        <f t="shared" si="53"/>
        <v>0.17332484535257534</v>
      </c>
      <c r="BB97" s="68">
        <f t="shared" si="38"/>
        <v>0.12236664754440794</v>
      </c>
      <c r="BC97" s="68">
        <f t="shared" si="38"/>
        <v>8.9053213390371852E-2</v>
      </c>
      <c r="BD97" s="68">
        <f t="shared" si="38"/>
        <v>4.1333266253241754E-2</v>
      </c>
      <c r="BE97" s="68">
        <f t="shared" si="38"/>
        <v>2.3019883525304666E-2</v>
      </c>
      <c r="BF97" s="68">
        <f t="shared" si="38"/>
        <v>1.0949737493102097E-2</v>
      </c>
      <c r="BG97" s="68">
        <f t="shared" si="38"/>
        <v>5.2004141193046145E-2</v>
      </c>
    </row>
    <row r="98" spans="1:59" x14ac:dyDescent="0.25">
      <c r="A98" s="1" t="str">
        <f>'[2]Discounts %'!$E101</f>
        <v>132kV</v>
      </c>
      <c r="B98" s="1" t="str">
        <f>'[2]Discounts per kWh'!$F101</f>
        <v>Domestic Off Peak (related MPAN)</v>
      </c>
      <c r="C98" s="1" t="str">
        <f t="shared" si="37"/>
        <v>132kVDomestic Off Peak (related MPAN)</v>
      </c>
      <c r="D98" s="7">
        <f>'[1]Discounts per kWh'!I101</f>
        <v>0.5941269489431904</v>
      </c>
      <c r="E98" s="7">
        <f>'[1]Discounts per kWh'!J101</f>
        <v>1.0277693436011766</v>
      </c>
      <c r="F98" s="7">
        <f>'[1]Discounts per kWh'!K101</f>
        <v>1.1139742717564804</v>
      </c>
      <c r="G98" s="7">
        <f>'[1]Discounts per kWh'!L101</f>
        <v>1.8197679165709932</v>
      </c>
      <c r="H98" s="7">
        <f>'[1]Discounts per kWh'!M101</f>
        <v>0.70134219693680133</v>
      </c>
      <c r="I98" s="7">
        <f>'[1]Discounts per kWh'!N101</f>
        <v>1.0980000000000001</v>
      </c>
      <c r="J98" s="7">
        <f>'[1]Discounts per kWh'!O101</f>
        <v>1.0754332347759075</v>
      </c>
      <c r="K98" s="7">
        <f>'[1]Discounts per kWh'!P101</f>
        <v>0</v>
      </c>
      <c r="L98" s="7">
        <f>'[1]Discounts per kWh'!Q101</f>
        <v>0.45271226017455385</v>
      </c>
      <c r="M98" s="7">
        <f>'[1]Discounts per kWh'!R101</f>
        <v>0.16846729004363792</v>
      </c>
      <c r="N98" s="7">
        <f>'[1]Discounts per kWh'!S101</f>
        <v>0.86714872143451083</v>
      </c>
      <c r="O98" s="7">
        <f>'[1]Discounts per kWh'!T101</f>
        <v>0.87897530992267092</v>
      </c>
      <c r="P98" s="7">
        <f>'[1]Discounts per kWh'!U101</f>
        <v>1.2476588905146972</v>
      </c>
      <c r="Q98" s="7">
        <f>'[1]Discounts per kWh'!V101</f>
        <v>1.3358709348684672</v>
      </c>
      <c r="R98" s="2">
        <f>'[2]Discounts per kWh'!I101</f>
        <v>0.67176389550385485</v>
      </c>
      <c r="S98" s="2">
        <f>'[2]Discounts per kWh'!J101</f>
        <v>1.1689824199285446</v>
      </c>
      <c r="T98" s="2">
        <f>'[2]Discounts per kWh'!K101</f>
        <v>1.1288769375993766</v>
      </c>
      <c r="U98" s="2">
        <f>'[2]Discounts per kWh'!L101</f>
        <v>1.9993008050343499</v>
      </c>
      <c r="V98" s="2">
        <f>'[2]Discounts per kWh'!M101</f>
        <v>0.60237980105001354</v>
      </c>
      <c r="W98" s="2">
        <f>'[2]Discounts per kWh'!N101</f>
        <v>1.2749999999999999</v>
      </c>
      <c r="X98" s="2">
        <f>'[2]Discounts per kWh'!O101</f>
        <v>1.443808553331589</v>
      </c>
      <c r="Y98" s="2">
        <f>'[2]Discounts per kWh'!P101</f>
        <v>0</v>
      </c>
      <c r="Z98" s="2">
        <f>'[2]Discounts per kWh'!Q101</f>
        <v>0.50299423368160867</v>
      </c>
      <c r="AA98" s="2">
        <f>'[2]Discounts per kWh'!R101</f>
        <v>0.20113017384844228</v>
      </c>
      <c r="AB98" s="2">
        <f>'[2]Discounts per kWh'!S101</f>
        <v>0.93767879723611913</v>
      </c>
      <c r="AC98" s="2">
        <f>'[2]Discounts per kWh'!T101</f>
        <v>0.91932431154828398</v>
      </c>
      <c r="AD98" s="2">
        <f>'[2]Discounts per kWh'!U101</f>
        <v>1.2564700408714393</v>
      </c>
      <c r="AE98" s="2">
        <f>'[2]Discounts per kWh'!V101</f>
        <v>1.4261935132909458</v>
      </c>
      <c r="AF98" s="7">
        <f t="shared" si="39"/>
        <v>7.7636946560664444E-2</v>
      </c>
      <c r="AG98" s="7">
        <f t="shared" si="40"/>
        <v>0.14121307632736801</v>
      </c>
      <c r="AH98" s="7">
        <f t="shared" si="41"/>
        <v>1.4902665842896123E-2</v>
      </c>
      <c r="AI98" s="7">
        <f t="shared" si="42"/>
        <v>0.17953288846335669</v>
      </c>
      <c r="AJ98" s="7">
        <f t="shared" si="43"/>
        <v>-9.8962395886787791E-2</v>
      </c>
      <c r="AK98" s="7">
        <f t="shared" si="44"/>
        <v>0.17699999999999982</v>
      </c>
      <c r="AL98" s="7">
        <f t="shared" si="45"/>
        <v>0.36837531855568151</v>
      </c>
      <c r="AM98" s="7">
        <f t="shared" si="46"/>
        <v>0</v>
      </c>
      <c r="AN98" s="7">
        <f t="shared" si="47"/>
        <v>5.0281973507054822E-2</v>
      </c>
      <c r="AO98" s="7">
        <f t="shared" si="48"/>
        <v>3.2662883804804366E-2</v>
      </c>
      <c r="AP98" s="7">
        <f t="shared" si="49"/>
        <v>7.0530075801608305E-2</v>
      </c>
      <c r="AQ98" s="7">
        <f t="shared" si="50"/>
        <v>4.0349001625613057E-2</v>
      </c>
      <c r="AR98" s="7">
        <f t="shared" si="51"/>
        <v>8.8111503567420701E-3</v>
      </c>
      <c r="AS98" s="7">
        <f t="shared" si="52"/>
        <v>9.0322578422478594E-2</v>
      </c>
      <c r="AT98" s="68">
        <f t="shared" si="54"/>
        <v>0.13067400275103155</v>
      </c>
      <c r="AU98" s="68">
        <f t="shared" si="53"/>
        <v>0.13739763421292064</v>
      </c>
      <c r="AV98" s="68">
        <f t="shared" si="53"/>
        <v>1.3377926421404739E-2</v>
      </c>
      <c r="AW98" s="68">
        <f t="shared" si="53"/>
        <v>9.8657024793388101E-2</v>
      </c>
      <c r="AX98" s="68">
        <f t="shared" si="53"/>
        <v>-0.14110429447852743</v>
      </c>
      <c r="AY98" s="68">
        <f t="shared" si="53"/>
        <v>0.16120218579234954</v>
      </c>
      <c r="AZ98" s="68">
        <f t="shared" si="53"/>
        <v>0.34253666954270889</v>
      </c>
      <c r="BA98" s="68" t="str">
        <f t="shared" si="53"/>
        <v/>
      </c>
      <c r="BB98" s="68">
        <f t="shared" si="38"/>
        <v>0.11106828316880003</v>
      </c>
      <c r="BC98" s="68">
        <f t="shared" si="38"/>
        <v>0.19388264508999778</v>
      </c>
      <c r="BD98" s="68">
        <f t="shared" si="38"/>
        <v>8.1335616438356143E-2</v>
      </c>
      <c r="BE98" s="68">
        <f t="shared" si="38"/>
        <v>4.590459045904579E-2</v>
      </c>
      <c r="BF98" s="68">
        <f t="shared" si="38"/>
        <v>7.0621468926552536E-3</v>
      </c>
      <c r="BG98" s="68">
        <f t="shared" si="38"/>
        <v>6.7613252197430251E-2</v>
      </c>
    </row>
    <row r="99" spans="1:59" x14ac:dyDescent="0.25">
      <c r="A99" s="1" t="str">
        <f>'[2]Discounts %'!$E102</f>
        <v>132kV</v>
      </c>
      <c r="B99" s="1" t="str">
        <f>'[2]Discounts per kWh'!$F102</f>
        <v>Small Non Domestic Unrestricted</v>
      </c>
      <c r="C99" s="1" t="str">
        <f t="shared" si="37"/>
        <v>132kVSmall Non Domestic Unrestricted</v>
      </c>
      <c r="D99" s="7">
        <f>'[1]Discounts per kWh'!I102</f>
        <v>1.758561944314772</v>
      </c>
      <c r="E99" s="7">
        <f>'[1]Discounts per kWh'!J102</f>
        <v>2.1939835121617679</v>
      </c>
      <c r="F99" s="7">
        <f>'[1]Discounts per kWh'!K102</f>
        <v>2.025440676096919</v>
      </c>
      <c r="G99" s="7">
        <f>'[1]Discounts per kWh'!L102</f>
        <v>3.1541155055693841</v>
      </c>
      <c r="H99" s="7">
        <f>'[1]Discounts per kWh'!M102</f>
        <v>1.6384174668117677</v>
      </c>
      <c r="I99" s="7">
        <f>'[1]Discounts per kWh'!N102</f>
        <v>2.5998344787920131</v>
      </c>
      <c r="J99" s="7">
        <f>'[1]Discounts per kWh'!O102</f>
        <v>2.8603924704689905</v>
      </c>
      <c r="K99" s="7">
        <f>'[1]Discounts per kWh'!P102</f>
        <v>1.0999293160872345</v>
      </c>
      <c r="L99" s="7">
        <f>'[1]Discounts per kWh'!Q102</f>
        <v>1.3144756384189917</v>
      </c>
      <c r="M99" s="7">
        <f>'[1]Discounts per kWh'!R102</f>
        <v>1.3162500619807931</v>
      </c>
      <c r="N99" s="7">
        <f>'[1]Discounts per kWh'!S102</f>
        <v>1.5775279394941895</v>
      </c>
      <c r="O99" s="7">
        <f>'[1]Discounts per kWh'!T102</f>
        <v>1.7052798214349139</v>
      </c>
      <c r="P99" s="7">
        <f>'[1]Discounts per kWh'!U102</f>
        <v>2.4170710301643177</v>
      </c>
      <c r="Q99" s="7">
        <f>'[1]Discounts per kWh'!V102</f>
        <v>2.4307956238307451</v>
      </c>
      <c r="R99" s="2">
        <f>'[2]Discounts per kWh'!I102</f>
        <v>1.9263123184476818</v>
      </c>
      <c r="S99" s="2">
        <f>'[2]Discounts per kWh'!J102</f>
        <v>2.4036871432002349</v>
      </c>
      <c r="T99" s="2">
        <f>'[2]Discounts per kWh'!K102</f>
        <v>2.1310719159264262</v>
      </c>
      <c r="U99" s="2">
        <f>'[2]Discounts per kWh'!L102</f>
        <v>3.4190563364207724</v>
      </c>
      <c r="V99" s="2">
        <f>'[2]Discounts per kWh'!M102</f>
        <v>1.615417665723907</v>
      </c>
      <c r="W99" s="2">
        <f>'[2]Discounts per kWh'!N102</f>
        <v>2.7154066895518691</v>
      </c>
      <c r="X99" s="2">
        <f>'[2]Discounts per kWh'!O102</f>
        <v>3.2472899189069016</v>
      </c>
      <c r="Y99" s="2">
        <f>'[2]Discounts per kWh'!P102</f>
        <v>1.1049699606603347</v>
      </c>
      <c r="Z99" s="2">
        <f>'[2]Discounts per kWh'!Q102</f>
        <v>1.4951821339039824</v>
      </c>
      <c r="AA99" s="2">
        <f>'[2]Discounts per kWh'!R102</f>
        <v>1.4586422918404187</v>
      </c>
      <c r="AB99" s="2">
        <f>'[2]Discounts per kWh'!S102</f>
        <v>1.7123598937634967</v>
      </c>
      <c r="AC99" s="2">
        <f>'[2]Discounts per kWh'!T102</f>
        <v>1.7793541309256498</v>
      </c>
      <c r="AD99" s="2">
        <f>'[2]Discounts per kWh'!U102</f>
        <v>2.5080069954185529</v>
      </c>
      <c r="AE99" s="2">
        <f>'[2]Discounts per kWh'!V102</f>
        <v>2.4445890546623441</v>
      </c>
      <c r="AF99" s="7">
        <f t="shared" si="39"/>
        <v>0.16775037413290983</v>
      </c>
      <c r="AG99" s="7">
        <f t="shared" si="40"/>
        <v>0.20970363103846701</v>
      </c>
      <c r="AH99" s="7">
        <f t="shared" si="41"/>
        <v>0.10563123982950717</v>
      </c>
      <c r="AI99" s="7">
        <f t="shared" si="42"/>
        <v>0.26494083085138831</v>
      </c>
      <c r="AJ99" s="7">
        <f t="shared" si="43"/>
        <v>-2.2999801087860705E-2</v>
      </c>
      <c r="AK99" s="7">
        <f t="shared" si="44"/>
        <v>0.11557221075985602</v>
      </c>
      <c r="AL99" s="7">
        <f t="shared" si="45"/>
        <v>0.38689744843791107</v>
      </c>
      <c r="AM99" s="7">
        <f t="shared" si="46"/>
        <v>5.0406445731001615E-3</v>
      </c>
      <c r="AN99" s="7">
        <f t="shared" si="47"/>
        <v>0.18070649548499063</v>
      </c>
      <c r="AO99" s="7">
        <f t="shared" si="48"/>
        <v>0.14239222985962563</v>
      </c>
      <c r="AP99" s="7">
        <f t="shared" si="49"/>
        <v>0.13483195426930727</v>
      </c>
      <c r="AQ99" s="7">
        <f t="shared" si="50"/>
        <v>7.4074309490735901E-2</v>
      </c>
      <c r="AR99" s="7">
        <f t="shared" si="51"/>
        <v>9.0935965254235196E-2</v>
      </c>
      <c r="AS99" s="7">
        <f t="shared" si="52"/>
        <v>1.3793430831599007E-2</v>
      </c>
      <c r="AT99" s="68">
        <f t="shared" si="54"/>
        <v>9.53906540939473E-2</v>
      </c>
      <c r="AU99" s="68">
        <f t="shared" si="53"/>
        <v>9.5581224688348995E-2</v>
      </c>
      <c r="AV99" s="68">
        <f t="shared" si="53"/>
        <v>5.2152225970430066E-2</v>
      </c>
      <c r="AW99" s="68">
        <f t="shared" si="53"/>
        <v>8.3998455473037886E-2</v>
      </c>
      <c r="AX99" s="68">
        <f t="shared" si="53"/>
        <v>-1.4037814875482571E-2</v>
      </c>
      <c r="AY99" s="68">
        <f t="shared" si="53"/>
        <v>4.4453680302584293E-2</v>
      </c>
      <c r="AZ99" s="68">
        <f t="shared" si="53"/>
        <v>0.13526026670545505</v>
      </c>
      <c r="BA99" s="68">
        <f t="shared" si="53"/>
        <v>4.582698632882326E-3</v>
      </c>
      <c r="BB99" s="68">
        <f t="shared" si="38"/>
        <v>0.13747420659871529</v>
      </c>
      <c r="BC99" s="68">
        <f t="shared" si="38"/>
        <v>0.10818022651816098</v>
      </c>
      <c r="BD99" s="68">
        <f t="shared" si="38"/>
        <v>8.547040650990885E-2</v>
      </c>
      <c r="BE99" s="68">
        <f t="shared" si="38"/>
        <v>4.3438213810801915E-2</v>
      </c>
      <c r="BF99" s="68">
        <f t="shared" si="38"/>
        <v>3.7622380194616445E-2</v>
      </c>
      <c r="BG99" s="68">
        <f t="shared" si="38"/>
        <v>5.6744510712347061E-3</v>
      </c>
    </row>
    <row r="100" spans="1:59" x14ac:dyDescent="0.25">
      <c r="A100" s="1" t="str">
        <f>'[2]Discounts %'!$E103</f>
        <v>132kV</v>
      </c>
      <c r="B100" s="1" t="str">
        <f>'[2]Discounts per kWh'!$F103</f>
        <v>Small Non Domestic Two Rate</v>
      </c>
      <c r="C100" s="1" t="str">
        <f t="shared" si="37"/>
        <v>132kVSmall Non Domestic Two Rate</v>
      </c>
      <c r="D100" s="7">
        <f>'[1]Discounts per kWh'!I103</f>
        <v>1.4505116591693334</v>
      </c>
      <c r="E100" s="7">
        <f>'[1]Discounts per kWh'!J103</f>
        <v>1.8493025255574322</v>
      </c>
      <c r="F100" s="7">
        <f>'[1]Discounts per kWh'!K103</f>
        <v>1.6972780059819454</v>
      </c>
      <c r="G100" s="7">
        <f>'[1]Discounts per kWh'!L103</f>
        <v>2.7563387605631253</v>
      </c>
      <c r="H100" s="7">
        <f>'[1]Discounts per kWh'!M103</f>
        <v>1.5560881652900589</v>
      </c>
      <c r="I100" s="7">
        <f>'[1]Discounts per kWh'!N103</f>
        <v>2.2118695839756883</v>
      </c>
      <c r="J100" s="7">
        <f>'[1]Discounts per kWh'!O103</f>
        <v>2.4141559984287793</v>
      </c>
      <c r="K100" s="7">
        <f>'[1]Discounts per kWh'!P103</f>
        <v>0.99986772938814084</v>
      </c>
      <c r="L100" s="7">
        <f>'[1]Discounts per kWh'!Q103</f>
        <v>1.2601467526923307</v>
      </c>
      <c r="M100" s="7">
        <f>'[1]Discounts per kWh'!R103</f>
        <v>1.1596294955501163</v>
      </c>
      <c r="N100" s="7">
        <f>'[1]Discounts per kWh'!S103</f>
        <v>1.3693643784091265</v>
      </c>
      <c r="O100" s="7">
        <f>'[1]Discounts per kWh'!T103</f>
        <v>1.5490436028431094</v>
      </c>
      <c r="P100" s="7">
        <f>'[1]Discounts per kWh'!U103</f>
        <v>2.1362637640738686</v>
      </c>
      <c r="Q100" s="7">
        <f>'[1]Discounts per kWh'!V103</f>
        <v>2.2400415704898693</v>
      </c>
      <c r="R100" s="2">
        <f>'[2]Discounts per kWh'!I103</f>
        <v>1.618745569306425</v>
      </c>
      <c r="S100" s="2">
        <f>'[2]Discounts per kWh'!J103</f>
        <v>2.0462495016277846</v>
      </c>
      <c r="T100" s="2">
        <f>'[2]Discounts per kWh'!K103</f>
        <v>1.7746383637055108</v>
      </c>
      <c r="U100" s="2">
        <f>'[2]Discounts per kWh'!L103</f>
        <v>2.9632954509695821</v>
      </c>
      <c r="V100" s="2">
        <f>'[2]Discounts per kWh'!M103</f>
        <v>1.6580983668600302</v>
      </c>
      <c r="W100" s="2">
        <f>'[2]Discounts per kWh'!N103</f>
        <v>2.3492973899136684</v>
      </c>
      <c r="X100" s="2">
        <f>'[2]Discounts per kWh'!O103</f>
        <v>2.8367909660726793</v>
      </c>
      <c r="Y100" s="2">
        <f>'[2]Discounts per kWh'!P103</f>
        <v>1.0697753720923573</v>
      </c>
      <c r="Z100" s="2">
        <f>'[2]Discounts per kWh'!Q103</f>
        <v>1.4764967145380605</v>
      </c>
      <c r="AA100" s="2">
        <f>'[2]Discounts per kWh'!R103</f>
        <v>1.2509952135758511</v>
      </c>
      <c r="AB100" s="2">
        <f>'[2]Discounts per kWh'!S103</f>
        <v>1.4770024466428009</v>
      </c>
      <c r="AC100" s="2">
        <f>'[2]Discounts per kWh'!T103</f>
        <v>1.6135322845702349</v>
      </c>
      <c r="AD100" s="2">
        <f>'[2]Discounts per kWh'!U103</f>
        <v>2.2066465152088197</v>
      </c>
      <c r="AE100" s="2">
        <f>'[2]Discounts per kWh'!V103</f>
        <v>2.327512805395036</v>
      </c>
      <c r="AF100" s="7">
        <f t="shared" si="39"/>
        <v>0.16823391013709155</v>
      </c>
      <c r="AG100" s="7">
        <f t="shared" si="40"/>
        <v>0.19694697607035239</v>
      </c>
      <c r="AH100" s="7">
        <f t="shared" si="41"/>
        <v>7.7360357723565309E-2</v>
      </c>
      <c r="AI100" s="7">
        <f t="shared" si="42"/>
        <v>0.20695669040645681</v>
      </c>
      <c r="AJ100" s="7">
        <f t="shared" si="43"/>
        <v>0.10201020156997131</v>
      </c>
      <c r="AK100" s="7">
        <f t="shared" si="44"/>
        <v>0.1374278059379801</v>
      </c>
      <c r="AL100" s="7">
        <f t="shared" si="45"/>
        <v>0.42263496764390007</v>
      </c>
      <c r="AM100" s="7">
        <f t="shared" si="46"/>
        <v>6.9907642704216455E-2</v>
      </c>
      <c r="AN100" s="7">
        <f t="shared" si="47"/>
        <v>0.21634996184572985</v>
      </c>
      <c r="AO100" s="7">
        <f t="shared" si="48"/>
        <v>9.1365718025734788E-2</v>
      </c>
      <c r="AP100" s="7">
        <f t="shared" si="49"/>
        <v>0.10763806823367439</v>
      </c>
      <c r="AQ100" s="7">
        <f t="shared" si="50"/>
        <v>6.4488681727125519E-2</v>
      </c>
      <c r="AR100" s="7">
        <f t="shared" si="51"/>
        <v>7.0382751134951071E-2</v>
      </c>
      <c r="AS100" s="7">
        <f t="shared" si="52"/>
        <v>8.7471234905166728E-2</v>
      </c>
      <c r="AT100" s="68">
        <f t="shared" si="54"/>
        <v>0.11598245975729302</v>
      </c>
      <c r="AU100" s="68">
        <f t="shared" si="53"/>
        <v>0.10649797604693531</v>
      </c>
      <c r="AV100" s="68">
        <f t="shared" si="53"/>
        <v>4.5579072757034371E-2</v>
      </c>
      <c r="AW100" s="68">
        <f t="shared" si="53"/>
        <v>7.5083909629517082E-2</v>
      </c>
      <c r="AX100" s="68">
        <f t="shared" si="53"/>
        <v>6.5555541032571468E-2</v>
      </c>
      <c r="AY100" s="68">
        <f t="shared" si="53"/>
        <v>6.2131966067801685E-2</v>
      </c>
      <c r="AZ100" s="68">
        <f t="shared" si="53"/>
        <v>0.17506530974757487</v>
      </c>
      <c r="BA100" s="68">
        <f t="shared" si="53"/>
        <v>6.9916890654122571E-2</v>
      </c>
      <c r="BB100" s="68">
        <f t="shared" si="38"/>
        <v>0.1716863225521103</v>
      </c>
      <c r="BC100" s="68">
        <f t="shared" si="38"/>
        <v>7.8788715168366621E-2</v>
      </c>
      <c r="BD100" s="68">
        <f t="shared" si="38"/>
        <v>7.860440210860753E-2</v>
      </c>
      <c r="BE100" s="68">
        <f t="shared" si="38"/>
        <v>4.1631288886099273E-2</v>
      </c>
      <c r="BF100" s="68">
        <f t="shared" si="38"/>
        <v>3.2946657766984126E-2</v>
      </c>
      <c r="BG100" s="68">
        <f t="shared" si="38"/>
        <v>3.9048933759759583E-2</v>
      </c>
    </row>
    <row r="101" spans="1:59" x14ac:dyDescent="0.25">
      <c r="A101" s="1" t="str">
        <f>'[2]Discounts %'!$E104</f>
        <v>132kV</v>
      </c>
      <c r="B101" s="1" t="str">
        <f>'[2]Discounts per kWh'!$F104</f>
        <v>Small Non Domestic Off Peak (related MPAN)</v>
      </c>
      <c r="C101" s="1" t="str">
        <f t="shared" si="37"/>
        <v>132kVSmall Non Domestic Off Peak (related MPAN)</v>
      </c>
      <c r="D101" s="7">
        <f>'[1]Discounts per kWh'!I104</f>
        <v>0.54672754999036377</v>
      </c>
      <c r="E101" s="7">
        <f>'[1]Discounts per kWh'!J104</f>
        <v>1.0240285998574052</v>
      </c>
      <c r="F101" s="7">
        <f>'[1]Discounts per kWh'!K104</f>
        <v>1.1409853535967298</v>
      </c>
      <c r="G101" s="7">
        <f>'[1]Discounts per kWh'!L104</f>
        <v>1.7248316771217831</v>
      </c>
      <c r="H101" s="7">
        <f>'[1]Discounts per kWh'!M104</f>
        <v>0.77448831563573195</v>
      </c>
      <c r="I101" s="7">
        <f>'[1]Discounts per kWh'!N104</f>
        <v>1.472</v>
      </c>
      <c r="J101" s="7">
        <f>'[1]Discounts per kWh'!O104</f>
        <v>1.0197593831050233</v>
      </c>
      <c r="K101" s="7">
        <f>'[1]Discounts per kWh'!P104</f>
        <v>0</v>
      </c>
      <c r="L101" s="7">
        <f>'[1]Discounts per kWh'!Q104</f>
        <v>0.61287760853955842</v>
      </c>
      <c r="M101" s="7">
        <f>'[1]Discounts per kWh'!R104</f>
        <v>0.23002264602112096</v>
      </c>
      <c r="N101" s="7">
        <f>'[1]Discounts per kWh'!S104</f>
        <v>0.71420982022260204</v>
      </c>
      <c r="O101" s="7">
        <f>'[1]Discounts per kWh'!T104</f>
        <v>0.94385017528150028</v>
      </c>
      <c r="P101" s="7">
        <f>'[1]Discounts per kWh'!U104</f>
        <v>1.2547078108000911</v>
      </c>
      <c r="Q101" s="7">
        <f>'[1]Discounts per kWh'!V104</f>
        <v>1.3376773864369167</v>
      </c>
      <c r="R101" s="2">
        <f>'[2]Discounts per kWh'!I104</f>
        <v>0.61946111045245988</v>
      </c>
      <c r="S101" s="2">
        <f>'[2]Discounts per kWh'!J104</f>
        <v>1.2260287620210577</v>
      </c>
      <c r="T101" s="2">
        <f>'[2]Discounts per kWh'!K104</f>
        <v>1.1689278520521598</v>
      </c>
      <c r="U101" s="2">
        <f>'[2]Discounts per kWh'!L104</f>
        <v>1.9109443049529076</v>
      </c>
      <c r="V101" s="2">
        <f>'[2]Discounts per kWh'!M104</f>
        <v>0.7108081652390158</v>
      </c>
      <c r="W101" s="2">
        <f>'[2]Discounts per kWh'!N104</f>
        <v>1.6479999999999997</v>
      </c>
      <c r="X101" s="2">
        <f>'[2]Discounts per kWh'!O104</f>
        <v>1.3909183942442496</v>
      </c>
      <c r="Y101" s="2">
        <f>'[2]Discounts per kWh'!P104</f>
        <v>0</v>
      </c>
      <c r="Z101" s="2">
        <f>'[2]Discounts per kWh'!Q104</f>
        <v>0.61976075221483951</v>
      </c>
      <c r="AA101" s="2">
        <f>'[2]Discounts per kWh'!R104</f>
        <v>0.25871179620021417</v>
      </c>
      <c r="AB101" s="2">
        <f>'[2]Discounts per kWh'!S104</f>
        <v>0.78399747417366739</v>
      </c>
      <c r="AC101" s="2">
        <f>'[2]Discounts per kWh'!T104</f>
        <v>0.97154066659319538</v>
      </c>
      <c r="AD101" s="2">
        <f>'[2]Discounts per kWh'!U104</f>
        <v>1.2635189611568329</v>
      </c>
      <c r="AE101" s="2">
        <f>'[2]Discounts per kWh'!V104</f>
        <v>1.4270967390751714</v>
      </c>
      <c r="AF101" s="7">
        <f t="shared" si="39"/>
        <v>7.2733560462096114E-2</v>
      </c>
      <c r="AG101" s="7">
        <f t="shared" si="40"/>
        <v>0.20200016216365246</v>
      </c>
      <c r="AH101" s="7">
        <f t="shared" si="41"/>
        <v>2.7942498455429954E-2</v>
      </c>
      <c r="AI101" s="7">
        <f t="shared" si="42"/>
        <v>0.18611262783112448</v>
      </c>
      <c r="AJ101" s="7">
        <f t="shared" si="43"/>
        <v>-6.3680150396716151E-2</v>
      </c>
      <c r="AK101" s="7">
        <f t="shared" si="44"/>
        <v>0.17599999999999971</v>
      </c>
      <c r="AL101" s="7">
        <f t="shared" si="45"/>
        <v>0.37115901113922622</v>
      </c>
      <c r="AM101" s="7">
        <f t="shared" si="46"/>
        <v>0</v>
      </c>
      <c r="AN101" s="7">
        <f t="shared" si="47"/>
        <v>6.8831436752810893E-3</v>
      </c>
      <c r="AO101" s="7">
        <f t="shared" si="48"/>
        <v>2.8689150179093209E-2</v>
      </c>
      <c r="AP101" s="7">
        <f t="shared" si="49"/>
        <v>6.9787653951065343E-2</v>
      </c>
      <c r="AQ101" s="7">
        <f t="shared" si="50"/>
        <v>2.7690491311695098E-2</v>
      </c>
      <c r="AR101" s="7">
        <f t="shared" si="51"/>
        <v>8.8111503567418481E-3</v>
      </c>
      <c r="AS101" s="7">
        <f t="shared" si="52"/>
        <v>8.9419352638254734E-2</v>
      </c>
      <c r="AT101" s="68">
        <f t="shared" si="54"/>
        <v>0.13303437967115075</v>
      </c>
      <c r="AU101" s="68">
        <f t="shared" si="53"/>
        <v>0.19726027397260265</v>
      </c>
      <c r="AV101" s="68">
        <f t="shared" si="53"/>
        <v>2.4489795918367203E-2</v>
      </c>
      <c r="AW101" s="68">
        <f t="shared" si="53"/>
        <v>0.10790190735694834</v>
      </c>
      <c r="AX101" s="68">
        <f t="shared" si="53"/>
        <v>-8.2222222222222752E-2</v>
      </c>
      <c r="AY101" s="68">
        <f t="shared" si="53"/>
        <v>0.11956521739130416</v>
      </c>
      <c r="AZ101" s="68">
        <f t="shared" si="53"/>
        <v>0.36396724294813493</v>
      </c>
      <c r="BA101" s="68" t="str">
        <f t="shared" si="53"/>
        <v/>
      </c>
      <c r="BB101" s="68">
        <f t="shared" si="38"/>
        <v>1.1230861724061198E-2</v>
      </c>
      <c r="BC101" s="68">
        <f t="shared" si="38"/>
        <v>0.12472315519950559</v>
      </c>
      <c r="BD101" s="68">
        <f t="shared" si="38"/>
        <v>9.7713097713098107E-2</v>
      </c>
      <c r="BE101" s="68">
        <f t="shared" si="38"/>
        <v>2.933780385582542E-2</v>
      </c>
      <c r="BF101" s="68">
        <f t="shared" si="38"/>
        <v>7.0224719101120688E-3</v>
      </c>
      <c r="BG101" s="68">
        <f t="shared" si="38"/>
        <v>6.6846725185685602E-2</v>
      </c>
    </row>
    <row r="102" spans="1:59" x14ac:dyDescent="0.25">
      <c r="A102" s="1" t="str">
        <f>'[2]Discounts %'!$E105</f>
        <v>132kV</v>
      </c>
      <c r="B102" s="1" t="str">
        <f>'[2]Discounts per kWh'!$F105</f>
        <v>LV Medium Non-Domestic</v>
      </c>
      <c r="C102" s="1" t="str">
        <f t="shared" si="37"/>
        <v>132kVLV Medium Non-Domestic</v>
      </c>
      <c r="D102" s="7">
        <f>'[1]Discounts per kWh'!I105</f>
        <v>1.588743168830401</v>
      </c>
      <c r="E102" s="7">
        <f>'[1]Discounts per kWh'!J105</f>
        <v>2.042547104466899</v>
      </c>
      <c r="F102" s="7">
        <f>'[1]Discounts per kWh'!K105</f>
        <v>1.8055448071519</v>
      </c>
      <c r="G102" s="7">
        <f>'[1]Discounts per kWh'!L105</f>
        <v>2.779466909562414</v>
      </c>
      <c r="H102" s="7">
        <f>'[1]Discounts per kWh'!M105</f>
        <v>1.5111590732027831</v>
      </c>
      <c r="I102" s="7">
        <f>'[1]Discounts per kWh'!N105</f>
        <v>2.2931715000000001</v>
      </c>
      <c r="J102" s="7">
        <f>'[1]Discounts per kWh'!O105</f>
        <v>2.4797643877852003</v>
      </c>
      <c r="K102" s="7">
        <f>'[1]Discounts per kWh'!P105</f>
        <v>1.0632876994041356</v>
      </c>
      <c r="L102" s="7">
        <f>'[1]Discounts per kWh'!Q105</f>
        <v>1.3732418624481655</v>
      </c>
      <c r="M102" s="7">
        <f>'[1]Discounts per kWh'!R105</f>
        <v>1.2787465431341347</v>
      </c>
      <c r="N102" s="7">
        <f>'[1]Discounts per kWh'!S105</f>
        <v>1.4090915761904588</v>
      </c>
      <c r="O102" s="7">
        <f>'[1]Discounts per kWh'!T105</f>
        <v>1.6229812621930273</v>
      </c>
      <c r="P102" s="7">
        <f>'[1]Discounts per kWh'!U105</f>
        <v>2.1595593217288069</v>
      </c>
      <c r="Q102" s="7">
        <f>'[1]Discounts per kWh'!V105</f>
        <v>2.2653694861866644</v>
      </c>
      <c r="R102" s="2">
        <f>'[2]Discounts per kWh'!I105</f>
        <v>1.6888951842033537</v>
      </c>
      <c r="S102" s="2">
        <f>'[2]Discounts per kWh'!J105</f>
        <v>2.1672161885742436</v>
      </c>
      <c r="T102" s="2">
        <f>'[2]Discounts per kWh'!K105</f>
        <v>1.8635370903848689</v>
      </c>
      <c r="U102" s="2">
        <f>'[2]Discounts per kWh'!L105</f>
        <v>3.0998194875691789</v>
      </c>
      <c r="V102" s="2">
        <f>'[2]Discounts per kWh'!M105</f>
        <v>1.4315181840561246</v>
      </c>
      <c r="W102" s="2">
        <f>'[2]Discounts per kWh'!N105</f>
        <v>2.4647058000000004</v>
      </c>
      <c r="X102" s="2">
        <f>'[2]Discounts per kWh'!O105</f>
        <v>2.9058827694988674</v>
      </c>
      <c r="Y102" s="2">
        <f>'[2]Discounts per kWh'!P105</f>
        <v>1.2841453017746829</v>
      </c>
      <c r="Z102" s="2">
        <f>'[2]Discounts per kWh'!Q105</f>
        <v>1.6176773019570925</v>
      </c>
      <c r="AA102" s="2">
        <f>'[2]Discounts per kWh'!R105</f>
        <v>1.5470591445017154</v>
      </c>
      <c r="AB102" s="2">
        <f>'[2]Discounts per kWh'!S105</f>
        <v>1.4981190463580514</v>
      </c>
      <c r="AC102" s="2">
        <f>'[2]Discounts per kWh'!T105</f>
        <v>1.6946765051102366</v>
      </c>
      <c r="AD102" s="2">
        <f>'[2]Discounts per kWh'!U105</f>
        <v>2.2362365932838024</v>
      </c>
      <c r="AE102" s="2">
        <f>'[2]Discounts per kWh'!V105</f>
        <v>2.401709806700036</v>
      </c>
      <c r="AF102" s="7">
        <f t="shared" si="39"/>
        <v>0.10015201537295271</v>
      </c>
      <c r="AG102" s="7">
        <f t="shared" si="40"/>
        <v>0.12466908410734456</v>
      </c>
      <c r="AH102" s="7">
        <f t="shared" si="41"/>
        <v>5.79922832329689E-2</v>
      </c>
      <c r="AI102" s="7">
        <f t="shared" si="42"/>
        <v>0.32035257800676487</v>
      </c>
      <c r="AJ102" s="7">
        <f t="shared" si="43"/>
        <v>-7.9640889146658456E-2</v>
      </c>
      <c r="AK102" s="7">
        <f t="shared" si="44"/>
        <v>0.17153430000000025</v>
      </c>
      <c r="AL102" s="7">
        <f t="shared" si="45"/>
        <v>0.42611838171366712</v>
      </c>
      <c r="AM102" s="7">
        <f t="shared" si="46"/>
        <v>0.2208576023705473</v>
      </c>
      <c r="AN102" s="7">
        <f t="shared" si="47"/>
        <v>0.24443543950892699</v>
      </c>
      <c r="AO102" s="7">
        <f t="shared" si="48"/>
        <v>0.26831260136758073</v>
      </c>
      <c r="AP102" s="7">
        <f t="shared" si="49"/>
        <v>8.9027470167592604E-2</v>
      </c>
      <c r="AQ102" s="7">
        <f t="shared" si="50"/>
        <v>7.1695242917209301E-2</v>
      </c>
      <c r="AR102" s="7">
        <f t="shared" si="51"/>
        <v>7.6677271554995485E-2</v>
      </c>
      <c r="AS102" s="7">
        <f t="shared" si="52"/>
        <v>0.13634032051337153</v>
      </c>
      <c r="AT102" s="68">
        <f t="shared" si="54"/>
        <v>6.303851833187267E-2</v>
      </c>
      <c r="AU102" s="68">
        <f t="shared" si="53"/>
        <v>6.1036087654822026E-2</v>
      </c>
      <c r="AV102" s="68">
        <f t="shared" si="53"/>
        <v>3.2118994224489508E-2</v>
      </c>
      <c r="AW102" s="68">
        <f t="shared" si="53"/>
        <v>0.11525684184425122</v>
      </c>
      <c r="AX102" s="68">
        <f t="shared" si="53"/>
        <v>-5.2701856845464877E-2</v>
      </c>
      <c r="AY102" s="68">
        <f t="shared" si="53"/>
        <v>7.4802211696770274E-2</v>
      </c>
      <c r="AZ102" s="68">
        <f t="shared" si="53"/>
        <v>0.17183825359079957</v>
      </c>
      <c r="BA102" s="68">
        <f t="shared" si="53"/>
        <v>0.20771198848093086</v>
      </c>
      <c r="BB102" s="68">
        <f t="shared" si="38"/>
        <v>0.17799882613042134</v>
      </c>
      <c r="BC102" s="68">
        <f t="shared" si="38"/>
        <v>0.20982469341419441</v>
      </c>
      <c r="BD102" s="68">
        <f t="shared" si="38"/>
        <v>6.3180755368847138E-2</v>
      </c>
      <c r="BE102" s="68">
        <f t="shared" si="38"/>
        <v>4.4175028133308362E-2</v>
      </c>
      <c r="BF102" s="68">
        <f t="shared" si="38"/>
        <v>3.5505980680175298E-2</v>
      </c>
      <c r="BG102" s="68">
        <f t="shared" si="38"/>
        <v>6.0184584168155079E-2</v>
      </c>
    </row>
    <row r="103" spans="1:59" x14ac:dyDescent="0.25">
      <c r="A103" s="1" t="str">
        <f>'[2]Discounts %'!$E106</f>
        <v>132kV</v>
      </c>
      <c r="B103" s="1" t="str">
        <f>'[2]Discounts per kWh'!$F106</f>
        <v>LV Sub Medium Non-Domestic</v>
      </c>
      <c r="C103" s="1" t="str">
        <f t="shared" si="37"/>
        <v>132kVLV Sub Medium Non-Domestic</v>
      </c>
      <c r="D103" s="7">
        <f>'[1]Discounts per kWh'!I106</f>
        <v>1.3367367558416781</v>
      </c>
      <c r="E103" s="7">
        <f>'[1]Discounts per kWh'!J106</f>
        <v>1.9308225662202603</v>
      </c>
      <c r="F103" s="7">
        <f>'[1]Discounts per kWh'!K106</f>
        <v>1.5989022150896004</v>
      </c>
      <c r="G103" s="7">
        <f>'[1]Discounts per kWh'!L106</f>
        <v>2.4425900835815484</v>
      </c>
      <c r="H103" s="7">
        <f>'[1]Discounts per kWh'!M106</f>
        <v>1.3477066170640826</v>
      </c>
      <c r="I103" s="7">
        <f>'[1]Discounts per kWh'!N106</f>
        <v>2.1134200000000001</v>
      </c>
      <c r="J103" s="7">
        <f>'[1]Discounts per kWh'!O106</f>
        <v>2.3943158932296349</v>
      </c>
      <c r="K103" s="7">
        <f>'[1]Discounts per kWh'!P106</f>
        <v>0.88649958291991615</v>
      </c>
      <c r="L103" s="7">
        <f>'[1]Discounts per kWh'!Q106</f>
        <v>1.1556860250067131</v>
      </c>
      <c r="M103" s="7">
        <f>'[1]Discounts per kWh'!R106</f>
        <v>1.0446259562420572</v>
      </c>
      <c r="N103" s="7">
        <f>'[1]Discounts per kWh'!S106</f>
        <v>1.1043444623910255</v>
      </c>
      <c r="O103" s="7">
        <f>'[1]Discounts per kWh'!T106</f>
        <v>1.2915020149358232</v>
      </c>
      <c r="P103" s="7">
        <f>'[1]Discounts per kWh'!U106</f>
        <v>1.8179537166352784</v>
      </c>
      <c r="Q103" s="7">
        <f>'[1]Discounts per kWh'!V106</f>
        <v>2.0170236854009844</v>
      </c>
      <c r="R103" s="2">
        <f>'[2]Discounts per kWh'!I106</f>
        <v>1.4116682142227222</v>
      </c>
      <c r="S103" s="2">
        <f>'[2]Discounts per kWh'!J106</f>
        <v>2.0095814244291574</v>
      </c>
      <c r="T103" s="2">
        <f>'[2]Discounts per kWh'!K106</f>
        <v>1.6549141366430069</v>
      </c>
      <c r="U103" s="2">
        <f>'[2]Discounts per kWh'!L106</f>
        <v>2.8383740918352758</v>
      </c>
      <c r="V103" s="2">
        <f>'[2]Discounts per kWh'!M106</f>
        <v>1.2429300224784063</v>
      </c>
      <c r="W103" s="2">
        <f>'[2]Discounts per kWh'!N106</f>
        <v>2.2810475999999995</v>
      </c>
      <c r="X103" s="2">
        <f>'[2]Discounts per kWh'!O106</f>
        <v>2.7835564704110043</v>
      </c>
      <c r="Y103" s="2">
        <f>'[2]Discounts per kWh'!P106</f>
        <v>1.0591831048578377</v>
      </c>
      <c r="Z103" s="2">
        <f>'[2]Discounts per kWh'!Q106</f>
        <v>1.3464186949886707</v>
      </c>
      <c r="AA103" s="2">
        <f>'[2]Discounts per kWh'!R106</f>
        <v>1.2536717552201615</v>
      </c>
      <c r="AB103" s="2">
        <f>'[2]Discounts per kWh'!S106</f>
        <v>1.1654411727291643</v>
      </c>
      <c r="AC103" s="2">
        <f>'[2]Discounts per kWh'!T106</f>
        <v>1.3236758385118257</v>
      </c>
      <c r="AD103" s="2">
        <f>'[2]Discounts per kWh'!U106</f>
        <v>1.847953626858899</v>
      </c>
      <c r="AE103" s="2">
        <f>'[2]Discounts per kWh'!V106</f>
        <v>2.1022920001884651</v>
      </c>
      <c r="AF103" s="7">
        <f t="shared" si="39"/>
        <v>7.4931458381044092E-2</v>
      </c>
      <c r="AG103" s="7">
        <f t="shared" si="40"/>
        <v>7.8758858208897164E-2</v>
      </c>
      <c r="AH103" s="7">
        <f t="shared" si="41"/>
        <v>5.6011921553406507E-2</v>
      </c>
      <c r="AI103" s="7">
        <f t="shared" si="42"/>
        <v>0.39578400825372739</v>
      </c>
      <c r="AJ103" s="7">
        <f t="shared" si="43"/>
        <v>-0.10477659458567623</v>
      </c>
      <c r="AK103" s="7">
        <f t="shared" si="44"/>
        <v>0.16762759999999943</v>
      </c>
      <c r="AL103" s="7">
        <f t="shared" si="45"/>
        <v>0.3892405771813694</v>
      </c>
      <c r="AM103" s="7">
        <f t="shared" si="46"/>
        <v>0.17268352193792158</v>
      </c>
      <c r="AN103" s="7">
        <f t="shared" si="47"/>
        <v>0.19073266998195759</v>
      </c>
      <c r="AO103" s="7">
        <f t="shared" si="48"/>
        <v>0.20904579897810427</v>
      </c>
      <c r="AP103" s="7">
        <f t="shared" si="49"/>
        <v>6.1096710338138793E-2</v>
      </c>
      <c r="AQ103" s="7">
        <f t="shared" si="50"/>
        <v>3.2173823576002514E-2</v>
      </c>
      <c r="AR103" s="7">
        <f t="shared" si="51"/>
        <v>2.9999910223620585E-2</v>
      </c>
      <c r="AS103" s="7">
        <f t="shared" si="52"/>
        <v>8.5268314787480648E-2</v>
      </c>
      <c r="AT103" s="68">
        <f t="shared" si="54"/>
        <v>5.605550835165253E-2</v>
      </c>
      <c r="AU103" s="68">
        <f t="shared" si="53"/>
        <v>4.0790313717471167E-2</v>
      </c>
      <c r="AV103" s="68">
        <f t="shared" si="53"/>
        <v>3.5031486619253746E-2</v>
      </c>
      <c r="AW103" s="68">
        <f t="shared" si="53"/>
        <v>0.16203455950881154</v>
      </c>
      <c r="AX103" s="68">
        <f t="shared" si="53"/>
        <v>-7.7744364581311676E-2</v>
      </c>
      <c r="AY103" s="68">
        <f t="shared" si="53"/>
        <v>7.9315800929299157E-2</v>
      </c>
      <c r="AZ103" s="68">
        <f t="shared" si="53"/>
        <v>0.16256859768672052</v>
      </c>
      <c r="BA103" s="68">
        <f t="shared" si="53"/>
        <v>0.19479255858095684</v>
      </c>
      <c r="BB103" s="68">
        <f t="shared" si="38"/>
        <v>0.16503848437628177</v>
      </c>
      <c r="BC103" s="68">
        <f t="shared" si="38"/>
        <v>0.20011545542112194</v>
      </c>
      <c r="BD103" s="68">
        <f t="shared" si="38"/>
        <v>5.5323961335268339E-2</v>
      </c>
      <c r="BE103" s="68">
        <f t="shared" si="38"/>
        <v>2.4911942222251418E-2</v>
      </c>
      <c r="BF103" s="68">
        <f t="shared" si="38"/>
        <v>1.6502020898059657E-2</v>
      </c>
      <c r="BG103" s="68">
        <f t="shared" si="38"/>
        <v>4.227432498916308E-2</v>
      </c>
    </row>
    <row r="104" spans="1:59" x14ac:dyDescent="0.25">
      <c r="A104" s="1" t="str">
        <f>'[2]Discounts %'!$E107</f>
        <v>132kV</v>
      </c>
      <c r="B104" s="1" t="str">
        <f>'[2]Discounts per kWh'!$F107</f>
        <v>HV Medium Non-Domestic</v>
      </c>
      <c r="C104" s="1" t="str">
        <f t="shared" si="37"/>
        <v>132kVHV Medium Non-Domestic</v>
      </c>
      <c r="D104" s="7">
        <f>'[1]Discounts per kWh'!I107</f>
        <v>1.0945953895423615</v>
      </c>
      <c r="E104" s="7">
        <f>'[1]Discounts per kWh'!J107</f>
        <v>1.6602671550219161</v>
      </c>
      <c r="F104" s="7">
        <f>'[1]Discounts per kWh'!K107</f>
        <v>1.5828870508463782</v>
      </c>
      <c r="G104" s="7">
        <f>'[1]Discounts per kWh'!L107</f>
        <v>2.580773940488188</v>
      </c>
      <c r="H104" s="7">
        <f>'[1]Discounts per kWh'!M107</f>
        <v>1.5492757735074083</v>
      </c>
      <c r="I104" s="7">
        <f>'[1]Discounts per kWh'!N107</f>
        <v>2.1375592216904686</v>
      </c>
      <c r="J104" s="7">
        <f>'[1]Discounts per kWh'!O107</f>
        <v>2.2304800329819221</v>
      </c>
      <c r="K104" s="7">
        <f>'[1]Discounts per kWh'!P107</f>
        <v>0.87709104896759482</v>
      </c>
      <c r="L104" s="7">
        <f>'[1]Discounts per kWh'!Q107</f>
        <v>1.0745850054249853</v>
      </c>
      <c r="M104" s="7">
        <f>'[1]Discounts per kWh'!R107</f>
        <v>1.0299187260910065</v>
      </c>
      <c r="N104" s="7">
        <f>'[1]Discounts per kWh'!S107</f>
        <v>0.97722033971333444</v>
      </c>
      <c r="O104" s="7">
        <f>'[1]Discounts per kWh'!T107</f>
        <v>1.1570735727502157</v>
      </c>
      <c r="P104" s="7">
        <f>'[1]Discounts per kWh'!U107</f>
        <v>1.8278125345943723</v>
      </c>
      <c r="Q104" s="7">
        <f>'[1]Discounts per kWh'!V107</f>
        <v>2.166584052454219</v>
      </c>
      <c r="R104" s="2">
        <f>'[2]Discounts per kWh'!I107</f>
        <v>1.1203859630030155</v>
      </c>
      <c r="S104" s="2">
        <f>'[2]Discounts per kWh'!J107</f>
        <v>1.8120636653351287</v>
      </c>
      <c r="T104" s="2">
        <f>'[2]Discounts per kWh'!K107</f>
        <v>1.6849730767006492</v>
      </c>
      <c r="U104" s="2">
        <f>'[2]Discounts per kWh'!L107</f>
        <v>2.7164496985434754</v>
      </c>
      <c r="V104" s="2">
        <f>'[2]Discounts per kWh'!M107</f>
        <v>1.4895218355956359</v>
      </c>
      <c r="W104" s="2">
        <f>'[2]Discounts per kWh'!N107</f>
        <v>2.2800258663141526</v>
      </c>
      <c r="X104" s="2">
        <f>'[2]Discounts per kWh'!O107</f>
        <v>2.6067204538401465</v>
      </c>
      <c r="Y104" s="2">
        <f>'[2]Discounts per kWh'!P107</f>
        <v>0.974767632564703</v>
      </c>
      <c r="Z104" s="2">
        <f>'[2]Discounts per kWh'!Q107</f>
        <v>1.3212691085112125</v>
      </c>
      <c r="AA104" s="2">
        <f>'[2]Discounts per kWh'!R107</f>
        <v>1.2290084922149298</v>
      </c>
      <c r="AB104" s="2">
        <f>'[2]Discounts per kWh'!S107</f>
        <v>1.1445464337703009</v>
      </c>
      <c r="AC104" s="2">
        <f>'[2]Discounts per kWh'!T107</f>
        <v>1.3042774573292217</v>
      </c>
      <c r="AD104" s="2">
        <f>'[2]Discounts per kWh'!U107</f>
        <v>2.1346232367346722</v>
      </c>
      <c r="AE104" s="2">
        <f>'[2]Discounts per kWh'!V107</f>
        <v>3.1493434977154915</v>
      </c>
      <c r="AF104" s="7">
        <f t="shared" si="39"/>
        <v>2.5790573460654054E-2</v>
      </c>
      <c r="AG104" s="7">
        <f t="shared" si="40"/>
        <v>0.15179651031321262</v>
      </c>
      <c r="AH104" s="7">
        <f t="shared" si="41"/>
        <v>0.10208602585427107</v>
      </c>
      <c r="AI104" s="7">
        <f t="shared" si="42"/>
        <v>0.13567575805528742</v>
      </c>
      <c r="AJ104" s="7">
        <f t="shared" si="43"/>
        <v>-5.9753937911772415E-2</v>
      </c>
      <c r="AK104" s="7">
        <f t="shared" si="44"/>
        <v>0.14246664462368397</v>
      </c>
      <c r="AL104" s="7">
        <f t="shared" si="45"/>
        <v>0.3762404208582244</v>
      </c>
      <c r="AM104" s="7">
        <f t="shared" si="46"/>
        <v>9.767658359710818E-2</v>
      </c>
      <c r="AN104" s="7">
        <f t="shared" si="47"/>
        <v>0.24668410308622724</v>
      </c>
      <c r="AO104" s="7">
        <f t="shared" si="48"/>
        <v>0.19908976612392326</v>
      </c>
      <c r="AP104" s="7">
        <f t="shared" si="49"/>
        <v>0.16732609405696641</v>
      </c>
      <c r="AQ104" s="7">
        <f t="shared" si="50"/>
        <v>0.14720388457900602</v>
      </c>
      <c r="AR104" s="7">
        <f t="shared" si="51"/>
        <v>0.30681070214029993</v>
      </c>
      <c r="AS104" s="7">
        <f t="shared" si="52"/>
        <v>0.98275944526127246</v>
      </c>
      <c r="AT104" s="68">
        <f t="shared" si="54"/>
        <v>2.3561741358546023E-2</v>
      </c>
      <c r="AU104" s="68">
        <f t="shared" si="53"/>
        <v>9.1428966629896885E-2</v>
      </c>
      <c r="AV104" s="68">
        <f t="shared" si="53"/>
        <v>6.4493563074942792E-2</v>
      </c>
      <c r="AW104" s="68">
        <f t="shared" si="53"/>
        <v>5.2571732815010729E-2</v>
      </c>
      <c r="AX104" s="68">
        <f t="shared" si="53"/>
        <v>-3.856894875241957E-2</v>
      </c>
      <c r="AY104" s="68">
        <f t="shared" si="53"/>
        <v>6.6649215225492359E-2</v>
      </c>
      <c r="AZ104" s="68">
        <f t="shared" si="53"/>
        <v>0.16868136692316843</v>
      </c>
      <c r="BA104" s="68">
        <f t="shared" si="53"/>
        <v>0.11136424629128436</v>
      </c>
      <c r="BB104" s="68">
        <f t="shared" si="38"/>
        <v>0.22956220479613587</v>
      </c>
      <c r="BC104" s="68">
        <f t="shared" si="38"/>
        <v>0.19330628823456417</v>
      </c>
      <c r="BD104" s="68">
        <f t="shared" si="38"/>
        <v>0.17122657732037297</v>
      </c>
      <c r="BE104" s="68">
        <f t="shared" si="38"/>
        <v>0.12722085098626981</v>
      </c>
      <c r="BF104" s="68">
        <f t="shared" si="38"/>
        <v>0.16785676667240237</v>
      </c>
      <c r="BG104" s="68">
        <f t="shared" si="38"/>
        <v>0.45359857797718128</v>
      </c>
    </row>
    <row r="105" spans="1:59" x14ac:dyDescent="0.25">
      <c r="A105" s="1" t="str">
        <f>'[2]Discounts %'!$E108</f>
        <v>132kV</v>
      </c>
      <c r="B105" s="1" t="str">
        <f>'[2]Discounts per kWh'!$F108</f>
        <v>LV Network Domestic</v>
      </c>
      <c r="C105" s="1" t="str">
        <f t="shared" si="37"/>
        <v>132kVLV Network Domestic</v>
      </c>
      <c r="D105" s="7">
        <f>'[1]Discounts per kWh'!I108</f>
        <v>2.0140518010258437</v>
      </c>
      <c r="E105" s="7">
        <f>'[1]Discounts per kWh'!J108</f>
        <v>2.630106053246728</v>
      </c>
      <c r="F105" s="7">
        <f>'[1]Discounts per kWh'!K108</f>
        <v>2.2142124582659664</v>
      </c>
      <c r="G105" s="7">
        <f>'[1]Discounts per kWh'!L108</f>
        <v>3.6252679826202416</v>
      </c>
      <c r="H105" s="7">
        <f>'[1]Discounts per kWh'!M108</f>
        <v>2.0236621871759044</v>
      </c>
      <c r="I105" s="7">
        <f>'[1]Discounts per kWh'!N108</f>
        <v>2.9930700651026036</v>
      </c>
      <c r="J105" s="7">
        <f>'[1]Discounts per kWh'!O108</f>
        <v>3.0162357733607181</v>
      </c>
      <c r="K105" s="7">
        <f>'[1]Discounts per kWh'!P108</f>
        <v>1.7843988226237804</v>
      </c>
      <c r="L105" s="7">
        <f>'[1]Discounts per kWh'!Q108</f>
        <v>2.8854265556290124</v>
      </c>
      <c r="M105" s="7">
        <f>'[1]Discounts per kWh'!R108</f>
        <v>1.5611555760807214</v>
      </c>
      <c r="N105" s="7">
        <f>'[1]Discounts per kWh'!S108</f>
        <v>1.764082443738382</v>
      </c>
      <c r="O105" s="7">
        <f>'[1]Discounts per kWh'!T108</f>
        <v>2.0640309787727249</v>
      </c>
      <c r="P105" s="7">
        <f>'[1]Discounts per kWh'!U108</f>
        <v>4.3269570755225821</v>
      </c>
      <c r="Q105" s="7">
        <f>'[1]Discounts per kWh'!V108</f>
        <v>2.9365108506592525</v>
      </c>
      <c r="R105" s="2">
        <f>'[2]Discounts per kWh'!I108</f>
        <v>2.3282970431680781</v>
      </c>
      <c r="S105" s="2">
        <f>'[2]Discounts per kWh'!J108</f>
        <v>2.7580457478230023</v>
      </c>
      <c r="T105" s="2">
        <f>'[2]Discounts per kWh'!K108</f>
        <v>2.5912133118059382</v>
      </c>
      <c r="U105" s="2">
        <f>'[2]Discounts per kWh'!L108</f>
        <v>3.3307773480875285</v>
      </c>
      <c r="V105" s="2">
        <f>'[2]Discounts per kWh'!M108</f>
        <v>1.7062365260835373</v>
      </c>
      <c r="W105" s="2">
        <f>'[2]Discounts per kWh'!N108</f>
        <v>3.1329149463248793</v>
      </c>
      <c r="X105" s="2">
        <f>'[2]Discounts per kWh'!O108</f>
        <v>3.330803458963957</v>
      </c>
      <c r="Y105" s="2">
        <f>'[2]Discounts per kWh'!P108</f>
        <v>2.100445424216419</v>
      </c>
      <c r="Z105" s="2">
        <f>'[2]Discounts per kWh'!Q108</f>
        <v>2.2448372205622578</v>
      </c>
      <c r="AA105" s="2">
        <f>'[2]Discounts per kWh'!R108</f>
        <v>1.9395585344940236</v>
      </c>
      <c r="AB105" s="2">
        <f>'[2]Discounts per kWh'!S108</f>
        <v>1.6297159701414201</v>
      </c>
      <c r="AC105" s="2">
        <f>'[2]Discounts per kWh'!T108</f>
        <v>1.9185206827468739</v>
      </c>
      <c r="AD105" s="2">
        <f>'[2]Discounts per kWh'!U108</f>
        <v>2.5957165184655464</v>
      </c>
      <c r="AE105" s="2">
        <f>'[2]Discounts per kWh'!V108</f>
        <v>2.8712487394645274</v>
      </c>
      <c r="AF105" s="7">
        <f t="shared" si="39"/>
        <v>0.31424524214223437</v>
      </c>
      <c r="AG105" s="7">
        <f t="shared" si="40"/>
        <v>0.1279396945762743</v>
      </c>
      <c r="AH105" s="7">
        <f t="shared" si="41"/>
        <v>0.37700085353997181</v>
      </c>
      <c r="AI105" s="7">
        <f t="shared" si="42"/>
        <v>-0.29449063453271318</v>
      </c>
      <c r="AJ105" s="7">
        <f t="shared" si="43"/>
        <v>-0.31742566109236714</v>
      </c>
      <c r="AK105" s="7">
        <f t="shared" si="44"/>
        <v>0.13984488122227567</v>
      </c>
      <c r="AL105" s="7">
        <f t="shared" si="45"/>
        <v>0.31456768560323889</v>
      </c>
      <c r="AM105" s="7">
        <f t="shared" si="46"/>
        <v>0.31604660159263864</v>
      </c>
      <c r="AN105" s="7">
        <f t="shared" si="47"/>
        <v>-0.64058933506675464</v>
      </c>
      <c r="AO105" s="7">
        <f t="shared" si="48"/>
        <v>0.37840295841330218</v>
      </c>
      <c r="AP105" s="7">
        <f t="shared" si="49"/>
        <v>-0.13436647359696186</v>
      </c>
      <c r="AQ105" s="7">
        <f t="shared" si="50"/>
        <v>-0.14551029602585097</v>
      </c>
      <c r="AR105" s="7">
        <f t="shared" si="51"/>
        <v>-1.7312405570570357</v>
      </c>
      <c r="AS105" s="7">
        <f t="shared" si="52"/>
        <v>-6.5262111194725136E-2</v>
      </c>
      <c r="AT105" s="68">
        <f t="shared" si="54"/>
        <v>0.15602639514146344</v>
      </c>
      <c r="AU105" s="68">
        <f t="shared" si="53"/>
        <v>4.8644310148003141E-2</v>
      </c>
      <c r="AV105" s="68">
        <f t="shared" si="53"/>
        <v>0.17026408289438288</v>
      </c>
      <c r="AW105" s="68">
        <f t="shared" si="53"/>
        <v>-8.1232790498390592E-2</v>
      </c>
      <c r="AX105" s="68">
        <f t="shared" si="53"/>
        <v>-0.15685704022337169</v>
      </c>
      <c r="AY105" s="68">
        <f t="shared" si="53"/>
        <v>4.6722889267706381E-2</v>
      </c>
      <c r="AZ105" s="68">
        <f t="shared" si="53"/>
        <v>0.10429147760313996</v>
      </c>
      <c r="BA105" s="68">
        <f t="shared" si="53"/>
        <v>0.1771165714668673</v>
      </c>
      <c r="BB105" s="68">
        <f t="shared" si="38"/>
        <v>-0.22200853936727857</v>
      </c>
      <c r="BC105" s="68">
        <f t="shared" si="38"/>
        <v>0.24238645027504702</v>
      </c>
      <c r="BD105" s="68">
        <f t="shared" si="38"/>
        <v>-7.6167910447664286E-2</v>
      </c>
      <c r="BE105" s="68">
        <f t="shared" si="38"/>
        <v>-7.0498116318182175E-2</v>
      </c>
      <c r="BF105" s="68">
        <f t="shared" si="38"/>
        <v>-0.4001057849292271</v>
      </c>
      <c r="BG105" s="68">
        <f t="shared" si="38"/>
        <v>-2.22243725678976E-2</v>
      </c>
    </row>
    <row r="106" spans="1:59" x14ac:dyDescent="0.25">
      <c r="A106" s="1" t="str">
        <f>'[2]Discounts %'!$E109</f>
        <v>132kV</v>
      </c>
      <c r="B106" s="1" t="str">
        <f>'[2]Discounts per kWh'!$F109</f>
        <v>LV Network Non-Domestic Non-CT</v>
      </c>
      <c r="C106" s="1" t="str">
        <f t="shared" si="37"/>
        <v>132kVLV Network Non-Domestic Non-CT</v>
      </c>
      <c r="D106" s="7">
        <f>'[1]Discounts per kWh'!I109</f>
        <v>1.5934674763457481</v>
      </c>
      <c r="E106" s="7">
        <f>'[1]Discounts per kWh'!J109</f>
        <v>2.2621161293925285</v>
      </c>
      <c r="F106" s="7">
        <f>'[1]Discounts per kWh'!K109</f>
        <v>2.0363608267124103</v>
      </c>
      <c r="G106" s="7">
        <f>'[1]Discounts per kWh'!L109</f>
        <v>2.86368833265449</v>
      </c>
      <c r="H106" s="7">
        <f>'[1]Discounts per kWh'!M109</f>
        <v>1.5842495513106951</v>
      </c>
      <c r="I106" s="7">
        <f>'[1]Discounts per kWh'!N109</f>
        <v>2.4199308165458371</v>
      </c>
      <c r="J106" s="7">
        <f>'[1]Discounts per kWh'!O109</f>
        <v>2.7189017414760648</v>
      </c>
      <c r="K106" s="7">
        <f>'[1]Discounts per kWh'!P109</f>
        <v>0.62462352799812804</v>
      </c>
      <c r="L106" s="7">
        <f>'[1]Discounts per kWh'!Q109</f>
        <v>1.3032290165045914</v>
      </c>
      <c r="M106" s="7">
        <f>'[1]Discounts per kWh'!R109</f>
        <v>1.1565280712365866</v>
      </c>
      <c r="N106" s="7">
        <f>'[1]Discounts per kWh'!S109</f>
        <v>1.3559018695206762</v>
      </c>
      <c r="O106" s="7">
        <f>'[1]Discounts per kWh'!T109</f>
        <v>1.47323623481349</v>
      </c>
      <c r="P106" s="7">
        <f>'[1]Discounts per kWh'!U109</f>
        <v>2.1876359936626346</v>
      </c>
      <c r="Q106" s="7">
        <f>'[1]Discounts per kWh'!V109</f>
        <v>2.2642583553675282</v>
      </c>
      <c r="R106" s="2">
        <f>'[2]Discounts per kWh'!I109</f>
        <v>1.7361227637342349</v>
      </c>
      <c r="S106" s="2">
        <f>'[2]Discounts per kWh'!J109</f>
        <v>2.1752536662912694</v>
      </c>
      <c r="T106" s="2">
        <f>'[2]Discounts per kWh'!K109</f>
        <v>1.8879931073407952</v>
      </c>
      <c r="U106" s="2">
        <f>'[2]Discounts per kWh'!L109</f>
        <v>3.1543834494993304</v>
      </c>
      <c r="V106" s="2">
        <f>'[2]Discounts per kWh'!M109</f>
        <v>1.5636923284373245</v>
      </c>
      <c r="W106" s="2">
        <f>'[2]Discounts per kWh'!N109</f>
        <v>2.5589765289580035</v>
      </c>
      <c r="X106" s="2">
        <f>'[2]Discounts per kWh'!O109</f>
        <v>2.953094573935068</v>
      </c>
      <c r="Y106" s="2">
        <f>'[2]Discounts per kWh'!P109</f>
        <v>0.74138107861417124</v>
      </c>
      <c r="Z106" s="2">
        <f>'[2]Discounts per kWh'!Q109</f>
        <v>1.3671313862490437</v>
      </c>
      <c r="AA106" s="2">
        <f>'[2]Discounts per kWh'!R109</f>
        <v>1.2631744439409598</v>
      </c>
      <c r="AB106" s="2">
        <f>'[2]Discounts per kWh'!S109</f>
        <v>1.4861062860779046</v>
      </c>
      <c r="AC106" s="2">
        <f>'[2]Discounts per kWh'!T109</f>
        <v>1.5445220804815472</v>
      </c>
      <c r="AD106" s="2">
        <f>'[2]Discounts per kWh'!U109</f>
        <v>2.2800035981728639</v>
      </c>
      <c r="AE106" s="2">
        <f>'[2]Discounts per kWh'!V109</f>
        <v>2.277438706760079</v>
      </c>
      <c r="AF106" s="7">
        <f t="shared" si="39"/>
        <v>0.14265528738848676</v>
      </c>
      <c r="AG106" s="7">
        <f t="shared" si="40"/>
        <v>-8.6862463101259113E-2</v>
      </c>
      <c r="AH106" s="7">
        <f t="shared" si="41"/>
        <v>-0.14836771937161508</v>
      </c>
      <c r="AI106" s="7">
        <f t="shared" si="42"/>
        <v>0.2906951168448404</v>
      </c>
      <c r="AJ106" s="7">
        <f t="shared" si="43"/>
        <v>-2.0557222873370584E-2</v>
      </c>
      <c r="AK106" s="7">
        <f t="shared" si="44"/>
        <v>0.13904571241216646</v>
      </c>
      <c r="AL106" s="7">
        <f t="shared" si="45"/>
        <v>0.23419283245900324</v>
      </c>
      <c r="AM106" s="7">
        <f t="shared" si="46"/>
        <v>0.1167575506160432</v>
      </c>
      <c r="AN106" s="7">
        <f t="shared" si="47"/>
        <v>6.3902369744452292E-2</v>
      </c>
      <c r="AO106" s="7">
        <f t="shared" si="48"/>
        <v>0.10664637270437316</v>
      </c>
      <c r="AP106" s="7">
        <f t="shared" si="49"/>
        <v>0.13020441655722848</v>
      </c>
      <c r="AQ106" s="7">
        <f t="shared" si="50"/>
        <v>7.1285845668057179E-2</v>
      </c>
      <c r="AR106" s="7">
        <f t="shared" si="51"/>
        <v>9.2367604510229295E-2</v>
      </c>
      <c r="AS106" s="7">
        <f t="shared" si="52"/>
        <v>1.3180351392550804E-2</v>
      </c>
      <c r="AT106" s="68">
        <f t="shared" si="54"/>
        <v>8.9525070016260339E-2</v>
      </c>
      <c r="AU106" s="68">
        <f t="shared" si="53"/>
        <v>-3.8398763870971235E-2</v>
      </c>
      <c r="AV106" s="68">
        <f t="shared" si="53"/>
        <v>-7.2859248432482565E-2</v>
      </c>
      <c r="AW106" s="68">
        <f t="shared" si="53"/>
        <v>0.1015107382776467</v>
      </c>
      <c r="AX106" s="68">
        <f t="shared" si="53"/>
        <v>-1.2976000439048889E-2</v>
      </c>
      <c r="AY106" s="68">
        <f t="shared" si="53"/>
        <v>5.7458548592160846E-2</v>
      </c>
      <c r="AZ106" s="68">
        <f t="shared" si="53"/>
        <v>8.6135084944946289E-2</v>
      </c>
      <c r="BA106" s="68">
        <f t="shared" si="53"/>
        <v>0.18692467603684809</v>
      </c>
      <c r="BB106" s="68">
        <f t="shared" si="38"/>
        <v>4.9033875807834387E-2</v>
      </c>
      <c r="BC106" s="68">
        <f t="shared" si="38"/>
        <v>9.221252415459695E-2</v>
      </c>
      <c r="BD106" s="68">
        <f t="shared" si="38"/>
        <v>9.6027905473171846E-2</v>
      </c>
      <c r="BE106" s="68">
        <f t="shared" si="38"/>
        <v>4.8387247057551423E-2</v>
      </c>
      <c r="BF106" s="68">
        <f t="shared" si="38"/>
        <v>4.2222565718341223E-2</v>
      </c>
      <c r="BG106" s="68">
        <f t="shared" si="38"/>
        <v>5.8210457129621177E-3</v>
      </c>
    </row>
    <row r="107" spans="1:59" x14ac:dyDescent="0.25">
      <c r="A107" s="1" t="str">
        <f>'[2]Discounts %'!$E110</f>
        <v>132kV</v>
      </c>
      <c r="B107" s="1" t="str">
        <f>'[2]Discounts per kWh'!$F110</f>
        <v>LV HH Metered</v>
      </c>
      <c r="C107" s="1" t="str">
        <f t="shared" si="37"/>
        <v>132kVLV HH Metered</v>
      </c>
      <c r="D107" s="7">
        <f>'[1]Discounts per kWh'!I110</f>
        <v>1.8499608421689933</v>
      </c>
      <c r="E107" s="7">
        <f>'[1]Discounts per kWh'!J110</f>
        <v>2.0735428803941138</v>
      </c>
      <c r="F107" s="7">
        <f>'[1]Discounts per kWh'!K110</f>
        <v>1.7933759860424685</v>
      </c>
      <c r="G107" s="7">
        <f>'[1]Discounts per kWh'!L110</f>
        <v>3.1933213866467001</v>
      </c>
      <c r="H107" s="7">
        <f>'[1]Discounts per kWh'!M110</f>
        <v>1.6603441182104235</v>
      </c>
      <c r="I107" s="7">
        <f>'[1]Discounts per kWh'!N110</f>
        <v>2.4307568642626243</v>
      </c>
      <c r="J107" s="7">
        <f>'[1]Discounts per kWh'!O110</f>
        <v>2.6964306156908942</v>
      </c>
      <c r="K107" s="7">
        <f>'[1]Discounts per kWh'!P110</f>
        <v>1.6042580837043019</v>
      </c>
      <c r="L107" s="7">
        <f>'[1]Discounts per kWh'!Q110</f>
        <v>1.5809941789516024</v>
      </c>
      <c r="M107" s="7">
        <f>'[1]Discounts per kWh'!R110</f>
        <v>1.5786246859157067</v>
      </c>
      <c r="N107" s="7">
        <f>'[1]Discounts per kWh'!S110</f>
        <v>1.5725566895885703</v>
      </c>
      <c r="O107" s="7">
        <f>'[1]Discounts per kWh'!T110</f>
        <v>1.9112280962969694</v>
      </c>
      <c r="P107" s="7">
        <f>'[1]Discounts per kWh'!U110</f>
        <v>2.4333657735674024</v>
      </c>
      <c r="Q107" s="7">
        <f>'[1]Discounts per kWh'!V110</f>
        <v>2.4772773749752588</v>
      </c>
      <c r="R107" s="2">
        <f>'[2]Discounts per kWh'!I110</f>
        <v>1.96221479522303</v>
      </c>
      <c r="S107" s="2">
        <f>'[2]Discounts per kWh'!J110</f>
        <v>2.2680689454200675</v>
      </c>
      <c r="T107" s="2">
        <f>'[2]Discounts per kWh'!K110</f>
        <v>1.9453000254550052</v>
      </c>
      <c r="U107" s="2">
        <f>'[2]Discounts per kWh'!L110</f>
        <v>3.4709612101186855</v>
      </c>
      <c r="V107" s="2">
        <f>'[2]Discounts per kWh'!M110</f>
        <v>1.6419655840240923</v>
      </c>
      <c r="W107" s="2">
        <f>'[2]Discounts per kWh'!N110</f>
        <v>2.6072841859456313</v>
      </c>
      <c r="X107" s="2">
        <f>'[2]Discounts per kWh'!O110</f>
        <v>3.148022608820443</v>
      </c>
      <c r="Y107" s="2">
        <f>'[2]Discounts per kWh'!P110</f>
        <v>1.624043719955492</v>
      </c>
      <c r="Z107" s="2">
        <f>'[2]Discounts per kWh'!Q110</f>
        <v>1.6871052480307145</v>
      </c>
      <c r="AA107" s="2">
        <f>'[2]Discounts per kWh'!R110</f>
        <v>1.6983184295799096</v>
      </c>
      <c r="AB107" s="2">
        <f>'[2]Discounts per kWh'!S110</f>
        <v>1.667678242333464</v>
      </c>
      <c r="AC107" s="2">
        <f>'[2]Discounts per kWh'!T110</f>
        <v>2.0232818052952628</v>
      </c>
      <c r="AD107" s="2">
        <f>'[2]Discounts per kWh'!U110</f>
        <v>2.5248760855354972</v>
      </c>
      <c r="AE107" s="2">
        <f>'[2]Discounts per kWh'!V110</f>
        <v>2.6352138064727564</v>
      </c>
      <c r="AF107" s="7">
        <f t="shared" si="39"/>
        <v>0.11225395305403674</v>
      </c>
      <c r="AG107" s="7">
        <f t="shared" si="40"/>
        <v>0.19452606502595371</v>
      </c>
      <c r="AH107" s="7">
        <f t="shared" si="41"/>
        <v>0.15192403941253674</v>
      </c>
      <c r="AI107" s="7">
        <f t="shared" si="42"/>
        <v>0.27763982347198546</v>
      </c>
      <c r="AJ107" s="7">
        <f t="shared" si="43"/>
        <v>-1.8378534186331175E-2</v>
      </c>
      <c r="AK107" s="7">
        <f t="shared" si="44"/>
        <v>0.176527321683007</v>
      </c>
      <c r="AL107" s="7">
        <f t="shared" si="45"/>
        <v>0.4515919931295489</v>
      </c>
      <c r="AM107" s="7">
        <f t="shared" si="46"/>
        <v>1.978563625119012E-2</v>
      </c>
      <c r="AN107" s="7">
        <f t="shared" si="47"/>
        <v>0.10611106907911205</v>
      </c>
      <c r="AO107" s="7">
        <f t="shared" si="48"/>
        <v>0.11969374366420293</v>
      </c>
      <c r="AP107" s="7">
        <f t="shared" si="49"/>
        <v>9.5121552744893645E-2</v>
      </c>
      <c r="AQ107" s="7">
        <f t="shared" si="50"/>
        <v>0.11205370899829337</v>
      </c>
      <c r="AR107" s="7">
        <f t="shared" si="51"/>
        <v>9.1510311968094893E-2</v>
      </c>
      <c r="AS107" s="7">
        <f t="shared" si="52"/>
        <v>0.15793643149749759</v>
      </c>
      <c r="AT107" s="68">
        <f t="shared" si="54"/>
        <v>6.0679096819381426E-2</v>
      </c>
      <c r="AU107" s="68">
        <f t="shared" si="53"/>
        <v>9.381337944117199E-2</v>
      </c>
      <c r="AV107" s="68">
        <f t="shared" si="53"/>
        <v>8.4713992266504598E-2</v>
      </c>
      <c r="AW107" s="68">
        <f t="shared" si="53"/>
        <v>8.6943902556433389E-2</v>
      </c>
      <c r="AX107" s="68">
        <f t="shared" si="53"/>
        <v>-1.1069111508125314E-2</v>
      </c>
      <c r="AY107" s="68">
        <f t="shared" si="53"/>
        <v>7.2622368891903544E-2</v>
      </c>
      <c r="AZ107" s="68">
        <f t="shared" si="53"/>
        <v>0.16747769829554451</v>
      </c>
      <c r="BA107" s="68">
        <f t="shared" si="53"/>
        <v>1.2333200282528246E-2</v>
      </c>
      <c r="BB107" s="68">
        <f t="shared" si="38"/>
        <v>6.7116672845359243E-2</v>
      </c>
      <c r="BC107" s="68">
        <f t="shared" si="38"/>
        <v>7.5821532966065738E-2</v>
      </c>
      <c r="BD107" s="68">
        <f t="shared" si="38"/>
        <v>6.0488472927345084E-2</v>
      </c>
      <c r="BE107" s="68">
        <f t="shared" si="38"/>
        <v>5.8629165830807406E-2</v>
      </c>
      <c r="BF107" s="68">
        <f t="shared" si="38"/>
        <v>3.7606476166522823E-2</v>
      </c>
      <c r="BG107" s="68">
        <f t="shared" si="38"/>
        <v>6.3754036222558624E-2</v>
      </c>
    </row>
    <row r="108" spans="1:59" x14ac:dyDescent="0.25">
      <c r="A108" s="1" t="str">
        <f>'[2]Discounts %'!$E111</f>
        <v>132kV</v>
      </c>
      <c r="B108" s="1" t="str">
        <f>'[2]Discounts per kWh'!$F111</f>
        <v>LV Sub HH Metered</v>
      </c>
      <c r="C108" s="1" t="str">
        <f t="shared" si="37"/>
        <v>132kVLV Sub HH Metered</v>
      </c>
      <c r="D108" s="7">
        <f>'[1]Discounts per kWh'!I111</f>
        <v>1.4320202760699037</v>
      </c>
      <c r="E108" s="7">
        <f>'[1]Discounts per kWh'!J111</f>
        <v>1.6806064215884078</v>
      </c>
      <c r="F108" s="7">
        <f>'[1]Discounts per kWh'!K111</f>
        <v>1.5330692457703274</v>
      </c>
      <c r="G108" s="7">
        <f>'[1]Discounts per kWh'!L111</f>
        <v>2.2717270944843801</v>
      </c>
      <c r="H108" s="7">
        <f>'[1]Discounts per kWh'!M111</f>
        <v>1.4999313598385084</v>
      </c>
      <c r="I108" s="7">
        <f>'[1]Discounts per kWh'!N111</f>
        <v>2.3256083034581039</v>
      </c>
      <c r="J108" s="7">
        <f>'[1]Discounts per kWh'!O111</f>
        <v>2.5175745201927446</v>
      </c>
      <c r="K108" s="7">
        <f>'[1]Discounts per kWh'!P111</f>
        <v>1.3202104893315125</v>
      </c>
      <c r="L108" s="7">
        <f>'[1]Discounts per kWh'!Q111</f>
        <v>1.1941854732291979</v>
      </c>
      <c r="M108" s="7">
        <f>'[1]Discounts per kWh'!R111</f>
        <v>1.1277971237062907</v>
      </c>
      <c r="N108" s="7">
        <f>'[1]Discounts per kWh'!S111</f>
        <v>1.3323156784064389</v>
      </c>
      <c r="O108" s="7">
        <f>'[1]Discounts per kWh'!T111</f>
        <v>1.8091666022698054</v>
      </c>
      <c r="P108" s="7">
        <f>'[1]Discounts per kWh'!U111</f>
        <v>1.9982762065616135</v>
      </c>
      <c r="Q108" s="7">
        <f>'[1]Discounts per kWh'!V111</f>
        <v>2.1406274732046477</v>
      </c>
      <c r="R108" s="2">
        <f>'[2]Discounts per kWh'!I111</f>
        <v>1.5229206980344574</v>
      </c>
      <c r="S108" s="2">
        <f>'[2]Discounts per kWh'!J111</f>
        <v>1.7643625579293392</v>
      </c>
      <c r="T108" s="2">
        <f>'[2]Discounts per kWh'!K111</f>
        <v>1.5767507521526183</v>
      </c>
      <c r="U108" s="2">
        <f>'[2]Discounts per kWh'!L111</f>
        <v>2.6041012150055454</v>
      </c>
      <c r="V108" s="2">
        <f>'[2]Discounts per kWh'!M111</f>
        <v>1.3851640078077248</v>
      </c>
      <c r="W108" s="2">
        <f>'[2]Discounts per kWh'!N111</f>
        <v>2.4059379784168322</v>
      </c>
      <c r="X108" s="2">
        <f>'[2]Discounts per kWh'!O111</f>
        <v>2.8480090196887256</v>
      </c>
      <c r="Y108" s="2">
        <f>'[2]Discounts per kWh'!P111</f>
        <v>1.4885625550826276</v>
      </c>
      <c r="Z108" s="2">
        <f>'[2]Discounts per kWh'!Q111</f>
        <v>1.2370785773603492</v>
      </c>
      <c r="AA108" s="2">
        <f>'[2]Discounts per kWh'!R111</f>
        <v>1.2240418378469231</v>
      </c>
      <c r="AB108" s="2">
        <f>'[2]Discounts per kWh'!S111</f>
        <v>1.4094087617996356</v>
      </c>
      <c r="AC108" s="2">
        <f>'[2]Discounts per kWh'!T111</f>
        <v>1.8234785592576432</v>
      </c>
      <c r="AD108" s="2">
        <f>'[2]Discounts per kWh'!U111</f>
        <v>2.0310407966067325</v>
      </c>
      <c r="AE108" s="2">
        <f>'[2]Discounts per kWh'!V111</f>
        <v>2.1941566934676313</v>
      </c>
      <c r="AF108" s="7">
        <f t="shared" si="39"/>
        <v>9.0900421964553724E-2</v>
      </c>
      <c r="AG108" s="7">
        <f t="shared" si="40"/>
        <v>8.3756136340931375E-2</v>
      </c>
      <c r="AH108" s="7">
        <f t="shared" si="41"/>
        <v>4.3681506382290847E-2</v>
      </c>
      <c r="AI108" s="7">
        <f t="shared" si="42"/>
        <v>0.33237412052116522</v>
      </c>
      <c r="AJ108" s="7">
        <f t="shared" si="43"/>
        <v>-0.1147673520307837</v>
      </c>
      <c r="AK108" s="7">
        <f t="shared" si="44"/>
        <v>8.0329674958728337E-2</v>
      </c>
      <c r="AL108" s="7">
        <f t="shared" si="45"/>
        <v>0.33043449949598092</v>
      </c>
      <c r="AM108" s="7">
        <f t="shared" si="46"/>
        <v>0.16835206575111505</v>
      </c>
      <c r="AN108" s="7">
        <f t="shared" si="47"/>
        <v>4.2893104131151327E-2</v>
      </c>
      <c r="AO108" s="7">
        <f t="shared" si="48"/>
        <v>9.6244714140632404E-2</v>
      </c>
      <c r="AP108" s="7">
        <f t="shared" si="49"/>
        <v>7.7093083393196649E-2</v>
      </c>
      <c r="AQ108" s="7">
        <f t="shared" si="50"/>
        <v>1.4311956987837826E-2</v>
      </c>
      <c r="AR108" s="7">
        <f t="shared" si="51"/>
        <v>3.2764590045119002E-2</v>
      </c>
      <c r="AS108" s="7">
        <f t="shared" si="52"/>
        <v>5.3529220262983568E-2</v>
      </c>
      <c r="AT108" s="68">
        <f t="shared" si="54"/>
        <v>6.3477049510796482E-2</v>
      </c>
      <c r="AU108" s="68">
        <f t="shared" si="53"/>
        <v>4.9836853688664431E-2</v>
      </c>
      <c r="AV108" s="68">
        <f t="shared" si="53"/>
        <v>2.8492846296934243E-2</v>
      </c>
      <c r="AW108" s="68">
        <f t="shared" si="53"/>
        <v>0.14630900046407425</v>
      </c>
      <c r="AX108" s="68">
        <f t="shared" si="53"/>
        <v>-7.6515069358333992E-2</v>
      </c>
      <c r="AY108" s="68">
        <f t="shared" si="53"/>
        <v>3.4541360571890257E-2</v>
      </c>
      <c r="AZ108" s="68">
        <f t="shared" si="53"/>
        <v>0.13125112954776924</v>
      </c>
      <c r="BA108" s="68">
        <f t="shared" si="53"/>
        <v>0.12751910934775257</v>
      </c>
      <c r="BB108" s="68">
        <f t="shared" si="38"/>
        <v>3.5918293341120663E-2</v>
      </c>
      <c r="BC108" s="68">
        <f t="shared" si="38"/>
        <v>8.5338676715491571E-2</v>
      </c>
      <c r="BD108" s="68">
        <f t="shared" si="38"/>
        <v>5.7863976715643271E-2</v>
      </c>
      <c r="BE108" s="68">
        <f t="shared" si="38"/>
        <v>7.9108010118481339E-3</v>
      </c>
      <c r="BF108" s="68">
        <f t="shared" si="38"/>
        <v>1.6396427049239732E-2</v>
      </c>
      <c r="BG108" s="68">
        <f t="shared" si="38"/>
        <v>2.5006322180312446E-2</v>
      </c>
    </row>
    <row r="109" spans="1:59" x14ac:dyDescent="0.25">
      <c r="A109" s="1" t="str">
        <f>'[2]Discounts %'!$E112</f>
        <v>132kV</v>
      </c>
      <c r="B109" s="1" t="str">
        <f>'[2]Discounts per kWh'!$F112</f>
        <v>HV HH Metered</v>
      </c>
      <c r="C109" s="1" t="str">
        <f t="shared" si="37"/>
        <v>132kVHV HH Metered</v>
      </c>
      <c r="D109" s="7">
        <f>'[1]Discounts per kWh'!I112</f>
        <v>0.9644290549189114</v>
      </c>
      <c r="E109" s="7">
        <f>'[1]Discounts per kWh'!J112</f>
        <v>1.4289476159398395</v>
      </c>
      <c r="F109" s="7">
        <f>'[1]Discounts per kWh'!K112</f>
        <v>1.3398103622425823</v>
      </c>
      <c r="G109" s="7">
        <f>'[1]Discounts per kWh'!L112</f>
        <v>3.0922315476712487</v>
      </c>
      <c r="H109" s="7">
        <f>'[1]Discounts per kWh'!M112</f>
        <v>1.397449852402135</v>
      </c>
      <c r="I109" s="7">
        <f>'[1]Discounts per kWh'!N112</f>
        <v>2.0112211159316349</v>
      </c>
      <c r="J109" s="7">
        <f>'[1]Discounts per kWh'!O112</f>
        <v>1.8506746671300409</v>
      </c>
      <c r="K109" s="7">
        <f>'[1]Discounts per kWh'!P112</f>
        <v>1.2542514442895536</v>
      </c>
      <c r="L109" s="7">
        <f>'[1]Discounts per kWh'!Q112</f>
        <v>1.0242515525343212</v>
      </c>
      <c r="M109" s="7">
        <f>'[1]Discounts per kWh'!R112</f>
        <v>0.84159118308611469</v>
      </c>
      <c r="N109" s="7">
        <f>'[1]Discounts per kWh'!S112</f>
        <v>0.94036838990521976</v>
      </c>
      <c r="O109" s="7">
        <f>'[1]Discounts per kWh'!T112</f>
        <v>1.2099017359634561</v>
      </c>
      <c r="P109" s="7">
        <f>'[1]Discounts per kWh'!U112</f>
        <v>1.597747780884158</v>
      </c>
      <c r="Q109" s="7">
        <f>'[1]Discounts per kWh'!V112</f>
        <v>1.8410237297437997</v>
      </c>
      <c r="R109" s="2">
        <f>'[2]Discounts per kWh'!I112</f>
        <v>1.0574931375969321</v>
      </c>
      <c r="S109" s="2">
        <f>'[2]Discounts per kWh'!J112</f>
        <v>1.5819639894657316</v>
      </c>
      <c r="T109" s="2">
        <f>'[2]Discounts per kWh'!K112</f>
        <v>1.3524068720463769</v>
      </c>
      <c r="U109" s="2">
        <f>'[2]Discounts per kWh'!L112</f>
        <v>3.3635642332876055</v>
      </c>
      <c r="V109" s="2">
        <f>'[2]Discounts per kWh'!M112</f>
        <v>1.3190582832758266</v>
      </c>
      <c r="W109" s="2">
        <f>'[2]Discounts per kWh'!N112</f>
        <v>2.1797516997451329</v>
      </c>
      <c r="X109" s="2">
        <f>'[2]Discounts per kWh'!O112</f>
        <v>2.2275154536597546</v>
      </c>
      <c r="Y109" s="2">
        <f>'[2]Discounts per kWh'!P112</f>
        <v>1.2933454371576658</v>
      </c>
      <c r="Z109" s="2">
        <f>'[2]Discounts per kWh'!Q112</f>
        <v>1.0923179472634297</v>
      </c>
      <c r="AA109" s="2">
        <f>'[2]Discounts per kWh'!R112</f>
        <v>0.91262205538562957</v>
      </c>
      <c r="AB109" s="2">
        <f>'[2]Discounts per kWh'!S112</f>
        <v>1.0113425008381127</v>
      </c>
      <c r="AC109" s="2">
        <f>'[2]Discounts per kWh'!T112</f>
        <v>1.2605731130793556</v>
      </c>
      <c r="AD109" s="2">
        <f>'[2]Discounts per kWh'!U112</f>
        <v>1.6350592823615773</v>
      </c>
      <c r="AE109" s="2">
        <f>'[2]Discounts per kWh'!V112</f>
        <v>1.9384765888637203</v>
      </c>
      <c r="AF109" s="7">
        <f t="shared" si="39"/>
        <v>9.3064082678020688E-2</v>
      </c>
      <c r="AG109" s="7">
        <f t="shared" si="40"/>
        <v>0.15301637352589204</v>
      </c>
      <c r="AH109" s="7">
        <f t="shared" si="41"/>
        <v>1.2596509803794564E-2</v>
      </c>
      <c r="AI109" s="7">
        <f t="shared" si="42"/>
        <v>0.27133268561635671</v>
      </c>
      <c r="AJ109" s="7">
        <f t="shared" si="43"/>
        <v>-7.8391569126308402E-2</v>
      </c>
      <c r="AK109" s="7">
        <f t="shared" si="44"/>
        <v>0.16853058381349806</v>
      </c>
      <c r="AL109" s="7">
        <f t="shared" si="45"/>
        <v>0.37684078652971364</v>
      </c>
      <c r="AM109" s="7">
        <f t="shared" si="46"/>
        <v>3.9093992868112215E-2</v>
      </c>
      <c r="AN109" s="7">
        <f t="shared" si="47"/>
        <v>6.806639472910847E-2</v>
      </c>
      <c r="AO109" s="7">
        <f t="shared" si="48"/>
        <v>7.103087229951488E-2</v>
      </c>
      <c r="AP109" s="7">
        <f t="shared" si="49"/>
        <v>7.0974110932892964E-2</v>
      </c>
      <c r="AQ109" s="7">
        <f t="shared" si="50"/>
        <v>5.067137711589953E-2</v>
      </c>
      <c r="AR109" s="7">
        <f t="shared" si="51"/>
        <v>3.731150147741924E-2</v>
      </c>
      <c r="AS109" s="7">
        <f t="shared" si="52"/>
        <v>9.7452859119920632E-2</v>
      </c>
      <c r="AT109" s="68">
        <f t="shared" si="54"/>
        <v>9.6496556385731722E-2</v>
      </c>
      <c r="AU109" s="68">
        <f t="shared" si="53"/>
        <v>0.10708326310845968</v>
      </c>
      <c r="AV109" s="68">
        <f t="shared" si="53"/>
        <v>9.4017109874493382E-3</v>
      </c>
      <c r="AW109" s="68">
        <f t="shared" si="53"/>
        <v>8.774656148266019E-2</v>
      </c>
      <c r="AX109" s="68">
        <f t="shared" si="53"/>
        <v>-5.60961590081804E-2</v>
      </c>
      <c r="AY109" s="68">
        <f t="shared" si="53"/>
        <v>8.3795154336091762E-2</v>
      </c>
      <c r="AZ109" s="68">
        <f t="shared" si="53"/>
        <v>0.2036234640387144</v>
      </c>
      <c r="BA109" s="68">
        <f t="shared" si="53"/>
        <v>3.1169183058231398E-2</v>
      </c>
      <c r="BB109" s="68">
        <f t="shared" si="38"/>
        <v>6.6454763539963158E-2</v>
      </c>
      <c r="BC109" s="68">
        <f t="shared" si="38"/>
        <v>8.4400684949008958E-2</v>
      </c>
      <c r="BD109" s="68">
        <f t="shared" si="38"/>
        <v>7.5474794447361729E-2</v>
      </c>
      <c r="BE109" s="68">
        <f t="shared" si="38"/>
        <v>4.1880572289244168E-2</v>
      </c>
      <c r="BF109" s="68">
        <f t="shared" si="38"/>
        <v>2.3352560350152315E-2</v>
      </c>
      <c r="BG109" s="68">
        <f t="shared" si="38"/>
        <v>5.2934059211437949E-2</v>
      </c>
    </row>
    <row r="110" spans="1:59" x14ac:dyDescent="0.25">
      <c r="A110" s="1" t="str">
        <f>'[2]Discounts %'!$E113</f>
        <v>132kV</v>
      </c>
      <c r="B110" s="1" t="str">
        <f>'[2]Discounts per kWh'!$F113</f>
        <v>NHH UMS category A</v>
      </c>
      <c r="C110" s="1" t="str">
        <f t="shared" si="37"/>
        <v>132kVNHH UMS category A</v>
      </c>
      <c r="D110" s="7">
        <f>'[1]Discounts per kWh'!I113</f>
        <v>2.6429251071283058</v>
      </c>
      <c r="E110" s="7">
        <f>'[1]Discounts per kWh'!J113</f>
        <v>1.7553440017647028</v>
      </c>
      <c r="F110" s="7">
        <f>'[1]Discounts per kWh'!K113</f>
        <v>1.4558041695279087</v>
      </c>
      <c r="G110" s="7">
        <f>'[1]Discounts per kWh'!L113</f>
        <v>3.2325319551072558</v>
      </c>
      <c r="H110" s="7">
        <f>'[1]Discounts per kWh'!M113</f>
        <v>1.6513811974499657</v>
      </c>
      <c r="I110" s="7">
        <f>'[1]Discounts per kWh'!N113</f>
        <v>2.1469999999999998</v>
      </c>
      <c r="J110" s="7">
        <f>'[1]Discounts per kWh'!O113</f>
        <v>2.1684965225809276</v>
      </c>
      <c r="K110" s="7">
        <f>'[1]Discounts per kWh'!P113</f>
        <v>1.6135370383883547</v>
      </c>
      <c r="L110" s="7">
        <f>'[1]Discounts per kWh'!Q113</f>
        <v>1.756915811146734</v>
      </c>
      <c r="M110" s="7">
        <f>'[1]Discounts per kWh'!R113</f>
        <v>1.4408812932097685</v>
      </c>
      <c r="N110" s="7">
        <f>'[1]Discounts per kWh'!S113</f>
        <v>1.5939797131163482</v>
      </c>
      <c r="O110" s="7">
        <f>'[1]Discounts per kWh'!T113</f>
        <v>1.9549486866056884</v>
      </c>
      <c r="P110" s="7">
        <f>'[1]Discounts per kWh'!U113</f>
        <v>2.6221983461664826</v>
      </c>
      <c r="Q110" s="7">
        <f>'[1]Discounts per kWh'!V113</f>
        <v>2.7358709004168942</v>
      </c>
      <c r="R110" s="2">
        <f>'[2]Discounts per kWh'!I113</f>
        <v>2.8921805671388605</v>
      </c>
      <c r="S110" s="2">
        <f>'[2]Discounts per kWh'!J113</f>
        <v>1.8432514797433295</v>
      </c>
      <c r="T110" s="2">
        <f>'[2]Discounts per kWh'!K113</f>
        <v>1.4911980009047874</v>
      </c>
      <c r="U110" s="2">
        <f>'[2]Discounts per kWh'!L113</f>
        <v>4.2439318922097282</v>
      </c>
      <c r="V110" s="2">
        <f>'[2]Discounts per kWh'!M113</f>
        <v>2.0532545790076182</v>
      </c>
      <c r="W110" s="2">
        <f>'[2]Discounts per kWh'!N113</f>
        <v>2.2869999999999999</v>
      </c>
      <c r="X110" s="2">
        <f>'[2]Discounts per kWh'!O113</f>
        <v>2.5118186078847118</v>
      </c>
      <c r="Y110" s="2">
        <f>'[2]Discounts per kWh'!P113</f>
        <v>2.0115789319549844</v>
      </c>
      <c r="Z110" s="2">
        <f>'[2]Discounts per kWh'!Q113</f>
        <v>1.8609153548058219</v>
      </c>
      <c r="AA110" s="2">
        <f>'[2]Discounts per kWh'!R113</f>
        <v>1.6487808202979164</v>
      </c>
      <c r="AB110" s="2">
        <f>'[2]Discounts per kWh'!S113</f>
        <v>1.7498883017304301</v>
      </c>
      <c r="AC110" s="2">
        <f>'[2]Discounts per kWh'!T113</f>
        <v>2.0878630449018258</v>
      </c>
      <c r="AD110" s="2">
        <f>'[2]Discounts per kWh'!U113</f>
        <v>2.7746312473381223</v>
      </c>
      <c r="AE110" s="2">
        <f>'[2]Discounts per kWh'!V113</f>
        <v>2.9842579910787115</v>
      </c>
      <c r="AF110" s="7">
        <f t="shared" si="39"/>
        <v>0.24925546001055476</v>
      </c>
      <c r="AG110" s="7">
        <f t="shared" si="40"/>
        <v>8.7907477978626636E-2</v>
      </c>
      <c r="AH110" s="7">
        <f t="shared" si="41"/>
        <v>3.5393831376878682E-2</v>
      </c>
      <c r="AI110" s="7">
        <f t="shared" si="42"/>
        <v>1.0113999371024724</v>
      </c>
      <c r="AJ110" s="7">
        <f t="shared" si="43"/>
        <v>0.40187338155765251</v>
      </c>
      <c r="AK110" s="7">
        <f t="shared" si="44"/>
        <v>0.14000000000000012</v>
      </c>
      <c r="AL110" s="7">
        <f t="shared" si="45"/>
        <v>0.34332208530378416</v>
      </c>
      <c r="AM110" s="7">
        <f t="shared" si="46"/>
        <v>0.39804189356662967</v>
      </c>
      <c r="AN110" s="7">
        <f t="shared" si="47"/>
        <v>0.10399954365908792</v>
      </c>
      <c r="AO110" s="7">
        <f t="shared" si="48"/>
        <v>0.20789952708814785</v>
      </c>
      <c r="AP110" s="7">
        <f t="shared" si="49"/>
        <v>0.15590858861408186</v>
      </c>
      <c r="AQ110" s="7">
        <f t="shared" si="50"/>
        <v>0.1329143582961374</v>
      </c>
      <c r="AR110" s="7">
        <f t="shared" si="51"/>
        <v>0.15243290117163966</v>
      </c>
      <c r="AS110" s="7">
        <f t="shared" si="52"/>
        <v>0.2483870906618173</v>
      </c>
      <c r="AT110" s="68">
        <f t="shared" si="54"/>
        <v>9.43104514533087E-2</v>
      </c>
      <c r="AU110" s="68">
        <f t="shared" si="53"/>
        <v>5.0079914757591944E-2</v>
      </c>
      <c r="AV110" s="68">
        <f t="shared" si="53"/>
        <v>2.431222008957171E-2</v>
      </c>
      <c r="AW110" s="68">
        <f t="shared" si="53"/>
        <v>0.31288165164291903</v>
      </c>
      <c r="AX110" s="68">
        <f t="shared" si="53"/>
        <v>0.24335591453882269</v>
      </c>
      <c r="AY110" s="68">
        <f t="shared" si="53"/>
        <v>6.5207265952491919E-2</v>
      </c>
      <c r="AZ110" s="68">
        <f t="shared" si="53"/>
        <v>0.1583226358579376</v>
      </c>
      <c r="BA110" s="68">
        <f t="shared" si="53"/>
        <v>0.24668903415083976</v>
      </c>
      <c r="BB110" s="68">
        <f t="shared" si="38"/>
        <v>5.9194380857218031E-2</v>
      </c>
      <c r="BC110" s="68">
        <f t="shared" si="38"/>
        <v>0.14428636700877837</v>
      </c>
      <c r="BD110" s="68">
        <f t="shared" si="38"/>
        <v>9.7810898928737955E-2</v>
      </c>
      <c r="BE110" s="68">
        <f t="shared" si="38"/>
        <v>6.7988668555240772E-2</v>
      </c>
      <c r="BF110" s="68">
        <f t="shared" si="38"/>
        <v>5.8131720430107288E-2</v>
      </c>
      <c r="BG110" s="68">
        <f t="shared" si="38"/>
        <v>9.0789039286893206E-2</v>
      </c>
    </row>
    <row r="111" spans="1:59" x14ac:dyDescent="0.25">
      <c r="A111" s="1" t="str">
        <f>'[2]Discounts %'!$E114</f>
        <v>132kV</v>
      </c>
      <c r="B111" s="1" t="str">
        <f>'[2]Discounts per kWh'!$F114</f>
        <v>NHH UMS category B</v>
      </c>
      <c r="C111" s="1" t="str">
        <f t="shared" si="37"/>
        <v>132kVNHH UMS category B</v>
      </c>
      <c r="D111" s="7">
        <f>'[1]Discounts per kWh'!I114</f>
        <v>2.8063713104139159</v>
      </c>
      <c r="E111" s="7">
        <f>'[1]Discounts per kWh'!J114</f>
        <v>2.0340294106756676</v>
      </c>
      <c r="F111" s="7">
        <f>'[1]Discounts per kWh'!K114</f>
        <v>1.5470829978156473</v>
      </c>
      <c r="G111" s="7">
        <f>'[1]Discounts per kWh'!L114</f>
        <v>3.1216163486220405</v>
      </c>
      <c r="H111" s="7">
        <f>'[1]Discounts per kWh'!M114</f>
        <v>1.8028366902853983</v>
      </c>
      <c r="I111" s="7">
        <f>'[1]Discounts per kWh'!N114</f>
        <v>2.3719999999999999</v>
      </c>
      <c r="J111" s="7">
        <f>'[1]Discounts per kWh'!O114</f>
        <v>2.4691353216037006</v>
      </c>
      <c r="K111" s="7">
        <f>'[1]Discounts per kWh'!P114</f>
        <v>1.4320985115821332</v>
      </c>
      <c r="L111" s="7">
        <f>'[1]Discounts per kWh'!Q114</f>
        <v>2.3763307808440475</v>
      </c>
      <c r="M111" s="7">
        <f>'[1]Discounts per kWh'!R114</f>
        <v>2.1009814921788306</v>
      </c>
      <c r="N111" s="7">
        <f>'[1]Discounts per kWh'!S114</f>
        <v>1.7884942379586786</v>
      </c>
      <c r="O111" s="7">
        <f>'[1]Discounts per kWh'!T114</f>
        <v>2.1930869118862684</v>
      </c>
      <c r="P111" s="7">
        <f>'[1]Discounts per kWh'!U114</f>
        <v>2.9490920244016179</v>
      </c>
      <c r="Q111" s="7">
        <f>'[1]Discounts per kWh'!V114</f>
        <v>2.9770321848049135</v>
      </c>
      <c r="R111" s="2">
        <f>'[2]Discounts per kWh'!I114</f>
        <v>3.0654335426216059</v>
      </c>
      <c r="S111" s="2">
        <f>'[2]Discounts per kWh'!J114</f>
        <v>2.1340943058215514</v>
      </c>
      <c r="T111" s="2">
        <f>'[2]Discounts per kWh'!K114</f>
        <v>1.5889967454987923</v>
      </c>
      <c r="U111" s="2">
        <f>'[2]Discounts per kWh'!L114</f>
        <v>4.2486317060438479</v>
      </c>
      <c r="V111" s="2">
        <f>'[2]Discounts per kWh'!M114</f>
        <v>2.189220305530335</v>
      </c>
      <c r="W111" s="2">
        <f>'[2]Discounts per kWh'!N114</f>
        <v>2.5390000000000006</v>
      </c>
      <c r="X111" s="2">
        <f>'[2]Discounts per kWh'!O114</f>
        <v>2.7595672478201454</v>
      </c>
      <c r="Y111" s="2">
        <f>'[2]Discounts per kWh'!P114</f>
        <v>1.7459143598437199</v>
      </c>
      <c r="Z111" s="2">
        <f>'[2]Discounts per kWh'!Q114</f>
        <v>2.4447479474719755</v>
      </c>
      <c r="AA111" s="2">
        <f>'[2]Discounts per kWh'!R114</f>
        <v>2.3478703761743578</v>
      </c>
      <c r="AB111" s="2">
        <f>'[2]Discounts per kWh'!S114</f>
        <v>1.943660404722217</v>
      </c>
      <c r="AC111" s="2">
        <f>'[2]Discounts per kWh'!T114</f>
        <v>2.3109692891846279</v>
      </c>
      <c r="AD111" s="2">
        <f>'[2]Discounts per kWh'!U114</f>
        <v>3.0733292444316826</v>
      </c>
      <c r="AE111" s="2">
        <f>'[2]Discounts per kWh'!V114</f>
        <v>3.2714837904621947</v>
      </c>
      <c r="AF111" s="7">
        <f t="shared" si="39"/>
        <v>0.25906223220769009</v>
      </c>
      <c r="AG111" s="7">
        <f t="shared" si="40"/>
        <v>0.10006489514588379</v>
      </c>
      <c r="AH111" s="7">
        <f t="shared" si="41"/>
        <v>4.1913747683145042E-2</v>
      </c>
      <c r="AI111" s="7">
        <f t="shared" si="42"/>
        <v>1.1270153574218074</v>
      </c>
      <c r="AJ111" s="7">
        <f t="shared" si="43"/>
        <v>0.3863836152449367</v>
      </c>
      <c r="AK111" s="7">
        <f t="shared" si="44"/>
        <v>0.1670000000000007</v>
      </c>
      <c r="AL111" s="7">
        <f t="shared" si="45"/>
        <v>0.29043192621644476</v>
      </c>
      <c r="AM111" s="7">
        <f t="shared" si="46"/>
        <v>0.31381584826158671</v>
      </c>
      <c r="AN111" s="7">
        <f t="shared" si="47"/>
        <v>6.8417166627928072E-2</v>
      </c>
      <c r="AO111" s="7">
        <f t="shared" si="48"/>
        <v>0.24688888399552722</v>
      </c>
      <c r="AP111" s="7">
        <f t="shared" si="49"/>
        <v>0.15516616676353845</v>
      </c>
      <c r="AQ111" s="7">
        <f t="shared" si="50"/>
        <v>0.11788237729835949</v>
      </c>
      <c r="AR111" s="7">
        <f t="shared" si="51"/>
        <v>0.12423722003006477</v>
      </c>
      <c r="AS111" s="7">
        <f t="shared" si="52"/>
        <v>0.29445160565728123</v>
      </c>
      <c r="AT111" s="68">
        <f t="shared" si="54"/>
        <v>9.2312172393709591E-2</v>
      </c>
      <c r="AU111" s="68">
        <f t="shared" si="53"/>
        <v>4.9195402298850763E-2</v>
      </c>
      <c r="AV111" s="68">
        <f t="shared" si="53"/>
        <v>2.7092113184828334E-2</v>
      </c>
      <c r="AW111" s="68">
        <f t="shared" si="53"/>
        <v>0.36103583258054761</v>
      </c>
      <c r="AX111" s="68">
        <f t="shared" si="53"/>
        <v>0.21431980906921203</v>
      </c>
      <c r="AY111" s="68">
        <f t="shared" si="53"/>
        <v>7.0404721753794572E-2</v>
      </c>
      <c r="AZ111" s="68">
        <f t="shared" si="53"/>
        <v>0.11762495302517868</v>
      </c>
      <c r="BA111" s="68">
        <f t="shared" si="53"/>
        <v>0.2191300708181686</v>
      </c>
      <c r="BB111" s="68">
        <f t="shared" si="38"/>
        <v>2.879109557450879E-2</v>
      </c>
      <c r="BC111" s="68">
        <f t="shared" si="38"/>
        <v>0.1175112131708929</v>
      </c>
      <c r="BD111" s="68">
        <f t="shared" si="38"/>
        <v>8.6757990867579973E-2</v>
      </c>
      <c r="BE111" s="68">
        <f t="shared" si="38"/>
        <v>5.3751803751803509E-2</v>
      </c>
      <c r="BF111" s="68">
        <f t="shared" si="38"/>
        <v>4.2127278159545728E-2</v>
      </c>
      <c r="BG111" s="68">
        <f t="shared" si="38"/>
        <v>9.8907766990290968E-2</v>
      </c>
    </row>
    <row r="112" spans="1:59" x14ac:dyDescent="0.25">
      <c r="A112" s="1" t="str">
        <f>'[2]Discounts %'!$E115</f>
        <v>132kV</v>
      </c>
      <c r="B112" s="1" t="str">
        <f>'[2]Discounts per kWh'!$F115</f>
        <v>NHH UMS category C</v>
      </c>
      <c r="C112" s="1" t="str">
        <f t="shared" si="37"/>
        <v>132kVNHH UMS category C</v>
      </c>
      <c r="D112" s="7">
        <f>'[1]Discounts per kWh'!I115</f>
        <v>3.7012392734026265</v>
      </c>
      <c r="E112" s="7">
        <f>'[1]Discounts per kWh'!J115</f>
        <v>3.042159849622045</v>
      </c>
      <c r="F112" s="7">
        <f>'[1]Discounts per kWh'!K115</f>
        <v>2.0807847183143626</v>
      </c>
      <c r="G112" s="7">
        <f>'[1]Discounts per kWh'!L115</f>
        <v>3.8952057057180776</v>
      </c>
      <c r="H112" s="7">
        <f>'[1]Discounts per kWh'!M115</f>
        <v>2.5626957821813439</v>
      </c>
      <c r="I112" s="7">
        <f>'[1]Discounts per kWh'!N115</f>
        <v>3.16</v>
      </c>
      <c r="J112" s="7">
        <f>'[1]Discounts per kWh'!O115</f>
        <v>3.5770449698542897</v>
      </c>
      <c r="K112" s="7">
        <f>'[1]Discounts per kWh'!P115</f>
        <v>2.7165145013452481</v>
      </c>
      <c r="L112" s="7">
        <f>'[1]Discounts per kWh'!Q115</f>
        <v>3.8840096978513614</v>
      </c>
      <c r="M112" s="7">
        <f>'[1]Discounts per kWh'!R115</f>
        <v>3.5256640074997878</v>
      </c>
      <c r="N112" s="7">
        <f>'[1]Discounts per kWh'!S115</f>
        <v>2.461870856401402</v>
      </c>
      <c r="O112" s="7">
        <f>'[1]Discounts per kWh'!T115</f>
        <v>2.9367743928289429</v>
      </c>
      <c r="P112" s="7">
        <f>'[1]Discounts per kWh'!U115</f>
        <v>3.720067680616562</v>
      </c>
      <c r="Q112" s="7">
        <f>'[1]Discounts per kWh'!V115</f>
        <v>3.57587087974595</v>
      </c>
      <c r="R112" s="2">
        <f>'[2]Discounts per kWh'!I115</f>
        <v>4.0469279933516908</v>
      </c>
      <c r="S112" s="2">
        <f>'[2]Discounts per kWh'!J115</f>
        <v>3.1010765635864432</v>
      </c>
      <c r="T112" s="2">
        <f>'[2]Discounts per kWh'!K115</f>
        <v>2.1534352142984803</v>
      </c>
      <c r="U112" s="2">
        <f>'[2]Discounts per kWh'!L115</f>
        <v>5.0419602812431856</v>
      </c>
      <c r="V112" s="2">
        <f>'[2]Discounts per kWh'!M115</f>
        <v>2.8475353738207074</v>
      </c>
      <c r="W112" s="2">
        <f>'[2]Discounts per kWh'!N115</f>
        <v>3.3570000000000011</v>
      </c>
      <c r="X112" s="2">
        <f>'[2]Discounts per kWh'!O115</f>
        <v>3.8127309419276987</v>
      </c>
      <c r="Y112" s="2">
        <f>'[2]Discounts per kWh'!P115</f>
        <v>3.3017125102703146</v>
      </c>
      <c r="Z112" s="2">
        <f>'[2]Discounts per kWh'!Q115</f>
        <v>3.8810577803387769</v>
      </c>
      <c r="AA112" s="2">
        <f>'[2]Discounts per kWh'!R115</f>
        <v>3.8774329079411394</v>
      </c>
      <c r="AB112" s="2">
        <f>'[2]Discounts per kWh'!S115</f>
        <v>2.6578702249448192</v>
      </c>
      <c r="AC112" s="2">
        <f>'[2]Discounts per kWh'!T115</f>
        <v>3.052283299443443</v>
      </c>
      <c r="AD112" s="2">
        <f>'[2]Discounts per kWh'!U115</f>
        <v>3.8725005817882012</v>
      </c>
      <c r="AE112" s="2">
        <f>'[2]Discounts per kWh'!V115</f>
        <v>3.9778063537259825</v>
      </c>
      <c r="AF112" s="7">
        <f t="shared" si="39"/>
        <v>0.34568871994906436</v>
      </c>
      <c r="AG112" s="7">
        <f t="shared" si="40"/>
        <v>5.8916713964398237E-2</v>
      </c>
      <c r="AH112" s="7">
        <f t="shared" si="41"/>
        <v>7.2650495984117658E-2</v>
      </c>
      <c r="AI112" s="7">
        <f t="shared" si="42"/>
        <v>1.1467545755251081</v>
      </c>
      <c r="AJ112" s="7">
        <f t="shared" si="43"/>
        <v>0.28483959163936357</v>
      </c>
      <c r="AK112" s="7">
        <f t="shared" si="44"/>
        <v>0.19700000000000095</v>
      </c>
      <c r="AL112" s="7">
        <f t="shared" si="45"/>
        <v>0.23568597207340902</v>
      </c>
      <c r="AM112" s="7">
        <f t="shared" si="46"/>
        <v>0.58519800892506657</v>
      </c>
      <c r="AN112" s="7">
        <f t="shared" si="47"/>
        <v>-2.951917512584501E-3</v>
      </c>
      <c r="AO112" s="7">
        <f t="shared" si="48"/>
        <v>0.35176890044135156</v>
      </c>
      <c r="AP112" s="7">
        <f t="shared" si="49"/>
        <v>0.19599936854341715</v>
      </c>
      <c r="AQ112" s="7">
        <f t="shared" si="50"/>
        <v>0.11550890661450008</v>
      </c>
      <c r="AR112" s="7">
        <f t="shared" si="51"/>
        <v>0.15243290117163921</v>
      </c>
      <c r="AS112" s="7">
        <f t="shared" si="52"/>
        <v>0.40193547398003249</v>
      </c>
      <c r="AT112" s="68">
        <f t="shared" si="54"/>
        <v>9.339810112607648E-2</v>
      </c>
      <c r="AU112" s="68">
        <f t="shared" si="53"/>
        <v>1.9366738395327251E-2</v>
      </c>
      <c r="AV112" s="68">
        <f t="shared" si="53"/>
        <v>3.4914950760966568E-2</v>
      </c>
      <c r="AW112" s="68">
        <f t="shared" si="53"/>
        <v>0.29440154440154398</v>
      </c>
      <c r="AX112" s="68">
        <f t="shared" si="53"/>
        <v>0.11114842175957017</v>
      </c>
      <c r="AY112" s="68">
        <f t="shared" si="53"/>
        <v>6.2341772151899032E-2</v>
      </c>
      <c r="AZ112" s="68">
        <f t="shared" si="53"/>
        <v>6.5888456549935304E-2</v>
      </c>
      <c r="BA112" s="68">
        <f t="shared" si="53"/>
        <v>0.21542237622338112</v>
      </c>
      <c r="BB112" s="68">
        <f t="shared" si="38"/>
        <v>-7.6001805922820047E-4</v>
      </c>
      <c r="BC112" s="68">
        <f t="shared" si="38"/>
        <v>9.9773801386935687E-2</v>
      </c>
      <c r="BD112" s="68">
        <f t="shared" si="38"/>
        <v>7.961399276236443E-2</v>
      </c>
      <c r="BE112" s="68">
        <f t="shared" si="38"/>
        <v>3.9331896551724012E-2</v>
      </c>
      <c r="BF112" s="68">
        <f t="shared" si="38"/>
        <v>4.0975840833727808E-2</v>
      </c>
      <c r="BG112" s="68">
        <f t="shared" si="38"/>
        <v>0.11240212174791621</v>
      </c>
    </row>
    <row r="113" spans="1:59" x14ac:dyDescent="0.25">
      <c r="A113" s="1" t="str">
        <f>'[2]Discounts %'!$E116</f>
        <v>132kV</v>
      </c>
      <c r="B113" s="1" t="str">
        <f>'[2]Discounts per kWh'!$F116</f>
        <v>NHH UMS category D</v>
      </c>
      <c r="C113" s="1" t="str">
        <f t="shared" si="37"/>
        <v>132kVNHH UMS category D</v>
      </c>
      <c r="D113" s="7">
        <f>'[1]Discounts per kWh'!I116</f>
        <v>2.5849017049619136</v>
      </c>
      <c r="E113" s="7">
        <f>'[1]Discounts per kWh'!J116</f>
        <v>1.5701771864480214</v>
      </c>
      <c r="F113" s="7">
        <f>'[1]Discounts per kWh'!K116</f>
        <v>1.4083019221536779</v>
      </c>
      <c r="G113" s="7">
        <f>'[1]Discounts per kWh'!L116</f>
        <v>3.355667077561181</v>
      </c>
      <c r="H113" s="7">
        <f>'[1]Discounts per kWh'!M116</f>
        <v>1.5515582589902492</v>
      </c>
      <c r="I113" s="7">
        <f>'[1]Discounts per kWh'!N116</f>
        <v>1.986</v>
      </c>
      <c r="J113" s="7">
        <f>'[1]Discounts per kWh'!O116</f>
        <v>1.9532242961201762</v>
      </c>
      <c r="K113" s="7">
        <f>'[1]Discounts per kWh'!P116</f>
        <v>1.8506729734234635</v>
      </c>
      <c r="L113" s="7">
        <f>'[1]Discounts per kWh'!Q116</f>
        <v>1.3663084819708555</v>
      </c>
      <c r="M113" s="7">
        <f>'[1]Discounts per kWh'!R116</f>
        <v>1.0027043513174219</v>
      </c>
      <c r="N113" s="7">
        <f>'[1]Discounts per kWh'!S116</f>
        <v>1.3987227664234747</v>
      </c>
      <c r="O113" s="7">
        <f>'[1]Discounts per kWh'!T116</f>
        <v>1.7096900492735303</v>
      </c>
      <c r="P113" s="7">
        <f>'[1]Discounts per kWh'!U116</f>
        <v>2.3049969333237628</v>
      </c>
      <c r="Q113" s="7">
        <f>'[1]Discounts per kWh'!V116</f>
        <v>2.5055483254395723</v>
      </c>
      <c r="R113" s="2">
        <f>'[2]Discounts per kWh'!I116</f>
        <v>2.8292537788739001</v>
      </c>
      <c r="S113" s="2">
        <f>'[2]Discounts per kWh'!J116</f>
        <v>1.6468624331953334</v>
      </c>
      <c r="T113" s="2">
        <f>'[2]Discounts per kWh'!K116</f>
        <v>1.4390386704546509</v>
      </c>
      <c r="U113" s="2">
        <f>'[2]Discounts per kWh'!L116</f>
        <v>4.2937499188513923</v>
      </c>
      <c r="V113" s="2">
        <f>'[2]Discounts per kWh'!M116</f>
        <v>1.9732241197252589</v>
      </c>
      <c r="W113" s="2">
        <f>'[2]Discounts per kWh'!N116</f>
        <v>2.1040000000000001</v>
      </c>
      <c r="X113" s="2">
        <f>'[2]Discounts per kWh'!O116</f>
        <v>2.3392296677049713</v>
      </c>
      <c r="Y113" s="2">
        <f>'[2]Discounts per kWh'!P116</f>
        <v>2.3328670238520455</v>
      </c>
      <c r="Z113" s="2">
        <f>'[2]Discounts per kWh'!Q116</f>
        <v>1.4942848175930912</v>
      </c>
      <c r="AA113" s="2">
        <f>'[2]Discounts per kWh'!R116</f>
        <v>1.1856948151871882</v>
      </c>
      <c r="AB113" s="2">
        <f>'[2]Discounts per kWh'!S116</f>
        <v>1.5568586205891863</v>
      </c>
      <c r="AC113" s="2">
        <f>'[2]Discounts per kWh'!T116</f>
        <v>1.8560540747782055</v>
      </c>
      <c r="AD113" s="2">
        <f>'[2]Discounts per kWh'!U116</f>
        <v>2.4865066306726527</v>
      </c>
      <c r="AE113" s="2">
        <f>'[2]Discounts per kWh'!V116</f>
        <v>2.7078709011059261</v>
      </c>
      <c r="AF113" s="7">
        <f t="shared" si="39"/>
        <v>0.24435207391198643</v>
      </c>
      <c r="AG113" s="7">
        <f t="shared" si="40"/>
        <v>7.668524674731203E-2</v>
      </c>
      <c r="AH113" s="7">
        <f t="shared" si="41"/>
        <v>3.073674830097306E-2</v>
      </c>
      <c r="AI113" s="7">
        <f t="shared" si="42"/>
        <v>0.93808284129021136</v>
      </c>
      <c r="AJ113" s="7">
        <f t="shared" si="43"/>
        <v>0.42166586073500967</v>
      </c>
      <c r="AK113" s="7">
        <f t="shared" si="44"/>
        <v>0.1180000000000001</v>
      </c>
      <c r="AL113" s="7">
        <f t="shared" si="45"/>
        <v>0.38600537158479509</v>
      </c>
      <c r="AM113" s="7">
        <f t="shared" si="46"/>
        <v>0.48219405042858199</v>
      </c>
      <c r="AN113" s="7">
        <f t="shared" si="47"/>
        <v>0.12797633562223565</v>
      </c>
      <c r="AO113" s="7">
        <f t="shared" si="48"/>
        <v>0.18299046386976636</v>
      </c>
      <c r="AP113" s="7">
        <f t="shared" si="49"/>
        <v>0.15813585416571163</v>
      </c>
      <c r="AQ113" s="7">
        <f t="shared" si="50"/>
        <v>0.1463640255046752</v>
      </c>
      <c r="AR113" s="7">
        <f t="shared" si="51"/>
        <v>0.18150969734888989</v>
      </c>
      <c r="AS113" s="7">
        <f t="shared" si="52"/>
        <v>0.20232257566635381</v>
      </c>
      <c r="AT113" s="68">
        <f t="shared" si="54"/>
        <v>9.453050901043325E-2</v>
      </c>
      <c r="AU113" s="68">
        <f t="shared" si="53"/>
        <v>4.8838594401429097E-2</v>
      </c>
      <c r="AV113" s="68">
        <f t="shared" si="53"/>
        <v>2.1825396825396776E-2</v>
      </c>
      <c r="AW113" s="68">
        <f t="shared" si="53"/>
        <v>0.27955182072829099</v>
      </c>
      <c r="AX113" s="68">
        <f t="shared" si="53"/>
        <v>0.27176927343316704</v>
      </c>
      <c r="AY113" s="68">
        <f t="shared" si="53"/>
        <v>5.9415911379657654E-2</v>
      </c>
      <c r="AZ113" s="68">
        <f t="shared" si="53"/>
        <v>0.19762470308788607</v>
      </c>
      <c r="BA113" s="68">
        <f t="shared" si="53"/>
        <v>0.26055065230492686</v>
      </c>
      <c r="BB113" s="68">
        <f t="shared" si="38"/>
        <v>9.3665769707902233E-2</v>
      </c>
      <c r="BC113" s="68">
        <f t="shared" si="38"/>
        <v>0.18249692806193663</v>
      </c>
      <c r="BD113" s="68">
        <f t="shared" si="38"/>
        <v>0.11305732484076456</v>
      </c>
      <c r="BE113" s="68">
        <f t="shared" si="38"/>
        <v>8.5608514576584915E-2</v>
      </c>
      <c r="BF113" s="68">
        <f t="shared" si="38"/>
        <v>7.8746177370030715E-2</v>
      </c>
      <c r="BG113" s="68">
        <f t="shared" si="38"/>
        <v>8.0749819754866808E-2</v>
      </c>
    </row>
    <row r="114" spans="1:59" x14ac:dyDescent="0.25">
      <c r="A114" s="1" t="str">
        <f>'[2]Discounts %'!$E117</f>
        <v>132kV</v>
      </c>
      <c r="B114" s="1" t="str">
        <f>'[2]Discounts per kWh'!$F117</f>
        <v>LV UMS (Pseudo HH Metered)</v>
      </c>
      <c r="C114" s="1" t="str">
        <f t="shared" si="37"/>
        <v>132kVLV UMS (Pseudo HH Metered)</v>
      </c>
      <c r="D114" s="7">
        <f>'[1]Discounts per kWh'!I117</f>
        <v>2.8496866735949271</v>
      </c>
      <c r="E114" s="7">
        <f>'[1]Discounts per kWh'!J117</f>
        <v>2.006758796115383</v>
      </c>
      <c r="F114" s="7">
        <f>'[1]Discounts per kWh'!K117</f>
        <v>1.5308136300606086</v>
      </c>
      <c r="G114" s="7">
        <f>'[1]Discounts per kWh'!L117</f>
        <v>3.162052711321528</v>
      </c>
      <c r="H114" s="7">
        <f>'[1]Discounts per kWh'!M117</f>
        <v>1.8136350058584767</v>
      </c>
      <c r="I114" s="7">
        <f>'[1]Discounts per kWh'!N117</f>
        <v>2.3965640556376289</v>
      </c>
      <c r="J114" s="7">
        <f>'[1]Discounts per kWh'!O117</f>
        <v>2.4821909761609904</v>
      </c>
      <c r="K114" s="7">
        <f>'[1]Discounts per kWh'!P117</f>
        <v>1.4247380321768919</v>
      </c>
      <c r="L114" s="7">
        <f>'[1]Discounts per kWh'!Q117</f>
        <v>2.2821625522408016</v>
      </c>
      <c r="M114" s="7">
        <f>'[1]Discounts per kWh'!R117</f>
        <v>2.1763668388715365</v>
      </c>
      <c r="N114" s="7">
        <f>'[1]Discounts per kWh'!S117</f>
        <v>1.9205569450600013</v>
      </c>
      <c r="O114" s="7">
        <f>'[1]Discounts per kWh'!T117</f>
        <v>2.1651899360176681</v>
      </c>
      <c r="P114" s="7">
        <f>'[1]Discounts per kWh'!U117</f>
        <v>3.0822912807703142</v>
      </c>
      <c r="Q114" s="7">
        <f>'[1]Discounts per kWh'!V117</f>
        <v>3.1417319793745468</v>
      </c>
      <c r="R114" s="2">
        <f>'[2]Discounts per kWh'!I117</f>
        <v>3.0966730739616759</v>
      </c>
      <c r="S114" s="2">
        <f>'[2]Discounts per kWh'!J117</f>
        <v>2.1080679609894997</v>
      </c>
      <c r="T114" s="2">
        <f>'[2]Discounts per kWh'!K117</f>
        <v>1.5679361023846874</v>
      </c>
      <c r="U114" s="2">
        <f>'[2]Discounts per kWh'!L117</f>
        <v>4.3029472660777754</v>
      </c>
      <c r="V114" s="2">
        <f>'[2]Discounts per kWh'!M117</f>
        <v>2.3870563670037086</v>
      </c>
      <c r="W114" s="2">
        <f>'[2]Discounts per kWh'!N117</f>
        <v>2.5634055450685236</v>
      </c>
      <c r="X114" s="2">
        <f>'[2]Discounts per kWh'!O117</f>
        <v>2.7877149884761296</v>
      </c>
      <c r="Y114" s="2">
        <f>'[2]Discounts per kWh'!P117</f>
        <v>1.9376121863806863</v>
      </c>
      <c r="Z114" s="2">
        <f>'[2]Discounts per kWh'!Q117</f>
        <v>2.4908003321427534</v>
      </c>
      <c r="AA114" s="2">
        <f>'[2]Discounts per kWh'!R117</f>
        <v>2.4132423803551055</v>
      </c>
      <c r="AB114" s="2">
        <f>'[2]Discounts per kWh'!S117</f>
        <v>1.9940417822705734</v>
      </c>
      <c r="AC114" s="2">
        <f>'[2]Discounts per kWh'!T117</f>
        <v>2.3037657099664877</v>
      </c>
      <c r="AD114" s="2">
        <f>'[2]Discounts per kWh'!U117</f>
        <v>3.1315182402245858</v>
      </c>
      <c r="AE114" s="2">
        <f>'[2]Discounts per kWh'!V117</f>
        <v>3.3676866545525206</v>
      </c>
      <c r="AF114" s="7">
        <f t="shared" si="39"/>
        <v>0.24698640036674879</v>
      </c>
      <c r="AG114" s="7">
        <f t="shared" si="40"/>
        <v>0.10130916487411668</v>
      </c>
      <c r="AH114" s="7">
        <f t="shared" si="41"/>
        <v>3.7122472324078837E-2</v>
      </c>
      <c r="AI114" s="7">
        <f t="shared" si="42"/>
        <v>1.1408945547562475</v>
      </c>
      <c r="AJ114" s="7">
        <f t="shared" si="43"/>
        <v>0.5734213611452319</v>
      </c>
      <c r="AK114" s="7">
        <f t="shared" si="44"/>
        <v>0.16684148943089472</v>
      </c>
      <c r="AL114" s="7">
        <f t="shared" si="45"/>
        <v>0.30552401231513926</v>
      </c>
      <c r="AM114" s="7">
        <f t="shared" si="46"/>
        <v>0.51287415420379445</v>
      </c>
      <c r="AN114" s="7">
        <f t="shared" si="47"/>
        <v>0.20863777990195187</v>
      </c>
      <c r="AO114" s="7">
        <f t="shared" si="48"/>
        <v>0.23687554148356904</v>
      </c>
      <c r="AP114" s="7">
        <f t="shared" si="49"/>
        <v>7.3484837210572085E-2</v>
      </c>
      <c r="AQ114" s="7">
        <f t="shared" si="50"/>
        <v>0.13857577394881959</v>
      </c>
      <c r="AR114" s="7">
        <f t="shared" si="51"/>
        <v>4.9226959454271579E-2</v>
      </c>
      <c r="AS114" s="7">
        <f t="shared" si="52"/>
        <v>0.22595467517797374</v>
      </c>
      <c r="AT114" s="68">
        <f t="shared" si="54"/>
        <v>8.6671423442904807E-2</v>
      </c>
      <c r="AU114" s="68">
        <f t="shared" si="53"/>
        <v>5.0483976983296444E-2</v>
      </c>
      <c r="AV114" s="68">
        <f t="shared" si="53"/>
        <v>2.4250157952022591E-2</v>
      </c>
      <c r="AW114" s="68">
        <f t="shared" si="53"/>
        <v>0.36080820242855133</v>
      </c>
      <c r="AX114" s="68">
        <f t="shared" si="53"/>
        <v>0.31617241577988026</v>
      </c>
      <c r="AY114" s="68">
        <f t="shared" si="53"/>
        <v>6.9616953921352601E-2</v>
      </c>
      <c r="AZ114" s="68">
        <f t="shared" si="53"/>
        <v>0.1230864245537099</v>
      </c>
      <c r="BA114" s="68">
        <f t="shared" si="53"/>
        <v>0.35997786443600555</v>
      </c>
      <c r="BB114" s="68">
        <f t="shared" si="38"/>
        <v>9.1421086415205327E-2</v>
      </c>
      <c r="BC114" s="68">
        <f t="shared" si="38"/>
        <v>0.10883989649759178</v>
      </c>
      <c r="BD114" s="68">
        <f t="shared" si="38"/>
        <v>3.8262253769453476E-2</v>
      </c>
      <c r="BE114" s="68">
        <f t="shared" si="38"/>
        <v>6.4001671005221597E-2</v>
      </c>
      <c r="BF114" s="68">
        <f t="shared" si="38"/>
        <v>1.597089793602147E-2</v>
      </c>
      <c r="BG114" s="68">
        <f t="shared" si="38"/>
        <v>7.1920417356211463E-2</v>
      </c>
    </row>
    <row r="115" spans="1:59" x14ac:dyDescent="0.25">
      <c r="A115" s="1" t="str">
        <f>'[2]Discounts %'!$E118</f>
        <v>132kV</v>
      </c>
      <c r="B115" s="1" t="str">
        <f>'[2]Discounts per kWh'!$F118</f>
        <v>LV Generation NHH or Aggregate HH</v>
      </c>
      <c r="C115" s="1" t="str">
        <f t="shared" si="37"/>
        <v>132kVLV Generation NHH or Aggregate HH</v>
      </c>
      <c r="D115" s="7">
        <f>'[1]Discounts per kWh'!I118</f>
        <v>-0.66220058487254985</v>
      </c>
      <c r="E115" s="7">
        <f>'[1]Discounts per kWh'!J118</f>
        <v>-0.62564709434467669</v>
      </c>
      <c r="F115" s="7">
        <f>'[1]Discounts per kWh'!K118</f>
        <v>-0.44180358057010533</v>
      </c>
      <c r="G115" s="7">
        <f>'[1]Discounts per kWh'!L118</f>
        <v>-1.1130023291633373</v>
      </c>
      <c r="H115" s="7">
        <f>'[1]Discounts per kWh'!M118</f>
        <v>-0.63250595755525096</v>
      </c>
      <c r="I115" s="7">
        <f>'[1]Discounts per kWh'!N118</f>
        <v>-0.7619999999999999</v>
      </c>
      <c r="J115" s="7">
        <f>'[1]Discounts per kWh'!O118</f>
        <v>-1.0580887369683067</v>
      </c>
      <c r="K115" s="7">
        <f>'[1]Discounts per kWh'!P118</f>
        <v>-0.87061178952256391</v>
      </c>
      <c r="L115" s="7">
        <f>'[1]Discounts per kWh'!Q118</f>
        <v>-0.64855527260905588</v>
      </c>
      <c r="M115" s="7">
        <f>'[1]Discounts per kWh'!R118</f>
        <v>-0.63907811011945359</v>
      </c>
      <c r="N115" s="7">
        <f>'[1]Discounts per kWh'!S118</f>
        <v>-0.39978039841984564</v>
      </c>
      <c r="O115" s="7">
        <f>'[1]Discounts per kWh'!T118</f>
        <v>-0.40772186738197841</v>
      </c>
      <c r="P115" s="7">
        <f>'[1]Discounts per kWh'!U118</f>
        <v>-0.56222154784068268</v>
      </c>
      <c r="Q115" s="7">
        <f>'[1]Discounts per kWh'!V118</f>
        <v>-0.71042146468747991</v>
      </c>
      <c r="R115" s="2">
        <f>'[2]Discounts per kWh'!I118</f>
        <v>-0.70098456706682055</v>
      </c>
      <c r="S115" s="2">
        <f>'[2]Discounts per kWh'!J118</f>
        <v>-0.59887189772507587</v>
      </c>
      <c r="T115" s="2">
        <f>'[2]Discounts per kWh'!K118</f>
        <v>-0.45333660576571061</v>
      </c>
      <c r="U115" s="2">
        <f>'[2]Discounts per kWh'!L118</f>
        <v>-1.109338123964446</v>
      </c>
      <c r="V115" s="2">
        <f>'[2]Discounts per kWh'!M118</f>
        <v>-0.63250595755525085</v>
      </c>
      <c r="W115" s="2">
        <f>'[2]Discounts per kWh'!N118</f>
        <v>-0.753</v>
      </c>
      <c r="X115" s="2">
        <f>'[2]Discounts per kWh'!O118</f>
        <v>-1.0900444370780882</v>
      </c>
      <c r="Y115" s="2">
        <f>'[2]Discounts per kWh'!P118</f>
        <v>-0.89404746103038069</v>
      </c>
      <c r="Z115" s="2">
        <f>'[2]Discounts per kWh'!Q118</f>
        <v>-0.68868261919564011</v>
      </c>
      <c r="AA115" s="2">
        <f>'[2]Discounts per kWh'!R118</f>
        <v>-0.68155359125867698</v>
      </c>
      <c r="AB115" s="2">
        <f>'[2]Discounts per kWh'!S118</f>
        <v>-0.39472788153618249</v>
      </c>
      <c r="AC115" s="2">
        <f>'[2]Discounts per kWh'!T118</f>
        <v>-0.40703777028905563</v>
      </c>
      <c r="AD115" s="2">
        <f>'[2]Discounts per kWh'!U118</f>
        <v>-0.55979817909998997</v>
      </c>
      <c r="AE115" s="2">
        <f>'[2]Discounts per kWh'!V118</f>
        <v>-0.71127636416363815</v>
      </c>
      <c r="AF115" s="7">
        <f t="shared" si="39"/>
        <v>-3.8783982194270705E-2</v>
      </c>
      <c r="AG115" s="7">
        <f t="shared" si="40"/>
        <v>2.6775196619600816E-2</v>
      </c>
      <c r="AH115" s="7">
        <f t="shared" si="41"/>
        <v>-1.1533025195605284E-2</v>
      </c>
      <c r="AI115" s="7">
        <f t="shared" si="42"/>
        <v>3.6642051988913238E-3</v>
      </c>
      <c r="AJ115" s="7">
        <f t="shared" si="43"/>
        <v>0</v>
      </c>
      <c r="AK115" s="7">
        <f t="shared" si="44"/>
        <v>8.999999999999897E-3</v>
      </c>
      <c r="AL115" s="7">
        <f t="shared" si="45"/>
        <v>-3.1955700109781437E-2</v>
      </c>
      <c r="AM115" s="7">
        <f t="shared" si="46"/>
        <v>-2.343567150781678E-2</v>
      </c>
      <c r="AN115" s="7">
        <f t="shared" si="47"/>
        <v>-4.0127346586584234E-2</v>
      </c>
      <c r="AO115" s="7">
        <f t="shared" si="48"/>
        <v>-4.2475481139223392E-2</v>
      </c>
      <c r="AP115" s="7">
        <f t="shared" si="49"/>
        <v>5.0525168836631495E-3</v>
      </c>
      <c r="AQ115" s="7">
        <f t="shared" si="50"/>
        <v>6.8409709292277521E-4</v>
      </c>
      <c r="AR115" s="7">
        <f t="shared" si="51"/>
        <v>2.4233687406927107E-3</v>
      </c>
      <c r="AS115" s="7">
        <f t="shared" si="52"/>
        <v>-8.5489947615824402E-4</v>
      </c>
      <c r="AT115" s="68">
        <f t="shared" si="54"/>
        <v>5.8568329718004172E-2</v>
      </c>
      <c r="AU115" s="68">
        <f t="shared" si="53"/>
        <v>-4.2796005706133802E-2</v>
      </c>
      <c r="AV115" s="68">
        <f t="shared" si="53"/>
        <v>2.6104417670683014E-2</v>
      </c>
      <c r="AW115" s="68">
        <f t="shared" si="53"/>
        <v>-3.2921810699585588E-3</v>
      </c>
      <c r="AX115" s="68">
        <f t="shared" si="53"/>
        <v>0</v>
      </c>
      <c r="AY115" s="68">
        <f t="shared" si="53"/>
        <v>-1.181102362204711E-2</v>
      </c>
      <c r="AZ115" s="68">
        <f t="shared" si="53"/>
        <v>3.0201342281879536E-2</v>
      </c>
      <c r="BA115" s="68">
        <f t="shared" si="53"/>
        <v>2.6918624109913216E-2</v>
      </c>
      <c r="BB115" s="68">
        <f t="shared" si="38"/>
        <v>6.187189940674908E-2</v>
      </c>
      <c r="BC115" s="68">
        <f t="shared" si="38"/>
        <v>6.6463677078978767E-2</v>
      </c>
      <c r="BD115" s="68">
        <f t="shared" si="38"/>
        <v>-1.2638230647709355E-2</v>
      </c>
      <c r="BE115" s="68">
        <f t="shared" si="38"/>
        <v>-1.6778523489932706E-3</v>
      </c>
      <c r="BF115" s="68">
        <f t="shared" si="38"/>
        <v>-4.3103448275864081E-3</v>
      </c>
      <c r="BG115" s="68">
        <f t="shared" si="38"/>
        <v>1.2033694344164012E-3</v>
      </c>
    </row>
    <row r="116" spans="1:59" x14ac:dyDescent="0.25">
      <c r="A116" s="1" t="str">
        <f>'[2]Discounts %'!$E119</f>
        <v>132kV</v>
      </c>
      <c r="B116" s="1" t="str">
        <f>'[2]Discounts per kWh'!$F119</f>
        <v>LV Sub Generation NHH</v>
      </c>
      <c r="C116" s="1" t="str">
        <f t="shared" si="37"/>
        <v>132kVLV Sub Generation NHH</v>
      </c>
      <c r="D116" s="7">
        <f>'[1]Discounts per kWh'!I119</f>
        <v>-0.49589311231159278</v>
      </c>
      <c r="E116" s="7">
        <f>'[1]Discounts per kWh'!J119</f>
        <v>-0.51542652903324793</v>
      </c>
      <c r="F116" s="7">
        <f>'[1]Discounts per kWh'!K119</f>
        <v>-0.37497873532115567</v>
      </c>
      <c r="G116" s="7">
        <f>'[1]Discounts per kWh'!L119</f>
        <v>-0.96440421422590261</v>
      </c>
      <c r="H116" s="7">
        <f>'[1]Discounts per kWh'!M119</f>
        <v>-0.53331397336584097</v>
      </c>
      <c r="I116" s="7">
        <f>'[1]Discounts per kWh'!N119</f>
        <v>-0.67300000000000004</v>
      </c>
      <c r="J116" s="7">
        <f>'[1]Discounts per kWh'!O119</f>
        <v>-0.939840437094146</v>
      </c>
      <c r="K116" s="7">
        <f>'[1]Discounts per kWh'!P119</f>
        <v>-0.74958599761250622</v>
      </c>
      <c r="L116" s="7">
        <f>'[1]Discounts per kWh'!Q119</f>
        <v>-0.55507534044564744</v>
      </c>
      <c r="M116" s="7">
        <f>'[1]Discounts per kWh'!R119</f>
        <v>-0.54546760797467209</v>
      </c>
      <c r="N116" s="7">
        <f>'[1]Discounts per kWh'!S119</f>
        <v>-0.32580809652070691</v>
      </c>
      <c r="O116" s="7">
        <f>'[1]Discounts per kWh'!T119</f>
        <v>-0.32430345130654009</v>
      </c>
      <c r="P116" s="7">
        <f>'[1]Discounts per kWh'!U119</f>
        <v>-0.48658741479941459</v>
      </c>
      <c r="Q116" s="7">
        <f>'[1]Discounts per kWh'!V119</f>
        <v>-0.62640950305017418</v>
      </c>
      <c r="R116" s="2">
        <f>'[2]Discounts per kWh'!I119</f>
        <v>-0.52336827123696494</v>
      </c>
      <c r="S116" s="2">
        <f>'[2]Discounts per kWh'!J119</f>
        <v>-0.51716489843976798</v>
      </c>
      <c r="T116" s="2">
        <f>'[2]Discounts per kWh'!K119</f>
        <v>-0.39045950879771707</v>
      </c>
      <c r="U116" s="2">
        <f>'[2]Discounts per kWh'!L119</f>
        <v>-0.97985649664045527</v>
      </c>
      <c r="V116" s="2">
        <f>'[2]Discounts per kWh'!M119</f>
        <v>-0.53783358330961917</v>
      </c>
      <c r="W116" s="2">
        <f>'[2]Discounts per kWh'!N119</f>
        <v>-0.65800000000000003</v>
      </c>
      <c r="X116" s="2">
        <f>'[2]Discounts per kWh'!O119</f>
        <v>-0.95994865109709071</v>
      </c>
      <c r="Y116" s="2">
        <f>'[2]Discounts per kWh'!P119</f>
        <v>-0.76877193564222579</v>
      </c>
      <c r="Z116" s="2">
        <f>'[2]Discounts per kWh'!Q119</f>
        <v>-0.58793999954897092</v>
      </c>
      <c r="AA116" s="2">
        <f>'[2]Discounts per kWh'!R119</f>
        <v>-0.58205544669736808</v>
      </c>
      <c r="AB116" s="2">
        <f>'[2]Discounts per kWh'!S119</f>
        <v>-0.31995875906073012</v>
      </c>
      <c r="AC116" s="2">
        <f>'[2]Discounts per kWh'!T119</f>
        <v>-0.32174484419564026</v>
      </c>
      <c r="AD116" s="2">
        <f>'[2]Discounts per kWh'!U119</f>
        <v>-0.48349305922040398</v>
      </c>
      <c r="AE116" s="2">
        <f>'[2]Discounts per kWh'!V119</f>
        <v>-0.62723699248617171</v>
      </c>
      <c r="AF116" s="7">
        <f t="shared" si="39"/>
        <v>-2.7475158925372167E-2</v>
      </c>
      <c r="AG116" s="7">
        <f t="shared" si="40"/>
        <v>-1.7383694065200572E-3</v>
      </c>
      <c r="AH116" s="7">
        <f t="shared" si="41"/>
        <v>-1.5480773476561405E-2</v>
      </c>
      <c r="AI116" s="7">
        <f t="shared" si="42"/>
        <v>-1.5452282414552654E-2</v>
      </c>
      <c r="AJ116" s="7">
        <f t="shared" si="43"/>
        <v>-4.5196099437782022E-3</v>
      </c>
      <c r="AK116" s="7">
        <f t="shared" si="44"/>
        <v>1.5000000000000013E-2</v>
      </c>
      <c r="AL116" s="7">
        <f t="shared" si="45"/>
        <v>-2.0108214002944713E-2</v>
      </c>
      <c r="AM116" s="7">
        <f t="shared" si="46"/>
        <v>-1.9185938029719574E-2</v>
      </c>
      <c r="AN116" s="7">
        <f t="shared" si="47"/>
        <v>-3.2864659103323479E-2</v>
      </c>
      <c r="AO116" s="7">
        <f t="shared" si="48"/>
        <v>-3.6587838722695998E-2</v>
      </c>
      <c r="AP116" s="7">
        <f t="shared" si="49"/>
        <v>5.8493374599767889E-3</v>
      </c>
      <c r="AQ116" s="7">
        <f t="shared" si="50"/>
        <v>2.5586071108998354E-3</v>
      </c>
      <c r="AR116" s="7">
        <f t="shared" si="51"/>
        <v>3.0943555790106103E-3</v>
      </c>
      <c r="AS116" s="7">
        <f t="shared" si="52"/>
        <v>-8.2748943599753044E-4</v>
      </c>
      <c r="AT116" s="68">
        <f t="shared" si="54"/>
        <v>5.5405405405405679E-2</v>
      </c>
      <c r="AU116" s="68">
        <f t="shared" si="53"/>
        <v>3.3726812816185538E-3</v>
      </c>
      <c r="AV116" s="68">
        <f t="shared" si="53"/>
        <v>4.1284403669724593E-2</v>
      </c>
      <c r="AW116" s="68">
        <f t="shared" si="53"/>
        <v>1.6022620169651294E-2</v>
      </c>
      <c r="AX116" s="68">
        <f t="shared" si="53"/>
        <v>8.4745762711862325E-3</v>
      </c>
      <c r="AY116" s="68">
        <f t="shared" si="53"/>
        <v>-2.2288261515601801E-2</v>
      </c>
      <c r="AZ116" s="68">
        <f t="shared" si="53"/>
        <v>2.1395348837209508E-2</v>
      </c>
      <c r="BA116" s="68">
        <f t="shared" si="53"/>
        <v>2.5595379437220522E-2</v>
      </c>
      <c r="BB116" s="68">
        <f t="shared" si="38"/>
        <v>5.9207564646877986E-2</v>
      </c>
      <c r="BC116" s="68">
        <f t="shared" si="38"/>
        <v>6.7076097989662659E-2</v>
      </c>
      <c r="BD116" s="68">
        <f t="shared" si="38"/>
        <v>-1.7953321364452435E-2</v>
      </c>
      <c r="BE116" s="68">
        <f t="shared" si="38"/>
        <v>-7.8895463510851548E-3</v>
      </c>
      <c r="BF116" s="68">
        <f t="shared" si="38"/>
        <v>-6.3593004769475865E-3</v>
      </c>
      <c r="BG116" s="68">
        <f t="shared" si="38"/>
        <v>1.3210039630117971E-3</v>
      </c>
    </row>
    <row r="117" spans="1:59" x14ac:dyDescent="0.25">
      <c r="A117" s="1" t="str">
        <f>'[2]Discounts %'!$E120</f>
        <v>132kV</v>
      </c>
      <c r="B117" s="1" t="str">
        <f>'[2]Discounts per kWh'!$F120</f>
        <v>LV Generation Intermittent</v>
      </c>
      <c r="C117" s="1" t="str">
        <f t="shared" si="37"/>
        <v>132kVLV Generation Intermittent</v>
      </c>
      <c r="D117" s="7">
        <f>'[1]Discounts per kWh'!I120</f>
        <v>-0.65401840975971004</v>
      </c>
      <c r="E117" s="7">
        <f>'[1]Discounts per kWh'!J120</f>
        <v>-0.61837857553857478</v>
      </c>
      <c r="F117" s="7">
        <f>'[1]Discounts per kWh'!K120</f>
        <v>-0.43331568516723318</v>
      </c>
      <c r="G117" s="7">
        <f>'[1]Discounts per kWh'!L120</f>
        <v>-1.112445550738504</v>
      </c>
      <c r="H117" s="7">
        <f>'[1]Discounts per kWh'!M120</f>
        <v>-0.59348739370827697</v>
      </c>
      <c r="I117" s="7">
        <f>'[1]Discounts per kWh'!N120</f>
        <v>-0.74849243327540183</v>
      </c>
      <c r="J117" s="7">
        <f>'[1]Discounts per kWh'!O120</f>
        <v>-1.038277445844324</v>
      </c>
      <c r="K117" s="7">
        <f>'[1]Discounts per kWh'!P120</f>
        <v>-0.82860199005598079</v>
      </c>
      <c r="L117" s="7">
        <f>'[1]Discounts per kWh'!Q120</f>
        <v>-0.63732212468457816</v>
      </c>
      <c r="M117" s="7">
        <f>'[1]Discounts per kWh'!R120</f>
        <v>-0.62495227453798807</v>
      </c>
      <c r="N117" s="7">
        <f>'[1]Discounts per kWh'!S120</f>
        <v>-0.39182039276989422</v>
      </c>
      <c r="O117" s="7">
        <f>'[1]Discounts per kWh'!T120</f>
        <v>-0.39792310270879</v>
      </c>
      <c r="P117" s="7">
        <f>'[1]Discounts per kWh'!U120</f>
        <v>-0.55255737292593321</v>
      </c>
      <c r="Q117" s="7">
        <f>'[1]Discounts per kWh'!V120</f>
        <v>-0.68889395600674641</v>
      </c>
      <c r="R117" s="2">
        <f>'[2]Discounts per kWh'!I120</f>
        <v>-0.69305318158654827</v>
      </c>
      <c r="S117" s="2">
        <f>'[2]Discounts per kWh'!J120</f>
        <v>-0.59385816112480805</v>
      </c>
      <c r="T117" s="2">
        <f>'[2]Discounts per kWh'!K120</f>
        <v>-0.44354018104101872</v>
      </c>
      <c r="U117" s="2">
        <f>'[2]Discounts per kWh'!L120</f>
        <v>-1.0937159056644046</v>
      </c>
      <c r="V117" s="2">
        <f>'[2]Discounts per kWh'!M120</f>
        <v>-0.61603102776136365</v>
      </c>
      <c r="W117" s="2">
        <f>'[2]Discounts per kWh'!N120</f>
        <v>-0.74116547039098923</v>
      </c>
      <c r="X117" s="2">
        <f>'[2]Discounts per kWh'!O120</f>
        <v>-1.0725531680889289</v>
      </c>
      <c r="Y117" s="2">
        <f>'[2]Discounts per kWh'!P120</f>
        <v>-0.84011493017243322</v>
      </c>
      <c r="Z117" s="2">
        <f>'[2]Discounts per kWh'!Q120</f>
        <v>-0.67799891136421153</v>
      </c>
      <c r="AA117" s="2">
        <f>'[2]Discounts per kWh'!R120</f>
        <v>-0.64897434838788692</v>
      </c>
      <c r="AB117" s="2">
        <f>'[2]Discounts per kWh'!S120</f>
        <v>-0.38677552480490462</v>
      </c>
      <c r="AC117" s="2">
        <f>'[2]Discounts per kWh'!T120</f>
        <v>-0.39044656075128026</v>
      </c>
      <c r="AD117" s="2">
        <f>'[2]Discounts per kWh'!U120</f>
        <v>-0.54823615793680891</v>
      </c>
      <c r="AE117" s="2">
        <f>'[2]Discounts per kWh'!V120</f>
        <v>-0.69200838913780449</v>
      </c>
      <c r="AF117" s="7">
        <f t="shared" si="39"/>
        <v>-3.9034771826838233E-2</v>
      </c>
      <c r="AG117" s="7">
        <f t="shared" si="40"/>
        <v>2.4520414413766733E-2</v>
      </c>
      <c r="AH117" s="7">
        <f t="shared" si="41"/>
        <v>-1.0224495873785544E-2</v>
      </c>
      <c r="AI117" s="7">
        <f t="shared" si="42"/>
        <v>1.8729645074099466E-2</v>
      </c>
      <c r="AJ117" s="7">
        <f t="shared" si="43"/>
        <v>-2.2543634053086681E-2</v>
      </c>
      <c r="AK117" s="7">
        <f t="shared" si="44"/>
        <v>7.3269628844125911E-3</v>
      </c>
      <c r="AL117" s="7">
        <f t="shared" si="45"/>
        <v>-3.4275722244604845E-2</v>
      </c>
      <c r="AM117" s="7">
        <f t="shared" si="46"/>
        <v>-1.151294011645243E-2</v>
      </c>
      <c r="AN117" s="7">
        <f t="shared" si="47"/>
        <v>-4.067678667963337E-2</v>
      </c>
      <c r="AO117" s="7">
        <f t="shared" si="48"/>
        <v>-2.4022073849898851E-2</v>
      </c>
      <c r="AP117" s="7">
        <f t="shared" si="49"/>
        <v>5.0448679649895967E-3</v>
      </c>
      <c r="AQ117" s="7">
        <f t="shared" si="50"/>
        <v>7.4765419575097414E-3</v>
      </c>
      <c r="AR117" s="7">
        <f t="shared" si="51"/>
        <v>4.3212149891243001E-3</v>
      </c>
      <c r="AS117" s="7">
        <f t="shared" si="52"/>
        <v>-3.1144331310580808E-3</v>
      </c>
      <c r="AT117" s="68">
        <f t="shared" si="54"/>
        <v>5.9684515365828653E-2</v>
      </c>
      <c r="AU117" s="68">
        <f t="shared" si="53"/>
        <v>-3.9652755421564788E-2</v>
      </c>
      <c r="AV117" s="68">
        <f t="shared" si="53"/>
        <v>2.3595951459360439E-2</v>
      </c>
      <c r="AW117" s="68">
        <f t="shared" si="53"/>
        <v>-1.6836460051159963E-2</v>
      </c>
      <c r="AX117" s="68">
        <f t="shared" si="53"/>
        <v>3.7985025953504566E-2</v>
      </c>
      <c r="AY117" s="68">
        <f t="shared" si="53"/>
        <v>-9.7889605274295317E-3</v>
      </c>
      <c r="AZ117" s="68">
        <f t="shared" si="53"/>
        <v>3.301210325023668E-2</v>
      </c>
      <c r="BA117" s="68">
        <f t="shared" si="53"/>
        <v>1.3894415237494916E-2</v>
      </c>
      <c r="BB117" s="68">
        <f t="shared" si="38"/>
        <v>6.3824532530963082E-2</v>
      </c>
      <c r="BC117" s="68">
        <f t="shared" si="38"/>
        <v>3.8438253333276981E-2</v>
      </c>
      <c r="BD117" s="68">
        <f t="shared" si="38"/>
        <v>-1.287546043564995E-2</v>
      </c>
      <c r="BE117" s="68">
        <f t="shared" si="38"/>
        <v>-1.8788911492231854E-2</v>
      </c>
      <c r="BF117" s="68">
        <f t="shared" si="38"/>
        <v>-7.8203915120023774E-3</v>
      </c>
      <c r="BG117" s="68">
        <f t="shared" si="38"/>
        <v>4.5209180656936706E-3</v>
      </c>
    </row>
    <row r="118" spans="1:59" x14ac:dyDescent="0.25">
      <c r="A118" s="1" t="str">
        <f>'[2]Discounts %'!$E121</f>
        <v>132kV</v>
      </c>
      <c r="B118" s="1" t="str">
        <f>'[2]Discounts per kWh'!$F121</f>
        <v>LV Generation Non-Intermittent</v>
      </c>
      <c r="C118" s="1" t="str">
        <f t="shared" si="37"/>
        <v>132kVLV Generation Non-Intermittent</v>
      </c>
      <c r="D118" s="7">
        <f>'[1]Discounts per kWh'!I121</f>
        <v>-0.63891679190717698</v>
      </c>
      <c r="E118" s="7">
        <f>'[1]Discounts per kWh'!J121</f>
        <v>-0.6299986040303337</v>
      </c>
      <c r="F118" s="7">
        <f>'[1]Discounts per kWh'!K121</f>
        <v>-0.43208489089107427</v>
      </c>
      <c r="G118" s="7">
        <f>'[1]Discounts per kWh'!L121</f>
        <v>-1.1739834111373852</v>
      </c>
      <c r="H118" s="7">
        <f>'[1]Discounts per kWh'!M121</f>
        <v>-0.63549065853652531</v>
      </c>
      <c r="I118" s="7">
        <f>'[1]Discounts per kWh'!N121</f>
        <v>-0.75820832842080199</v>
      </c>
      <c r="J118" s="7">
        <f>'[1]Discounts per kWh'!O121</f>
        <v>-1.0891361997509756</v>
      </c>
      <c r="K118" s="7">
        <f>'[1]Discounts per kWh'!P121</f>
        <v>-0.82817982951403935</v>
      </c>
      <c r="L118" s="7">
        <f>'[1]Discounts per kWh'!Q121</f>
        <v>-0.61519979780828971</v>
      </c>
      <c r="M118" s="7">
        <f>'[1]Discounts per kWh'!R121</f>
        <v>-2.9108796693892383</v>
      </c>
      <c r="N118" s="7">
        <f>'[1]Discounts per kWh'!S121</f>
        <v>-0.42050512754643049</v>
      </c>
      <c r="O118" s="7">
        <f>'[1]Discounts per kWh'!T121</f>
        <v>-0.41816129529618201</v>
      </c>
      <c r="P118" s="7">
        <f>'[1]Discounts per kWh'!U121</f>
        <v>-0.57262147335359836</v>
      </c>
      <c r="Q118" s="7">
        <f>'[1]Discounts per kWh'!V121</f>
        <v>-0.64364863336516964</v>
      </c>
      <c r="R118" s="2">
        <f>'[2]Discounts per kWh'!I121</f>
        <v>-0.65846755946081503</v>
      </c>
      <c r="S118" s="2">
        <f>'[2]Discounts per kWh'!J121</f>
        <v>-0.6059861923199128</v>
      </c>
      <c r="T118" s="2">
        <f>'[2]Discounts per kWh'!K121</f>
        <v>-0.44817526956382703</v>
      </c>
      <c r="U118" s="2">
        <f>'[2]Discounts per kWh'!L121</f>
        <v>-1.1298544049228934</v>
      </c>
      <c r="V118" s="2">
        <f>'[2]Discounts per kWh'!M121</f>
        <v>-0.68373677005431821</v>
      </c>
      <c r="W118" s="2">
        <f>'[2]Discounts per kWh'!N121</f>
        <v>-0.85633975815130858</v>
      </c>
      <c r="X118" s="2">
        <f>'[2]Discounts per kWh'!O121</f>
        <v>-1.1025768090046681</v>
      </c>
      <c r="Y118" s="2">
        <f>'[2]Discounts per kWh'!P121</f>
        <v>-0.88728652762341009</v>
      </c>
      <c r="Z118" s="2">
        <f>'[2]Discounts per kWh'!Q121</f>
        <v>-0.7069692012193477</v>
      </c>
      <c r="AA118" s="2">
        <f>'[2]Discounts per kWh'!R121</f>
        <v>-2.7512081396764883</v>
      </c>
      <c r="AB118" s="2">
        <f>'[2]Discounts per kWh'!S121</f>
        <v>-0.4129677698868216</v>
      </c>
      <c r="AC118" s="2">
        <f>'[2]Discounts per kWh'!T121</f>
        <v>-0.40969834684949247</v>
      </c>
      <c r="AD118" s="2">
        <f>'[2]Discounts per kWh'!U121</f>
        <v>-0.55440750477337253</v>
      </c>
      <c r="AE118" s="2">
        <f>'[2]Discounts per kWh'!V121</f>
        <v>-0.65270696090470293</v>
      </c>
      <c r="AF118" s="7">
        <f t="shared" si="39"/>
        <v>-1.9550767553638049E-2</v>
      </c>
      <c r="AG118" s="7">
        <f t="shared" si="40"/>
        <v>2.40124117104209E-2</v>
      </c>
      <c r="AH118" s="7">
        <f t="shared" si="41"/>
        <v>-1.6090378672752759E-2</v>
      </c>
      <c r="AI118" s="7">
        <f t="shared" si="42"/>
        <v>4.4129006214491895E-2</v>
      </c>
      <c r="AJ118" s="7">
        <f t="shared" si="43"/>
        <v>-4.82461115177929E-2</v>
      </c>
      <c r="AK118" s="7">
        <f t="shared" si="44"/>
        <v>-9.8131429730506592E-2</v>
      </c>
      <c r="AL118" s="7">
        <f t="shared" si="45"/>
        <v>-1.3440609253692504E-2</v>
      </c>
      <c r="AM118" s="7">
        <f t="shared" si="46"/>
        <v>-5.9106698109370748E-2</v>
      </c>
      <c r="AN118" s="7">
        <f t="shared" si="47"/>
        <v>-9.1769403411057993E-2</v>
      </c>
      <c r="AO118" s="7">
        <f t="shared" si="48"/>
        <v>0.15967152971275</v>
      </c>
      <c r="AP118" s="7">
        <f t="shared" si="49"/>
        <v>7.5373576596088898E-3</v>
      </c>
      <c r="AQ118" s="7">
        <f t="shared" si="50"/>
        <v>8.4629484466895444E-3</v>
      </c>
      <c r="AR118" s="7">
        <f t="shared" si="51"/>
        <v>1.8213968580225837E-2</v>
      </c>
      <c r="AS118" s="7">
        <f t="shared" si="52"/>
        <v>-9.0583275395332841E-3</v>
      </c>
      <c r="AT118" s="68">
        <f t="shared" si="54"/>
        <v>3.059986496094224E-2</v>
      </c>
      <c r="AU118" s="68">
        <f t="shared" si="53"/>
        <v>-3.8115023679107594E-2</v>
      </c>
      <c r="AV118" s="68">
        <f t="shared" si="53"/>
        <v>3.7238929228860809E-2</v>
      </c>
      <c r="AW118" s="68">
        <f t="shared" si="53"/>
        <v>-3.7589122466167205E-2</v>
      </c>
      <c r="AX118" s="68">
        <f t="shared" si="53"/>
        <v>7.5919466115991568E-2</v>
      </c>
      <c r="AY118" s="68">
        <f t="shared" si="53"/>
        <v>0.12942541785962039</v>
      </c>
      <c r="AZ118" s="68">
        <f t="shared" si="53"/>
        <v>1.2340613833940712E-2</v>
      </c>
      <c r="BA118" s="68">
        <f t="shared" si="53"/>
        <v>7.1369400706188982E-2</v>
      </c>
      <c r="BB118" s="68">
        <f t="shared" si="38"/>
        <v>0.14917008057869263</v>
      </c>
      <c r="BC118" s="68">
        <f t="shared" si="38"/>
        <v>-5.4853359756452023E-2</v>
      </c>
      <c r="BD118" s="68">
        <f t="shared" si="38"/>
        <v>-1.792453210639303E-2</v>
      </c>
      <c r="BE118" s="68">
        <f t="shared" si="38"/>
        <v>-2.0238478648998998E-2</v>
      </c>
      <c r="BF118" s="68">
        <f t="shared" si="38"/>
        <v>-3.1808043232389512E-2</v>
      </c>
      <c r="BG118" s="68">
        <f t="shared" si="38"/>
        <v>1.4073404447662525E-2</v>
      </c>
    </row>
    <row r="119" spans="1:59" x14ac:dyDescent="0.25">
      <c r="A119" s="1" t="str">
        <f>'[2]Discounts %'!$E122</f>
        <v>132kV</v>
      </c>
      <c r="B119" s="1" t="str">
        <f>'[2]Discounts per kWh'!$F122</f>
        <v>LV Sub Generation Intermittent</v>
      </c>
      <c r="C119" s="1" t="str">
        <f t="shared" si="37"/>
        <v>132kVLV Sub Generation Intermittent</v>
      </c>
      <c r="D119" s="7">
        <f>'[1]Discounts per kWh'!I122</f>
        <v>-0.49054867064444097</v>
      </c>
      <c r="E119" s="7">
        <f>'[1]Discounts per kWh'!J122</f>
        <v>-0.51230749751620153</v>
      </c>
      <c r="F119" s="7">
        <f>'[1]Discounts per kWh'!K122</f>
        <v>-0.37334578893241349</v>
      </c>
      <c r="G119" s="7">
        <f>'[1]Discounts per kWh'!L122</f>
        <v>-0.96394092499503792</v>
      </c>
      <c r="H119" s="7">
        <f>'[1]Discounts per kWh'!M122</f>
        <v>-0.49916277192093883</v>
      </c>
      <c r="I119" s="7">
        <f>'[1]Discounts per kWh'!N122</f>
        <v>-0.62405502362666498</v>
      </c>
      <c r="J119" s="7">
        <f>'[1]Discounts per kWh'!O122</f>
        <v>-0.93678025099680429</v>
      </c>
      <c r="K119" s="7">
        <f>'[1]Discounts per kWh'!P122</f>
        <v>-0.74363464330327533</v>
      </c>
      <c r="L119" s="7">
        <f>'[1]Discounts per kWh'!Q122</f>
        <v>-0.55462253856718235</v>
      </c>
      <c r="M119" s="7">
        <f>'[1]Discounts per kWh'!R122</f>
        <v>-0.28642900512543851</v>
      </c>
      <c r="N119" s="7">
        <f>'[1]Discounts per kWh'!S122</f>
        <v>-0.31458958140058746</v>
      </c>
      <c r="O119" s="7">
        <f>'[1]Discounts per kWh'!T122</f>
        <v>-0.31504156492299512</v>
      </c>
      <c r="P119" s="7">
        <f>'[1]Discounts per kWh'!U122</f>
        <v>-0.47438448391722798</v>
      </c>
      <c r="Q119" s="7">
        <f>'[1]Discounts per kWh'!V122</f>
        <v>-0.62640950305017407</v>
      </c>
      <c r="R119" s="2">
        <f>'[2]Discounts per kWh'!I122</f>
        <v>-0.51945174320635845</v>
      </c>
      <c r="S119" s="2">
        <f>'[2]Discounts per kWh'!J122</f>
        <v>-0.51301526539728759</v>
      </c>
      <c r="T119" s="2">
        <f>'[2]Discounts per kWh'!K122</f>
        <v>-0.38856534397168208</v>
      </c>
      <c r="U119" s="2">
        <f>'[2]Discounts per kWh'!L122</f>
        <v>-0.97985649664045527</v>
      </c>
      <c r="V119" s="2">
        <f>'[2]Discounts per kWh'!M122</f>
        <v>-0.52349011017916991</v>
      </c>
      <c r="W119" s="2">
        <f>'[2]Discounts per kWh'!N122</f>
        <v>-0.62109308668859231</v>
      </c>
      <c r="X119" s="2">
        <f>'[2]Discounts per kWh'!O122</f>
        <v>-0.958099715278109</v>
      </c>
      <c r="Y119" s="2">
        <f>'[2]Discounts per kWh'!P122</f>
        <v>-0.76242879071859981</v>
      </c>
      <c r="Z119" s="2">
        <f>'[2]Discounts per kWh'!Q122</f>
        <v>-0.58746514067643529</v>
      </c>
      <c r="AA119" s="2">
        <f>'[2]Discounts per kWh'!R122</f>
        <v>-0.44182931124533281</v>
      </c>
      <c r="AB119" s="2">
        <f>'[2]Discounts per kWh'!S122</f>
        <v>-0.31434451165258931</v>
      </c>
      <c r="AC119" s="2">
        <f>'[2]Discounts per kWh'!T122</f>
        <v>-0.31315474182438291</v>
      </c>
      <c r="AD119" s="2">
        <f>'[2]Discounts per kWh'!U122</f>
        <v>-0.47132748940901398</v>
      </c>
      <c r="AE119" s="2">
        <f>'[2]Discounts per kWh'!V122</f>
        <v>-0.62655667741534948</v>
      </c>
      <c r="AF119" s="7">
        <f t="shared" si="39"/>
        <v>-2.8903072561917487E-2</v>
      </c>
      <c r="AG119" s="7">
        <f t="shared" si="40"/>
        <v>-7.0776788108606326E-4</v>
      </c>
      <c r="AH119" s="7">
        <f t="shared" si="41"/>
        <v>-1.5219555039268584E-2</v>
      </c>
      <c r="AI119" s="7">
        <f t="shared" si="42"/>
        <v>-1.5915571645417348E-2</v>
      </c>
      <c r="AJ119" s="7">
        <f t="shared" si="43"/>
        <v>-2.4327338258231079E-2</v>
      </c>
      <c r="AK119" s="7">
        <f t="shared" si="44"/>
        <v>2.9619369380726734E-3</v>
      </c>
      <c r="AL119" s="7">
        <f t="shared" si="45"/>
        <v>-2.1319464281304712E-2</v>
      </c>
      <c r="AM119" s="7">
        <f t="shared" si="46"/>
        <v>-1.879414741532448E-2</v>
      </c>
      <c r="AN119" s="7">
        <f t="shared" si="47"/>
        <v>-3.2842602109252939E-2</v>
      </c>
      <c r="AO119" s="7">
        <f t="shared" si="48"/>
        <v>-0.1554003061198943</v>
      </c>
      <c r="AP119" s="7">
        <f t="shared" si="49"/>
        <v>2.4506974799815007E-4</v>
      </c>
      <c r="AQ119" s="7">
        <f t="shared" si="50"/>
        <v>1.8868230986122114E-3</v>
      </c>
      <c r="AR119" s="7">
        <f t="shared" si="51"/>
        <v>3.056994508214006E-3</v>
      </c>
      <c r="AS119" s="7">
        <f t="shared" si="52"/>
        <v>-1.471743651754176E-4</v>
      </c>
      <c r="AT119" s="68">
        <f t="shared" si="54"/>
        <v>5.8919887651406939E-2</v>
      </c>
      <c r="AU119" s="68">
        <f t="shared" si="53"/>
        <v>1.381529422304971E-3</v>
      </c>
      <c r="AV119" s="68">
        <f t="shared" si="53"/>
        <v>4.0765305222242025E-2</v>
      </c>
      <c r="AW119" s="68">
        <f t="shared" si="53"/>
        <v>1.651094090179777E-2</v>
      </c>
      <c r="AX119" s="68">
        <f t="shared" si="53"/>
        <v>4.8736283286134621E-2</v>
      </c>
      <c r="AY119" s="68">
        <f t="shared" si="53"/>
        <v>-4.7462752897325031E-3</v>
      </c>
      <c r="AZ119" s="68">
        <f t="shared" si="53"/>
        <v>2.2758234130810514E-2</v>
      </c>
      <c r="BA119" s="68">
        <f t="shared" si="53"/>
        <v>2.5273361837796594E-2</v>
      </c>
      <c r="BB119" s="68">
        <f t="shared" si="38"/>
        <v>5.9216133181494678E-2</v>
      </c>
      <c r="BC119" s="68">
        <f t="shared" si="38"/>
        <v>0.54254388815070742</v>
      </c>
      <c r="BD119" s="68">
        <f t="shared" si="38"/>
        <v>-7.7901419019368845E-4</v>
      </c>
      <c r="BE119" s="68">
        <f t="shared" si="38"/>
        <v>-5.9891243210190475E-3</v>
      </c>
      <c r="BF119" s="68">
        <f t="shared" si="38"/>
        <v>-6.4441283639188321E-3</v>
      </c>
      <c r="BG119" s="68">
        <f t="shared" si="38"/>
        <v>2.3494912586539935E-4</v>
      </c>
    </row>
    <row r="120" spans="1:59" x14ac:dyDescent="0.25">
      <c r="A120" s="1" t="str">
        <f>'[2]Discounts %'!$E123</f>
        <v>132kV</v>
      </c>
      <c r="B120" s="1" t="str">
        <f>'[2]Discounts per kWh'!$F123</f>
        <v>LV Sub Generation Non-Intermittent</v>
      </c>
      <c r="C120" s="1" t="str">
        <f t="shared" si="37"/>
        <v>132kVLV Sub Generation Non-Intermittent</v>
      </c>
      <c r="D120" s="7">
        <f>'[1]Discounts per kWh'!I123</f>
        <v>-0.46667644253967772</v>
      </c>
      <c r="E120" s="7">
        <f>'[1]Discounts per kWh'!J123</f>
        <v>-0.51848104890430202</v>
      </c>
      <c r="F120" s="7">
        <f>'[1]Discounts per kWh'!K123</f>
        <v>-0.37957337251694689</v>
      </c>
      <c r="G120" s="7">
        <f>'[1]Discounts per kWh'!L123</f>
        <v>-1.0150918086585803</v>
      </c>
      <c r="H120" s="7">
        <f>'[1]Discounts per kWh'!M123</f>
        <v>-0.53578652480058075</v>
      </c>
      <c r="I120" s="7">
        <f>'[1]Discounts per kWh'!N123</f>
        <v>-0.70879929946703257</v>
      </c>
      <c r="J120" s="7">
        <f>'[1]Discounts per kWh'!O123</f>
        <v>-0.93559428730879635</v>
      </c>
      <c r="K120" s="7">
        <f>'[1]Discounts per kWh'!P123</f>
        <v>-0.71272883603782777</v>
      </c>
      <c r="L120" s="7">
        <f>'[1]Discounts per kWh'!Q123</f>
        <v>-0.52538867524005084</v>
      </c>
      <c r="M120" s="7">
        <f>'[1]Discounts per kWh'!R123</f>
        <v>-2.3245398025253587</v>
      </c>
      <c r="N120" s="7">
        <f>'[1]Discounts per kWh'!S123</f>
        <v>-0.33170295936781952</v>
      </c>
      <c r="O120" s="7">
        <f>'[1]Discounts per kWh'!T123</f>
        <v>-0.3237081331595813</v>
      </c>
      <c r="P120" s="7">
        <f>'[1]Discounts per kWh'!U123</f>
        <v>-0.49360420128811772</v>
      </c>
      <c r="Q120" s="7">
        <f>'[1]Discounts per kWh'!V123</f>
        <v>-0.57016170868255656</v>
      </c>
      <c r="R120" s="2">
        <f>'[2]Discounts per kWh'!I123</f>
        <v>-0.53997086097440805</v>
      </c>
      <c r="S120" s="2">
        <f>'[2]Discounts per kWh'!J123</f>
        <v>-0.51736915276033668</v>
      </c>
      <c r="T120" s="2">
        <f>'[2]Discounts per kWh'!K123</f>
        <v>-0.38514568677105593</v>
      </c>
      <c r="U120" s="2">
        <f>'[2]Discounts per kWh'!L123</f>
        <v>-0.99818868568458441</v>
      </c>
      <c r="V120" s="2">
        <f>'[2]Discounts per kWh'!M123</f>
        <v>-0.58184147906424544</v>
      </c>
      <c r="W120" s="2">
        <f>'[2]Discounts per kWh'!N123</f>
        <v>-0.67238316721912494</v>
      </c>
      <c r="X120" s="2">
        <f>'[2]Discounts per kWh'!O123</f>
        <v>-0.94518102217933586</v>
      </c>
      <c r="Y120" s="2">
        <f>'[2]Discounts per kWh'!P123</f>
        <v>-0.76256938462706858</v>
      </c>
      <c r="Z120" s="2">
        <f>'[2]Discounts per kWh'!Q123</f>
        <v>-0.60191140441165103</v>
      </c>
      <c r="AA120" s="2">
        <f>'[2]Discounts per kWh'!R123</f>
        <v>-1.5632540569297979</v>
      </c>
      <c r="AB120" s="2">
        <f>'[2]Discounts per kWh'!S123</f>
        <v>-0.30058015180573455</v>
      </c>
      <c r="AC120" s="2">
        <f>'[2]Discounts per kWh'!T123</f>
        <v>-0.31852504500714568</v>
      </c>
      <c r="AD120" s="2">
        <f>'[2]Discounts per kWh'!U123</f>
        <v>-0.48777916199081761</v>
      </c>
      <c r="AE120" s="2">
        <f>'[2]Discounts per kWh'!V123</f>
        <v>-0.56723737433512411</v>
      </c>
      <c r="AF120" s="7">
        <f t="shared" si="39"/>
        <v>-7.3294418434730335E-2</v>
      </c>
      <c r="AG120" s="7">
        <f t="shared" si="40"/>
        <v>1.1118961439653408E-3</v>
      </c>
      <c r="AH120" s="7">
        <f t="shared" si="41"/>
        <v>-5.5723142541090342E-3</v>
      </c>
      <c r="AI120" s="7">
        <f t="shared" si="42"/>
        <v>1.6903122973995877E-2</v>
      </c>
      <c r="AJ120" s="7">
        <f t="shared" si="43"/>
        <v>-4.6054954263664682E-2</v>
      </c>
      <c r="AK120" s="7">
        <f t="shared" si="44"/>
        <v>3.6416132247907629E-2</v>
      </c>
      <c r="AL120" s="7">
        <f t="shared" si="45"/>
        <v>-9.586734870539515E-3</v>
      </c>
      <c r="AM120" s="7">
        <f t="shared" si="46"/>
        <v>-4.9840548589240807E-2</v>
      </c>
      <c r="AN120" s="7">
        <f t="shared" si="47"/>
        <v>-7.652272917160019E-2</v>
      </c>
      <c r="AO120" s="7">
        <f t="shared" si="48"/>
        <v>0.76128574559556084</v>
      </c>
      <c r="AP120" s="7">
        <f t="shared" si="49"/>
        <v>3.1122807562084964E-2</v>
      </c>
      <c r="AQ120" s="7">
        <f t="shared" si="50"/>
        <v>5.183088152435622E-3</v>
      </c>
      <c r="AR120" s="7">
        <f t="shared" si="51"/>
        <v>5.8250392973001053E-3</v>
      </c>
      <c r="AS120" s="7">
        <f t="shared" si="52"/>
        <v>2.9243343474324446E-3</v>
      </c>
      <c r="AT120" s="68">
        <f t="shared" si="54"/>
        <v>0.1570561780145967</v>
      </c>
      <c r="AU120" s="68">
        <f t="shared" si="53"/>
        <v>-2.1445261043100683E-3</v>
      </c>
      <c r="AV120" s="68">
        <f t="shared" si="53"/>
        <v>1.4680466696488953E-2</v>
      </c>
      <c r="AW120" s="68">
        <f t="shared" si="53"/>
        <v>-1.6651816938935752E-2</v>
      </c>
      <c r="AX120" s="68">
        <f t="shared" si="53"/>
        <v>8.5957656887332687E-2</v>
      </c>
      <c r="AY120" s="68">
        <f t="shared" si="53"/>
        <v>-5.1377212527283833E-2</v>
      </c>
      <c r="AZ120" s="68">
        <f t="shared" si="53"/>
        <v>1.0246679571030107E-2</v>
      </c>
      <c r="BA120" s="68">
        <f t="shared" si="53"/>
        <v>6.9929187748754909E-2</v>
      </c>
      <c r="BB120" s="68">
        <f t="shared" si="38"/>
        <v>0.14564974994300522</v>
      </c>
      <c r="BC120" s="68">
        <f t="shared" si="38"/>
        <v>-0.32749955271512537</v>
      </c>
      <c r="BD120" s="68">
        <f t="shared" si="38"/>
        <v>-9.382734366133115E-2</v>
      </c>
      <c r="BE120" s="68">
        <f t="shared" si="38"/>
        <v>-1.6011609290893129E-2</v>
      </c>
      <c r="BF120" s="68">
        <f t="shared" si="38"/>
        <v>-1.1801032653488334E-2</v>
      </c>
      <c r="BG120" s="68">
        <f t="shared" si="38"/>
        <v>-5.128956053870321E-3</v>
      </c>
    </row>
    <row r="121" spans="1:59" x14ac:dyDescent="0.25">
      <c r="A121" s="1" t="str">
        <f>'[2]Discounts %'!$E124</f>
        <v>132kV</v>
      </c>
      <c r="B121" s="1" t="str">
        <f>'[2]Discounts per kWh'!$F124</f>
        <v>HV Generation Intermittent</v>
      </c>
      <c r="C121" s="1" t="str">
        <f t="shared" si="37"/>
        <v>132kVHV Generation Intermittent</v>
      </c>
      <c r="D121" s="7">
        <f>'[1]Discounts per kWh'!I124</f>
        <v>-0.26669847299906047</v>
      </c>
      <c r="E121" s="7">
        <f>'[1]Discounts per kWh'!J124</f>
        <v>-0.29963404097077734</v>
      </c>
      <c r="F121" s="7">
        <f>'[1]Discounts per kWh'!K124</f>
        <v>-0.23131191683846708</v>
      </c>
      <c r="G121" s="7">
        <f>'[1]Discounts per kWh'!L124</f>
        <v>-0.39367075020944453</v>
      </c>
      <c r="H121" s="7">
        <f>'[1]Discounts per kWh'!M124</f>
        <v>-0.26394944374159524</v>
      </c>
      <c r="I121" s="7">
        <f>'[1]Discounts per kWh'!N124</f>
        <v>-0.39524883321914245</v>
      </c>
      <c r="J121" s="7">
        <f>'[1]Discounts per kWh'!O124</f>
        <v>-0.52620248561037963</v>
      </c>
      <c r="K121" s="7">
        <f>'[1]Discounts per kWh'!P124</f>
        <v>-0.39220122374499516</v>
      </c>
      <c r="L121" s="7">
        <f>'[1]Discounts per kWh'!Q124</f>
        <v>-0.27635308339552589</v>
      </c>
      <c r="M121" s="7">
        <f>'[1]Discounts per kWh'!R124</f>
        <v>-0.32376284304920083</v>
      </c>
      <c r="N121" s="7">
        <f>'[1]Discounts per kWh'!S124</f>
        <v>-0.13220501392957504</v>
      </c>
      <c r="O121" s="7">
        <f>'[1]Discounts per kWh'!T124</f>
        <v>-0.11996484112745646</v>
      </c>
      <c r="P121" s="7">
        <f>'[1]Discounts per kWh'!U124</f>
        <v>-0.22941391603124645</v>
      </c>
      <c r="Q121" s="7">
        <f>'[1]Discounts per kWh'!V124</f>
        <v>-0.31721416130123542</v>
      </c>
      <c r="R121" s="2">
        <f>'[2]Discounts per kWh'!I124</f>
        <v>-0.28219826142780419</v>
      </c>
      <c r="S121" s="2">
        <f>'[2]Discounts per kWh'!J124</f>
        <v>-0.28578334959951729</v>
      </c>
      <c r="T121" s="2">
        <f>'[2]Discounts per kWh'!K124</f>
        <v>-0.22880407355390348</v>
      </c>
      <c r="U121" s="2">
        <f>'[2]Discounts per kWh'!L124</f>
        <v>-0.37485538467443513</v>
      </c>
      <c r="V121" s="2">
        <f>'[2]Discounts per kWh'!M124</f>
        <v>-0.25218705653440149</v>
      </c>
      <c r="W121" s="2">
        <f>'[2]Discounts per kWh'!N124</f>
        <v>-0.38585539977838501</v>
      </c>
      <c r="X121" s="2">
        <f>'[2]Discounts per kWh'!O124</f>
        <v>-0.54214727920751815</v>
      </c>
      <c r="Y121" s="2">
        <f>'[2]Discounts per kWh'!P124</f>
        <v>-0.388293257469074</v>
      </c>
      <c r="Z121" s="2">
        <f>'[2]Discounts per kWh'!Q124</f>
        <v>-0.29436319393372468</v>
      </c>
      <c r="AA121" s="2">
        <f>'[2]Discounts per kWh'!R124</f>
        <v>-0.347408462367435</v>
      </c>
      <c r="AB121" s="2">
        <f>'[2]Discounts per kWh'!S124</f>
        <v>-0.13191264314194337</v>
      </c>
      <c r="AC121" s="2">
        <f>'[2]Discounts per kWh'!T124</f>
        <v>-0.12227396878554513</v>
      </c>
      <c r="AD121" s="2">
        <f>'[2]Discounts per kWh'!U124</f>
        <v>-0.22567626670884311</v>
      </c>
      <c r="AE121" s="2">
        <f>'[2]Discounts per kWh'!V124</f>
        <v>-0.31559640554331508</v>
      </c>
      <c r="AF121" s="7">
        <f t="shared" si="39"/>
        <v>-1.5499788428743722E-2</v>
      </c>
      <c r="AG121" s="7">
        <f t="shared" si="40"/>
        <v>1.3850691371260049E-2</v>
      </c>
      <c r="AH121" s="7">
        <f t="shared" si="41"/>
        <v>2.5078432845636045E-3</v>
      </c>
      <c r="AI121" s="7">
        <f t="shared" si="42"/>
        <v>1.8815365535009398E-2</v>
      </c>
      <c r="AJ121" s="7">
        <f t="shared" si="43"/>
        <v>1.1762387207193747E-2</v>
      </c>
      <c r="AK121" s="7">
        <f t="shared" si="44"/>
        <v>9.3934334407574371E-3</v>
      </c>
      <c r="AL121" s="7">
        <f t="shared" si="45"/>
        <v>-1.5944793597138518E-2</v>
      </c>
      <c r="AM121" s="7">
        <f t="shared" si="46"/>
        <v>3.9079662759211597E-3</v>
      </c>
      <c r="AN121" s="7">
        <f t="shared" si="47"/>
        <v>-1.8010110538198787E-2</v>
      </c>
      <c r="AO121" s="7">
        <f t="shared" si="48"/>
        <v>-2.3645619318234168E-2</v>
      </c>
      <c r="AP121" s="7">
        <f t="shared" si="49"/>
        <v>2.9237078763166835E-4</v>
      </c>
      <c r="AQ121" s="7">
        <f t="shared" si="50"/>
        <v>-2.3091276580886611E-3</v>
      </c>
      <c r="AR121" s="7">
        <f t="shared" si="51"/>
        <v>3.7376493224033358E-3</v>
      </c>
      <c r="AS121" s="7">
        <f t="shared" si="52"/>
        <v>1.6177557579203361E-3</v>
      </c>
      <c r="AT121" s="68">
        <f t="shared" si="54"/>
        <v>5.8117274742695374E-2</v>
      </c>
      <c r="AU121" s="68">
        <f t="shared" si="53"/>
        <v>-4.6225359863604008E-2</v>
      </c>
      <c r="AV121" s="68">
        <f t="shared" si="53"/>
        <v>-1.0841824834796196E-2</v>
      </c>
      <c r="AW121" s="68">
        <f t="shared" si="53"/>
        <v>-4.7794674928221273E-2</v>
      </c>
      <c r="AX121" s="68">
        <f t="shared" si="53"/>
        <v>-4.4563030860974448E-2</v>
      </c>
      <c r="AY121" s="68">
        <f t="shared" si="53"/>
        <v>-2.3765872663688108E-2</v>
      </c>
      <c r="AZ121" s="68">
        <f t="shared" si="53"/>
        <v>3.0301631089110152E-2</v>
      </c>
      <c r="BA121" s="68">
        <f t="shared" si="53"/>
        <v>-9.9641868493048746E-3</v>
      </c>
      <c r="BB121" s="68">
        <f t="shared" si="38"/>
        <v>6.5170651678317287E-2</v>
      </c>
      <c r="BC121" s="68">
        <f t="shared" si="38"/>
        <v>7.3033764762934356E-2</v>
      </c>
      <c r="BD121" s="68">
        <f t="shared" si="38"/>
        <v>-2.2114954564991978E-3</v>
      </c>
      <c r="BE121" s="68">
        <f t="shared" si="38"/>
        <v>1.924837007565685E-2</v>
      </c>
      <c r="BF121" s="68">
        <f t="shared" si="38"/>
        <v>-1.6292164778244158E-2</v>
      </c>
      <c r="BG121" s="68">
        <f t="shared" si="38"/>
        <v>-5.0998850470110949E-3</v>
      </c>
    </row>
    <row r="122" spans="1:59" x14ac:dyDescent="0.25">
      <c r="A122" s="1" t="str">
        <f>'[2]Discounts %'!$E125</f>
        <v>132kV</v>
      </c>
      <c r="B122" s="1" t="str">
        <f>'[2]Discounts per kWh'!$F125</f>
        <v>HV Generation Non-Intermittent</v>
      </c>
      <c r="C122" s="1" t="str">
        <f t="shared" si="37"/>
        <v>132kVHV Generation Non-Intermittent</v>
      </c>
      <c r="D122" s="7">
        <f>'[1]Discounts per kWh'!I125</f>
        <v>-0.28484009111743952</v>
      </c>
      <c r="E122" s="7">
        <f>'[1]Discounts per kWh'!J125</f>
        <v>-0.32581981290488449</v>
      </c>
      <c r="F122" s="7">
        <f>'[1]Discounts per kWh'!K125</f>
        <v>-0.30467776746068775</v>
      </c>
      <c r="G122" s="7">
        <f>'[1]Discounts per kWh'!L125</f>
        <v>-0.43341941512174958</v>
      </c>
      <c r="H122" s="7">
        <f>'[1]Discounts per kWh'!M125</f>
        <v>-0.2970145514591841</v>
      </c>
      <c r="I122" s="7">
        <f>'[1]Discounts per kWh'!N125</f>
        <v>-0.40596368661553556</v>
      </c>
      <c r="J122" s="7">
        <f>'[1]Discounts per kWh'!O125</f>
        <v>-0.5348079915310695</v>
      </c>
      <c r="K122" s="7">
        <f>'[1]Discounts per kWh'!P125</f>
        <v>-0.53481454785204163</v>
      </c>
      <c r="L122" s="7">
        <f>'[1]Discounts per kWh'!Q125</f>
        <v>-0.33452296588937797</v>
      </c>
      <c r="M122" s="7">
        <f>'[1]Discounts per kWh'!R125</f>
        <v>-0.38297345315007325</v>
      </c>
      <c r="N122" s="7">
        <f>'[1]Discounts per kWh'!S125</f>
        <v>-0.14847248181656897</v>
      </c>
      <c r="O122" s="7">
        <f>'[1]Discounts per kWh'!T125</f>
        <v>-0.13030345734016449</v>
      </c>
      <c r="P122" s="7">
        <f>'[1]Discounts per kWh'!U125</f>
        <v>-0.27607718865236353</v>
      </c>
      <c r="Q122" s="7">
        <f>'[1]Discounts per kWh'!V125</f>
        <v>-0.42931639976908992</v>
      </c>
      <c r="R122" s="2">
        <f>'[2]Discounts per kWh'!I125</f>
        <v>-0.33083458161963769</v>
      </c>
      <c r="S122" s="2">
        <f>'[2]Discounts per kWh'!J125</f>
        <v>-0.31814533154950281</v>
      </c>
      <c r="T122" s="2">
        <f>'[2]Discounts per kWh'!K125</f>
        <v>-0.30889917712558546</v>
      </c>
      <c r="U122" s="2">
        <f>'[2]Discounts per kWh'!L125</f>
        <v>-0.49163481633917655</v>
      </c>
      <c r="V122" s="2">
        <f>'[2]Discounts per kWh'!M125</f>
        <v>-0.26954139653806225</v>
      </c>
      <c r="W122" s="2">
        <f>'[2]Discounts per kWh'!N125</f>
        <v>-0.40088634945717039</v>
      </c>
      <c r="X122" s="2">
        <f>'[2]Discounts per kWh'!O125</f>
        <v>-0.63349723632627242</v>
      </c>
      <c r="Y122" s="2">
        <f>'[2]Discounts per kWh'!P125</f>
        <v>-0.51085470113965104</v>
      </c>
      <c r="Z122" s="2">
        <f>'[2]Discounts per kWh'!Q125</f>
        <v>-0.36063410468894308</v>
      </c>
      <c r="AA122" s="2">
        <f>'[2]Discounts per kWh'!R125</f>
        <v>-0.39810948624882186</v>
      </c>
      <c r="AB122" s="2">
        <f>'[2]Discounts per kWh'!S125</f>
        <v>-0.14940175474451092</v>
      </c>
      <c r="AC122" s="2">
        <f>'[2]Discounts per kWh'!T125</f>
        <v>-0.1329482041118033</v>
      </c>
      <c r="AD122" s="2">
        <f>'[2]Discounts per kWh'!U125</f>
        <v>-0.28871323003874516</v>
      </c>
      <c r="AE122" s="2">
        <f>'[2]Discounts per kWh'!V125</f>
        <v>-0.5647698404644691</v>
      </c>
      <c r="AF122" s="7">
        <f t="shared" si="39"/>
        <v>-4.5994490502198171E-2</v>
      </c>
      <c r="AG122" s="7">
        <f t="shared" si="40"/>
        <v>7.6744813553816793E-3</v>
      </c>
      <c r="AH122" s="7">
        <f t="shared" si="41"/>
        <v>-4.2214096648977018E-3</v>
      </c>
      <c r="AI122" s="7">
        <f t="shared" si="42"/>
        <v>-5.8215401217426965E-2</v>
      </c>
      <c r="AJ122" s="7">
        <f t="shared" si="43"/>
        <v>2.7473154921121845E-2</v>
      </c>
      <c r="AK122" s="7">
        <f t="shared" si="44"/>
        <v>5.0773371583651694E-3</v>
      </c>
      <c r="AL122" s="7">
        <f t="shared" si="45"/>
        <v>-9.8689244795202913E-2</v>
      </c>
      <c r="AM122" s="7">
        <f t="shared" si="46"/>
        <v>2.3959846712390598E-2</v>
      </c>
      <c r="AN122" s="7">
        <f t="shared" si="47"/>
        <v>-2.6111138799565115E-2</v>
      </c>
      <c r="AO122" s="7">
        <f t="shared" si="48"/>
        <v>-1.5136033098748614E-2</v>
      </c>
      <c r="AP122" s="7">
        <f t="shared" si="49"/>
        <v>-9.2927292794195426E-4</v>
      </c>
      <c r="AQ122" s="7">
        <f t="shared" si="50"/>
        <v>-2.6447467716388118E-3</v>
      </c>
      <c r="AR122" s="7">
        <f t="shared" si="51"/>
        <v>-1.2636041386381636E-2</v>
      </c>
      <c r="AS122" s="7">
        <f t="shared" si="52"/>
        <v>-0.13545344069537918</v>
      </c>
      <c r="AT122" s="68">
        <f t="shared" si="54"/>
        <v>0.16147477808253702</v>
      </c>
      <c r="AU122" s="68">
        <f t="shared" si="53"/>
        <v>-2.3554372850929314E-2</v>
      </c>
      <c r="AV122" s="68">
        <f t="shared" si="53"/>
        <v>1.385532557915433E-2</v>
      </c>
      <c r="AW122" s="68">
        <f t="shared" si="53"/>
        <v>0.13431655155797295</v>
      </c>
      <c r="AX122" s="68">
        <f t="shared" si="53"/>
        <v>-9.249767321550649E-2</v>
      </c>
      <c r="AY122" s="68">
        <f t="shared" si="53"/>
        <v>-1.2506875185547366E-2</v>
      </c>
      <c r="AZ122" s="68">
        <f t="shared" si="53"/>
        <v>0.18453210564911612</v>
      </c>
      <c r="BA122" s="68">
        <f t="shared" si="53"/>
        <v>-4.4800289761413099E-2</v>
      </c>
      <c r="BB122" s="68">
        <f t="shared" si="38"/>
        <v>7.8054846638540509E-2</v>
      </c>
      <c r="BC122" s="68">
        <f t="shared" si="38"/>
        <v>3.9522408078811036E-2</v>
      </c>
      <c r="BD122" s="68">
        <f t="shared" si="38"/>
        <v>6.2588899745747422E-3</v>
      </c>
      <c r="BE122" s="68">
        <f t="shared" si="38"/>
        <v>2.0296827310840662E-2</v>
      </c>
      <c r="BF122" s="68">
        <f t="shared" si="38"/>
        <v>4.5769958206481678E-2</v>
      </c>
      <c r="BG122" s="68">
        <f t="shared" si="38"/>
        <v>0.31550958865823325</v>
      </c>
    </row>
    <row r="123" spans="1:59" x14ac:dyDescent="0.25">
      <c r="A123" s="1" t="str">
        <f>'[2]Discounts %'!$E126</f>
        <v>132kV/EHV</v>
      </c>
      <c r="B123" s="1" t="str">
        <f>'[2]Discounts per kWh'!$F126</f>
        <v>Domestic Unrestricted</v>
      </c>
      <c r="C123" s="1" t="str">
        <f t="shared" si="37"/>
        <v>132kV/EHVDomestic Unrestricted</v>
      </c>
      <c r="D123" s="7">
        <f>'[1]Discounts per kWh'!I126</f>
        <v>1.9631421127693616</v>
      </c>
      <c r="E123" s="7">
        <f>'[1]Discounts per kWh'!J126</f>
        <v>2.4518845637435973</v>
      </c>
      <c r="F123" s="7">
        <f>'[1]Discounts per kWh'!K126</f>
        <v>2.0594094469449562</v>
      </c>
      <c r="G123" s="7">
        <f>'[1]Discounts per kWh'!L126</f>
        <v>3.6439860200664902</v>
      </c>
      <c r="H123" s="7">
        <f>'[1]Discounts per kWh'!M126</f>
        <v>1.9238718401100676</v>
      </c>
      <c r="I123" s="7">
        <f>'[1]Discounts per kWh'!N126</f>
        <v>2.9298870386230562</v>
      </c>
      <c r="J123" s="7">
        <f>'[1]Discounts per kWh'!O126</f>
        <v>2.7078355429508254</v>
      </c>
      <c r="K123" s="7">
        <f>'[1]Discounts per kWh'!P126</f>
        <v>1.621635008114316</v>
      </c>
      <c r="L123" s="7">
        <f>'[1]Discounts per kWh'!Q126</f>
        <v>1.9560531576683136</v>
      </c>
      <c r="M123" s="7">
        <f>'[1]Discounts per kWh'!R126</f>
        <v>1.777239310177134</v>
      </c>
      <c r="N123" s="7">
        <f>'[1]Discounts per kWh'!S126</f>
        <v>1.5055879518822834</v>
      </c>
      <c r="O123" s="7">
        <f>'[1]Discounts per kWh'!T126</f>
        <v>1.7583864725449831</v>
      </c>
      <c r="P123" s="7">
        <f>'[1]Discounts per kWh'!U126</f>
        <v>2.6884496230939017</v>
      </c>
      <c r="Q123" s="7">
        <f>'[1]Discounts per kWh'!V126</f>
        <v>2.6921503158918814</v>
      </c>
      <c r="R123" s="2">
        <f>'[2]Discounts per kWh'!I126</f>
        <v>2.1181810732126274</v>
      </c>
      <c r="S123" s="2">
        <f>'[2]Discounts per kWh'!J126</f>
        <v>2.616805112141444</v>
      </c>
      <c r="T123" s="2">
        <f>'[2]Discounts per kWh'!K126</f>
        <v>2.1532190678860021</v>
      </c>
      <c r="U123" s="2">
        <f>'[2]Discounts per kWh'!L126</f>
        <v>3.7680576945627808</v>
      </c>
      <c r="V123" s="2">
        <f>'[2]Discounts per kWh'!M126</f>
        <v>1.9320479542693825</v>
      </c>
      <c r="W123" s="2">
        <f>'[2]Discounts per kWh'!N126</f>
        <v>3.0965327698168963</v>
      </c>
      <c r="X123" s="2">
        <f>'[2]Discounts per kWh'!O126</f>
        <v>3.1535888711425106</v>
      </c>
      <c r="Y123" s="2">
        <f>'[2]Discounts per kWh'!P126</f>
        <v>1.8434000635137857</v>
      </c>
      <c r="Z123" s="2">
        <f>'[2]Discounts per kWh'!Q126</f>
        <v>2.1671284707104062</v>
      </c>
      <c r="AA123" s="2">
        <f>'[2]Discounts per kWh'!R126</f>
        <v>1.9161800575770709</v>
      </c>
      <c r="AB123" s="2">
        <f>'[2]Discounts per kWh'!S126</f>
        <v>1.5610947957975867</v>
      </c>
      <c r="AC123" s="2">
        <f>'[2]Discounts per kWh'!T126</f>
        <v>1.7925521617390778</v>
      </c>
      <c r="AD123" s="2">
        <f>'[2]Discounts per kWh'!U126</f>
        <v>2.7251897593720784</v>
      </c>
      <c r="AE123" s="2">
        <f>'[2]Discounts per kWh'!V126</f>
        <v>2.822706331698233</v>
      </c>
      <c r="AF123" s="7">
        <f t="shared" si="39"/>
        <v>0.15503896044326582</v>
      </c>
      <c r="AG123" s="7">
        <f t="shared" si="40"/>
        <v>0.16492054839784664</v>
      </c>
      <c r="AH123" s="7">
        <f t="shared" si="41"/>
        <v>9.3809620941045946E-2</v>
      </c>
      <c r="AI123" s="7">
        <f t="shared" si="42"/>
        <v>0.12407167449629064</v>
      </c>
      <c r="AJ123" s="7">
        <f t="shared" si="43"/>
        <v>8.1761141593148512E-3</v>
      </c>
      <c r="AK123" s="7">
        <f t="shared" si="44"/>
        <v>0.16664573119384007</v>
      </c>
      <c r="AL123" s="7">
        <f t="shared" si="45"/>
        <v>0.44575332819168523</v>
      </c>
      <c r="AM123" s="7">
        <f t="shared" si="46"/>
        <v>0.22176505539946967</v>
      </c>
      <c r="AN123" s="7">
        <f t="shared" si="47"/>
        <v>0.21107531304209259</v>
      </c>
      <c r="AO123" s="7">
        <f t="shared" si="48"/>
        <v>0.13894074739993689</v>
      </c>
      <c r="AP123" s="7">
        <f t="shared" si="49"/>
        <v>5.550684391530325E-2</v>
      </c>
      <c r="AQ123" s="7">
        <f t="shared" si="50"/>
        <v>3.4165689194094684E-2</v>
      </c>
      <c r="AR123" s="7">
        <f t="shared" si="51"/>
        <v>3.6740136278176738E-2</v>
      </c>
      <c r="AS123" s="7">
        <f t="shared" si="52"/>
        <v>0.13055601580635168</v>
      </c>
      <c r="AT123" s="68">
        <f t="shared" si="54"/>
        <v>7.8974904279627389E-2</v>
      </c>
      <c r="AU123" s="68">
        <f t="shared" si="53"/>
        <v>6.7262770375307521E-2</v>
      </c>
      <c r="AV123" s="68">
        <f t="shared" si="53"/>
        <v>4.5551709535084639E-2</v>
      </c>
      <c r="AW123" s="68">
        <f t="shared" si="53"/>
        <v>3.4048339870970952E-2</v>
      </c>
      <c r="AX123" s="68">
        <f t="shared" si="53"/>
        <v>4.2498226695012508E-3</v>
      </c>
      <c r="AY123" s="68">
        <f t="shared" si="53"/>
        <v>5.6877869008955959E-2</v>
      </c>
      <c r="AZ123" s="68">
        <f t="shared" si="53"/>
        <v>0.16461610061663193</v>
      </c>
      <c r="BA123" s="68">
        <f t="shared" si="53"/>
        <v>0.13675398859164029</v>
      </c>
      <c r="BB123" s="68">
        <f t="shared" si="38"/>
        <v>0.10790878162723452</v>
      </c>
      <c r="BC123" s="68">
        <f t="shared" si="38"/>
        <v>7.8177849546940834E-2</v>
      </c>
      <c r="BD123" s="68">
        <f t="shared" si="38"/>
        <v>3.6867221105156091E-2</v>
      </c>
      <c r="BE123" s="68">
        <f t="shared" si="38"/>
        <v>1.9430136507274941E-2</v>
      </c>
      <c r="BF123" s="68">
        <f t="shared" si="38"/>
        <v>1.3665919555485562E-2</v>
      </c>
      <c r="BG123" s="68">
        <f t="shared" si="38"/>
        <v>4.8495069177851548E-2</v>
      </c>
    </row>
    <row r="124" spans="1:59" x14ac:dyDescent="0.25">
      <c r="A124" s="1" t="str">
        <f>'[2]Discounts %'!$E127</f>
        <v>132kV/EHV</v>
      </c>
      <c r="B124" s="1" t="str">
        <f>'[2]Discounts per kWh'!$F127</f>
        <v>Domestic Two Rate</v>
      </c>
      <c r="C124" s="1" t="str">
        <f t="shared" si="37"/>
        <v>132kV/EHVDomestic Two Rate</v>
      </c>
      <c r="D124" s="7">
        <f>'[1]Discounts per kWh'!I127</f>
        <v>1.3997043825263695</v>
      </c>
      <c r="E124" s="7">
        <f>'[1]Discounts per kWh'!J127</f>
        <v>1.8231039452918667</v>
      </c>
      <c r="F124" s="7">
        <f>'[1]Discounts per kWh'!K127</f>
        <v>1.6347943180841678</v>
      </c>
      <c r="G124" s="7">
        <f>'[1]Discounts per kWh'!L127</f>
        <v>2.8720500938783502</v>
      </c>
      <c r="H124" s="7">
        <f>'[1]Discounts per kWh'!M127</f>
        <v>1.4596472113574999</v>
      </c>
      <c r="I124" s="7">
        <f>'[1]Discounts per kWh'!N127</f>
        <v>2.3356485611736302</v>
      </c>
      <c r="J124" s="7">
        <f>'[1]Discounts per kWh'!O127</f>
        <v>1.9817508731313778</v>
      </c>
      <c r="K124" s="7">
        <f>'[1]Discounts per kWh'!P127</f>
        <v>1.1192592585065462</v>
      </c>
      <c r="L124" s="7">
        <f>'[1]Discounts per kWh'!Q127</f>
        <v>1.5922662261410228</v>
      </c>
      <c r="M124" s="7">
        <f>'[1]Discounts per kWh'!R127</f>
        <v>1.3788089138183874</v>
      </c>
      <c r="N124" s="7">
        <f>'[1]Discounts per kWh'!S127</f>
        <v>1.3263456540802581</v>
      </c>
      <c r="O124" s="7">
        <f>'[1]Discounts per kWh'!T127</f>
        <v>1.4255145802029978</v>
      </c>
      <c r="P124" s="7">
        <f>'[1]Discounts per kWh'!U127</f>
        <v>2.079793251347243</v>
      </c>
      <c r="Q124" s="7">
        <f>'[1]Discounts per kWh'!V127</f>
        <v>2.0966323395803519</v>
      </c>
      <c r="R124" s="2">
        <f>'[2]Discounts per kWh'!I127</f>
        <v>1.5403113660696937</v>
      </c>
      <c r="S124" s="2">
        <f>'[2]Discounts per kWh'!J127</f>
        <v>1.9877803820019828</v>
      </c>
      <c r="T124" s="2">
        <f>'[2]Discounts per kWh'!K127</f>
        <v>1.7155520241348481</v>
      </c>
      <c r="U124" s="2">
        <f>'[2]Discounts per kWh'!L127</f>
        <v>3.0846203069611247</v>
      </c>
      <c r="V124" s="2">
        <f>'[2]Discounts per kWh'!M127</f>
        <v>1.4537688735825502</v>
      </c>
      <c r="W124" s="2">
        <f>'[2]Discounts per kWh'!N127</f>
        <v>2.5420075129673583</v>
      </c>
      <c r="X124" s="2">
        <f>'[2]Discounts per kWh'!O127</f>
        <v>2.3384011917830305</v>
      </c>
      <c r="Y124" s="2">
        <f>'[2]Discounts per kWh'!P127</f>
        <v>1.3132546963966314</v>
      </c>
      <c r="Z124" s="2">
        <f>'[2]Discounts per kWh'!Q127</f>
        <v>1.7871065062320859</v>
      </c>
      <c r="AA124" s="2">
        <f>'[2]Discounts per kWh'!R127</f>
        <v>1.501596278245203</v>
      </c>
      <c r="AB124" s="2">
        <f>'[2]Discounts per kWh'!S127</f>
        <v>1.3811678521441875</v>
      </c>
      <c r="AC124" s="2">
        <f>'[2]Discounts per kWh'!T127</f>
        <v>1.4583297598028946</v>
      </c>
      <c r="AD124" s="2">
        <f>'[2]Discounts per kWh'!U127</f>
        <v>2.102566441489421</v>
      </c>
      <c r="AE124" s="2">
        <f>'[2]Discounts per kWh'!V127</f>
        <v>2.205665903797795</v>
      </c>
      <c r="AF124" s="7">
        <f t="shared" si="39"/>
        <v>0.14060698354332413</v>
      </c>
      <c r="AG124" s="7">
        <f t="shared" si="40"/>
        <v>0.16467643671011611</v>
      </c>
      <c r="AH124" s="7">
        <f t="shared" si="41"/>
        <v>8.0757706050680333E-2</v>
      </c>
      <c r="AI124" s="7">
        <f t="shared" si="42"/>
        <v>0.21257021308277446</v>
      </c>
      <c r="AJ124" s="7">
        <f t="shared" si="43"/>
        <v>-5.8783377749496157E-3</v>
      </c>
      <c r="AK124" s="7">
        <f t="shared" si="44"/>
        <v>0.2063589517937281</v>
      </c>
      <c r="AL124" s="7">
        <f t="shared" si="45"/>
        <v>0.35665031865165275</v>
      </c>
      <c r="AM124" s="7">
        <f t="shared" si="46"/>
        <v>0.19399543789008522</v>
      </c>
      <c r="AN124" s="7">
        <f t="shared" si="47"/>
        <v>0.19484028009106313</v>
      </c>
      <c r="AO124" s="7">
        <f t="shared" si="48"/>
        <v>0.12278736442681559</v>
      </c>
      <c r="AP124" s="7">
        <f t="shared" si="49"/>
        <v>5.4822198063929406E-2</v>
      </c>
      <c r="AQ124" s="7">
        <f t="shared" si="50"/>
        <v>3.2815179599896771E-2</v>
      </c>
      <c r="AR124" s="7">
        <f t="shared" si="51"/>
        <v>2.2773190142177935E-2</v>
      </c>
      <c r="AS124" s="7">
        <f t="shared" si="52"/>
        <v>0.10903356421744315</v>
      </c>
      <c r="AT124" s="68">
        <f t="shared" si="54"/>
        <v>0.10045477123500768</v>
      </c>
      <c r="AU124" s="68">
        <f t="shared" si="53"/>
        <v>9.0327508278060645E-2</v>
      </c>
      <c r="AV124" s="68">
        <f t="shared" si="53"/>
        <v>4.93993067857742E-2</v>
      </c>
      <c r="AW124" s="68">
        <f t="shared" si="53"/>
        <v>7.4013407195041139E-2</v>
      </c>
      <c r="AX124" s="68">
        <f t="shared" si="53"/>
        <v>-4.0272318743942576E-3</v>
      </c>
      <c r="AY124" s="68">
        <f t="shared" si="53"/>
        <v>8.8351884450473858E-2</v>
      </c>
      <c r="AZ124" s="68">
        <f t="shared" si="53"/>
        <v>0.17996728220843783</v>
      </c>
      <c r="BA124" s="68">
        <f t="shared" si="53"/>
        <v>0.17332484535257531</v>
      </c>
      <c r="BB124" s="68">
        <f t="shared" si="38"/>
        <v>0.12236664754440797</v>
      </c>
      <c r="BC124" s="68">
        <f t="shared" si="38"/>
        <v>8.9053213390371783E-2</v>
      </c>
      <c r="BD124" s="68">
        <f t="shared" si="38"/>
        <v>4.1333266253241761E-2</v>
      </c>
      <c r="BE124" s="68">
        <f t="shared" si="38"/>
        <v>2.3019883525304794E-2</v>
      </c>
      <c r="BF124" s="68">
        <f t="shared" si="38"/>
        <v>1.0949737493102248E-2</v>
      </c>
      <c r="BG124" s="68">
        <f t="shared" si="38"/>
        <v>5.2004141193046076E-2</v>
      </c>
    </row>
    <row r="125" spans="1:59" x14ac:dyDescent="0.25">
      <c r="A125" s="1" t="str">
        <f>'[2]Discounts %'!$E128</f>
        <v>132kV/EHV</v>
      </c>
      <c r="B125" s="1" t="str">
        <f>'[2]Discounts per kWh'!$F128</f>
        <v>Domestic Off Peak (related MPAN)</v>
      </c>
      <c r="C125" s="1" t="str">
        <f t="shared" si="37"/>
        <v>132kV/EHVDomestic Off Peak (related MPAN)</v>
      </c>
      <c r="D125" s="7">
        <f>'[1]Discounts per kWh'!I128</f>
        <v>0.55053332250721321</v>
      </c>
      <c r="E125" s="7">
        <f>'[1]Discounts per kWh'!J128</f>
        <v>0.95873465323560336</v>
      </c>
      <c r="F125" s="7">
        <f>'[1]Discounts per kWh'!K128</f>
        <v>1.0374059148331849</v>
      </c>
      <c r="G125" s="7">
        <f>'[1]Discounts per kWh'!L128</f>
        <v>1.7987433698620097</v>
      </c>
      <c r="H125" s="7">
        <f>'[1]Discounts per kWh'!M128</f>
        <v>0.65751205168135085</v>
      </c>
      <c r="I125" s="7">
        <f>'[1]Discounts per kWh'!N128</f>
        <v>1.0747124801586869</v>
      </c>
      <c r="J125" s="7">
        <f>'[1]Discounts per kWh'!O128</f>
        <v>0.96698639557688792</v>
      </c>
      <c r="K125" s="7">
        <f>'[1]Discounts per kWh'!P128</f>
        <v>0</v>
      </c>
      <c r="L125" s="7">
        <f>'[1]Discounts per kWh'!Q128</f>
        <v>0.41125648266760911</v>
      </c>
      <c r="M125" s="7">
        <f>'[1]Discounts per kWh'!R128</f>
        <v>0.15175448123560722</v>
      </c>
      <c r="N125" s="7">
        <f>'[1]Discounts per kWh'!S128</f>
        <v>0.76327393422632916</v>
      </c>
      <c r="O125" s="7">
        <f>'[1]Discounts per kWh'!T128</f>
        <v>0.75649230411358015</v>
      </c>
      <c r="P125" s="7">
        <f>'[1]Discounts per kWh'!U128</f>
        <v>1.1734533905718034</v>
      </c>
      <c r="Q125" s="7">
        <f>'[1]Discounts per kWh'!V128</f>
        <v>1.2257676184759507</v>
      </c>
      <c r="R125" s="2">
        <f>'[2]Discounts per kWh'!I128</f>
        <v>0.62247371540705532</v>
      </c>
      <c r="S125" s="2">
        <f>'[2]Discounts per kWh'!J128</f>
        <v>1.0904625264281202</v>
      </c>
      <c r="T125" s="2">
        <f>'[2]Discounts per kWh'!K128</f>
        <v>1.0512842548309531</v>
      </c>
      <c r="U125" s="2">
        <f>'[2]Discounts per kWh'!L128</f>
        <v>1.9762020390994284</v>
      </c>
      <c r="V125" s="2">
        <f>'[2]Discounts per kWh'!M128</f>
        <v>0.56473427751772465</v>
      </c>
      <c r="W125" s="2">
        <f>'[2]Discounts per kWh'!N128</f>
        <v>1.2479584810585844</v>
      </c>
      <c r="X125" s="2">
        <f>'[2]Discounts per kWh'!O128</f>
        <v>1.2982146950109037</v>
      </c>
      <c r="Y125" s="2">
        <f>'[2]Discounts per kWh'!P128</f>
        <v>0</v>
      </c>
      <c r="Z125" s="2">
        <f>'[2]Discounts per kWh'!Q128</f>
        <v>0.45693403413953981</v>
      </c>
      <c r="AA125" s="2">
        <f>'[2]Discounts per kWh'!R128</f>
        <v>0.18117704146182717</v>
      </c>
      <c r="AB125" s="2">
        <f>'[2]Discounts per kWh'!S128</f>
        <v>0.82535529017795706</v>
      </c>
      <c r="AC125" s="2">
        <f>'[2]Discounts per kWh'!T128</f>
        <v>0.79121877351933401</v>
      </c>
      <c r="AD125" s="2">
        <f>'[2]Discounts per kWh'!U128</f>
        <v>1.1817404907877058</v>
      </c>
      <c r="AE125" s="2">
        <f>'[2]Discounts per kWh'!V128</f>
        <v>1.3086457535994087</v>
      </c>
      <c r="AF125" s="7">
        <f t="shared" si="39"/>
        <v>7.1940392899842109E-2</v>
      </c>
      <c r="AG125" s="7">
        <f t="shared" si="40"/>
        <v>0.13172787319251689</v>
      </c>
      <c r="AH125" s="7">
        <f t="shared" si="41"/>
        <v>1.3878339997768219E-2</v>
      </c>
      <c r="AI125" s="7">
        <f t="shared" si="42"/>
        <v>0.17745866923741871</v>
      </c>
      <c r="AJ125" s="7">
        <f t="shared" si="43"/>
        <v>-9.2777774163626203E-2</v>
      </c>
      <c r="AK125" s="7">
        <f t="shared" si="44"/>
        <v>0.1732460008998975</v>
      </c>
      <c r="AL125" s="7">
        <f t="shared" si="45"/>
        <v>0.33122829943401577</v>
      </c>
      <c r="AM125" s="7">
        <f t="shared" si="46"/>
        <v>0</v>
      </c>
      <c r="AN125" s="7">
        <f t="shared" si="47"/>
        <v>4.56775514719307E-2</v>
      </c>
      <c r="AO125" s="7">
        <f t="shared" si="48"/>
        <v>2.9422560226219946E-2</v>
      </c>
      <c r="AP125" s="7">
        <f t="shared" si="49"/>
        <v>6.2081355951627892E-2</v>
      </c>
      <c r="AQ125" s="7">
        <f t="shared" si="50"/>
        <v>3.4726469405753857E-2</v>
      </c>
      <c r="AR125" s="7">
        <f t="shared" si="51"/>
        <v>8.2871002159023988E-3</v>
      </c>
      <c r="AS125" s="7">
        <f t="shared" si="52"/>
        <v>8.2878135123457986E-2</v>
      </c>
      <c r="AT125" s="68">
        <f t="shared" si="54"/>
        <v>0.13067400275103153</v>
      </c>
      <c r="AU125" s="68">
        <f t="shared" si="53"/>
        <v>0.13739763421292078</v>
      </c>
      <c r="AV125" s="68">
        <f t="shared" si="53"/>
        <v>1.3377926421404547E-2</v>
      </c>
      <c r="AW125" s="68">
        <f t="shared" si="53"/>
        <v>9.8657024793388073E-2</v>
      </c>
      <c r="AX125" s="68">
        <f t="shared" si="53"/>
        <v>-0.14110429447852763</v>
      </c>
      <c r="AY125" s="68">
        <f t="shared" si="53"/>
        <v>0.16120218579234963</v>
      </c>
      <c r="AZ125" s="68">
        <f t="shared" si="53"/>
        <v>0.342536669542709</v>
      </c>
      <c r="BA125" s="68" t="str">
        <f t="shared" si="53"/>
        <v/>
      </c>
      <c r="BB125" s="68">
        <f t="shared" si="38"/>
        <v>0.11106828316880001</v>
      </c>
      <c r="BC125" s="68">
        <f t="shared" si="38"/>
        <v>0.19388264508999767</v>
      </c>
      <c r="BD125" s="68">
        <f t="shared" si="38"/>
        <v>8.1335616438356281E-2</v>
      </c>
      <c r="BE125" s="68">
        <f t="shared" si="38"/>
        <v>4.5904590459045845E-2</v>
      </c>
      <c r="BF125" s="68">
        <f t="shared" si="38"/>
        <v>7.0621468926552241E-3</v>
      </c>
      <c r="BG125" s="68">
        <f t="shared" si="38"/>
        <v>6.7613252197430307E-2</v>
      </c>
    </row>
    <row r="126" spans="1:59" x14ac:dyDescent="0.25">
      <c r="A126" s="1" t="str">
        <f>'[2]Discounts %'!$E129</f>
        <v>132kV/EHV</v>
      </c>
      <c r="B126" s="1" t="str">
        <f>'[2]Discounts per kWh'!$F129</f>
        <v>Small Non Domestic Unrestricted</v>
      </c>
      <c r="C126" s="1" t="str">
        <f t="shared" si="37"/>
        <v>132kV/EHVSmall Non Domestic Unrestricted</v>
      </c>
      <c r="D126" s="7">
        <f>'[1]Discounts per kWh'!I129</f>
        <v>1.6295287594014343</v>
      </c>
      <c r="E126" s="7">
        <f>'[1]Discounts per kWh'!J129</f>
        <v>2.0466148701875286</v>
      </c>
      <c r="F126" s="7">
        <f>'[1]Discounts per kWh'!K129</f>
        <v>1.8862232196920978</v>
      </c>
      <c r="G126" s="7">
        <f>'[1]Discounts per kWh'!L129</f>
        <v>3.1176746780503843</v>
      </c>
      <c r="H126" s="7">
        <f>'[1]Discounts per kWh'!M129</f>
        <v>1.5360251170100943</v>
      </c>
      <c r="I126" s="7">
        <f>'[1]Discounts per kWh'!N129</f>
        <v>2.5446944997309937</v>
      </c>
      <c r="J126" s="7">
        <f>'[1]Discounts per kWh'!O129</f>
        <v>2.5719500899843717</v>
      </c>
      <c r="K126" s="7">
        <f>'[1]Discounts per kWh'!P129</f>
        <v>1.0074820549417305</v>
      </c>
      <c r="L126" s="7">
        <f>'[1]Discounts per kWh'!Q129</f>
        <v>1.1941064450077377</v>
      </c>
      <c r="M126" s="7">
        <f>'[1]Discounts per kWh'!R129</f>
        <v>1.1856713862999213</v>
      </c>
      <c r="N126" s="7">
        <f>'[1]Discounts per kWh'!S129</f>
        <v>1.3885576106688871</v>
      </c>
      <c r="O126" s="7">
        <f>'[1]Discounts per kWh'!T129</f>
        <v>1.4676533535272849</v>
      </c>
      <c r="P126" s="7">
        <f>'[1]Discounts per kWh'!U129</f>
        <v>2.2733138177127339</v>
      </c>
      <c r="Q126" s="7">
        <f>'[1]Discounts per kWh'!V129</f>
        <v>2.2304479310481833</v>
      </c>
      <c r="R126" s="2">
        <f>'[2]Discounts per kWh'!I129</f>
        <v>1.7849705736256354</v>
      </c>
      <c r="S126" s="2">
        <f>'[2]Discounts per kWh'!J129</f>
        <v>2.2422328259454392</v>
      </c>
      <c r="T126" s="2">
        <f>'[2]Discounts per kWh'!K129</f>
        <v>1.9845939592761523</v>
      </c>
      <c r="U126" s="2">
        <f>'[2]Discounts per kWh'!L129</f>
        <v>3.3795545356740173</v>
      </c>
      <c r="V126" s="2">
        <f>'[2]Discounts per kWh'!M129</f>
        <v>1.5144626807734149</v>
      </c>
      <c r="W126" s="2">
        <f>'[2]Discounts per kWh'!N129</f>
        <v>2.6578155354897803</v>
      </c>
      <c r="X126" s="2">
        <f>'[2]Discounts per kWh'!O129</f>
        <v>2.9198327451087769</v>
      </c>
      <c r="Y126" s="2">
        <f>'[2]Discounts per kWh'!P129</f>
        <v>1.0120990415775653</v>
      </c>
      <c r="Z126" s="2">
        <f>'[2]Discounts per kWh'!Q129</f>
        <v>1.3582652811295888</v>
      </c>
      <c r="AA126" s="2">
        <f>'[2]Discounts per kWh'!R129</f>
        <v>1.3139375854459485</v>
      </c>
      <c r="AB126" s="2">
        <f>'[2]Discounts per kWh'!S129</f>
        <v>1.5072381941151844</v>
      </c>
      <c r="AC126" s="2">
        <f>'[2]Discounts per kWh'!T129</f>
        <v>1.5314055936979436</v>
      </c>
      <c r="AD126" s="2">
        <f>'[2]Discounts per kWh'!U129</f>
        <v>2.3588412944643977</v>
      </c>
      <c r="AE126" s="2">
        <f>'[2]Discounts per kWh'!V129</f>
        <v>2.2431044986998532</v>
      </c>
      <c r="AF126" s="7">
        <f t="shared" si="39"/>
        <v>0.15544181422420111</v>
      </c>
      <c r="AG126" s="7">
        <f t="shared" si="40"/>
        <v>0.19561795575791052</v>
      </c>
      <c r="AH126" s="7">
        <f t="shared" si="41"/>
        <v>9.8370739584054512E-2</v>
      </c>
      <c r="AI126" s="7">
        <f t="shared" si="42"/>
        <v>0.26187985762363297</v>
      </c>
      <c r="AJ126" s="7">
        <f t="shared" si="43"/>
        <v>-2.1562436236679305E-2</v>
      </c>
      <c r="AK126" s="7">
        <f t="shared" si="44"/>
        <v>0.11312103575878663</v>
      </c>
      <c r="AL126" s="7">
        <f t="shared" si="45"/>
        <v>0.34788265512440519</v>
      </c>
      <c r="AM126" s="7">
        <f t="shared" si="46"/>
        <v>4.6169866358347633E-3</v>
      </c>
      <c r="AN126" s="7">
        <f t="shared" si="47"/>
        <v>0.16415883612185111</v>
      </c>
      <c r="AO126" s="7">
        <f t="shared" si="48"/>
        <v>0.12826619914602722</v>
      </c>
      <c r="AP126" s="7">
        <f t="shared" si="49"/>
        <v>0.11868058344629739</v>
      </c>
      <c r="AQ126" s="7">
        <f t="shared" si="50"/>
        <v>6.3752240170658725E-2</v>
      </c>
      <c r="AR126" s="7">
        <f t="shared" si="51"/>
        <v>8.5527476751663833E-2</v>
      </c>
      <c r="AS126" s="7">
        <f t="shared" si="52"/>
        <v>1.2656567651669892E-2</v>
      </c>
      <c r="AT126" s="68">
        <f t="shared" si="54"/>
        <v>9.5390654093947189E-2</v>
      </c>
      <c r="AU126" s="68">
        <f t="shared" si="53"/>
        <v>9.5581224688349065E-2</v>
      </c>
      <c r="AV126" s="68">
        <f t="shared" si="53"/>
        <v>5.2152225970430101E-2</v>
      </c>
      <c r="AW126" s="68">
        <f t="shared" si="53"/>
        <v>8.39984554730379E-2</v>
      </c>
      <c r="AX126" s="68">
        <f t="shared" si="53"/>
        <v>-1.4037814875482666E-2</v>
      </c>
      <c r="AY126" s="68">
        <f t="shared" si="53"/>
        <v>4.4453680302584432E-2</v>
      </c>
      <c r="AZ126" s="68">
        <f t="shared" si="53"/>
        <v>0.13526026670545505</v>
      </c>
      <c r="BA126" s="68">
        <f t="shared" si="53"/>
        <v>4.5826986328821456E-3</v>
      </c>
      <c r="BB126" s="68">
        <f t="shared" si="38"/>
        <v>0.13747420659871523</v>
      </c>
      <c r="BC126" s="68">
        <f t="shared" si="38"/>
        <v>0.1081802265181608</v>
      </c>
      <c r="BD126" s="68">
        <f t="shared" si="38"/>
        <v>8.5470406509908753E-2</v>
      </c>
      <c r="BE126" s="68">
        <f t="shared" si="38"/>
        <v>4.3438213810801964E-2</v>
      </c>
      <c r="BF126" s="68">
        <f t="shared" si="38"/>
        <v>3.7622380194616611E-2</v>
      </c>
      <c r="BG126" s="68">
        <f t="shared" si="38"/>
        <v>5.674451071234838E-3</v>
      </c>
    </row>
    <row r="127" spans="1:59" x14ac:dyDescent="0.25">
      <c r="A127" s="1" t="str">
        <f>'[2]Discounts %'!$E130</f>
        <v>132kV/EHV</v>
      </c>
      <c r="B127" s="1" t="str">
        <f>'[2]Discounts per kWh'!$F130</f>
        <v>Small Non Domestic Two Rate</v>
      </c>
      <c r="C127" s="1" t="str">
        <f t="shared" si="37"/>
        <v>132kV/EHVSmall Non Domestic Two Rate</v>
      </c>
      <c r="D127" s="7">
        <f>'[1]Discounts per kWh'!I130</f>
        <v>1.3440814365993357</v>
      </c>
      <c r="E127" s="7">
        <f>'[1]Discounts per kWh'!J130</f>
        <v>1.7250859121324746</v>
      </c>
      <c r="F127" s="7">
        <f>'[1]Discounts per kWh'!K130</f>
        <v>1.5806166149112415</v>
      </c>
      <c r="G127" s="7">
        <f>'[1]Discounts per kWh'!L130</f>
        <v>2.7244936156468231</v>
      </c>
      <c r="H127" s="7">
        <f>'[1]Discounts per kWh'!M130</f>
        <v>1.4588409575605963</v>
      </c>
      <c r="I127" s="7">
        <f>'[1]Discounts per kWh'!N130</f>
        <v>2.1649579657395948</v>
      </c>
      <c r="J127" s="7">
        <f>'[1]Discounts per kWh'!O130</f>
        <v>2.1707121667738014</v>
      </c>
      <c r="K127" s="7">
        <f>'[1]Discounts per kWh'!P130</f>
        <v>0.91583048105065157</v>
      </c>
      <c r="L127" s="7">
        <f>'[1]Discounts per kWh'!Q130</f>
        <v>1.1447525652551058</v>
      </c>
      <c r="M127" s="7">
        <f>'[1]Discounts per kWh'!R130</f>
        <v>1.044588373666681</v>
      </c>
      <c r="N127" s="7">
        <f>'[1]Discounts per kWh'!S130</f>
        <v>1.2053297325615233</v>
      </c>
      <c r="O127" s="7">
        <f>'[1]Discounts per kWh'!T130</f>
        <v>1.3331882603053773</v>
      </c>
      <c r="P127" s="7">
        <f>'[1]Discounts per kWh'!U130</f>
        <v>2.0092077860111512</v>
      </c>
      <c r="Q127" s="7">
        <f>'[1]Discounts per kWh'!V130</f>
        <v>2.0554159458651973</v>
      </c>
      <c r="R127" s="2">
        <f>'[2]Discounts per kWh'!I130</f>
        <v>1.4999713077302428</v>
      </c>
      <c r="S127" s="2">
        <f>'[2]Discounts per kWh'!J130</f>
        <v>1.9088040702816642</v>
      </c>
      <c r="T127" s="2">
        <f>'[2]Discounts per kWh'!K130</f>
        <v>1.6526596546032584</v>
      </c>
      <c r="U127" s="2">
        <f>'[2]Discounts per kWh'!L130</f>
        <v>2.9290592480702444</v>
      </c>
      <c r="V127" s="2">
        <f>'[2]Discounts per kWh'!M130</f>
        <v>1.5544760658139556</v>
      </c>
      <c r="W127" s="2">
        <f>'[2]Discounts per kWh'!N130</f>
        <v>2.2994710606051441</v>
      </c>
      <c r="X127" s="2">
        <f>'[2]Discounts per kWh'!O130</f>
        <v>2.5507285646228866</v>
      </c>
      <c r="Y127" s="2">
        <f>'[2]Discounts per kWh'!P130</f>
        <v>0.97986250065198222</v>
      </c>
      <c r="Z127" s="2">
        <f>'[2]Discounts per kWh'!Q130</f>
        <v>1.3412909234158494</v>
      </c>
      <c r="AA127" s="2">
        <f>'[2]Discounts per kWh'!R130</f>
        <v>1.1268901495076924</v>
      </c>
      <c r="AB127" s="2">
        <f>'[2]Discounts per kWh'!S130</f>
        <v>1.3000739555332497</v>
      </c>
      <c r="AC127" s="2">
        <f>'[2]Discounts per kWh'!T130</f>
        <v>1.3886906059097066</v>
      </c>
      <c r="AD127" s="2">
        <f>'[2]Discounts per kWh'!U130</f>
        <v>2.075404467319621</v>
      </c>
      <c r="AE127" s="2">
        <f>'[2]Discounts per kWh'!V130</f>
        <v>2.1356777469840407</v>
      </c>
      <c r="AF127" s="7">
        <f t="shared" si="39"/>
        <v>0.15588987113090713</v>
      </c>
      <c r="AG127" s="7">
        <f t="shared" si="40"/>
        <v>0.18371815814918957</v>
      </c>
      <c r="AH127" s="7">
        <f t="shared" si="41"/>
        <v>7.2043039692016864E-2</v>
      </c>
      <c r="AI127" s="7">
        <f t="shared" si="42"/>
        <v>0.2045656324234213</v>
      </c>
      <c r="AJ127" s="7">
        <f t="shared" si="43"/>
        <v>9.5635108253359302E-2</v>
      </c>
      <c r="AK127" s="7">
        <f t="shared" si="44"/>
        <v>0.1345130948655493</v>
      </c>
      <c r="AL127" s="7">
        <f t="shared" si="45"/>
        <v>0.38001639784908514</v>
      </c>
      <c r="AM127" s="7">
        <f t="shared" si="46"/>
        <v>6.4032019601330648E-2</v>
      </c>
      <c r="AN127" s="7">
        <f t="shared" si="47"/>
        <v>0.19653835816074361</v>
      </c>
      <c r="AO127" s="7">
        <f t="shared" si="48"/>
        <v>8.2301775841011393E-2</v>
      </c>
      <c r="AP127" s="7">
        <f t="shared" si="49"/>
        <v>9.4744222971726355E-2</v>
      </c>
      <c r="AQ127" s="7">
        <f t="shared" si="50"/>
        <v>5.5502345604329317E-2</v>
      </c>
      <c r="AR127" s="7">
        <f t="shared" si="51"/>
        <v>6.6196681308469785E-2</v>
      </c>
      <c r="AS127" s="7">
        <f t="shared" si="52"/>
        <v>8.0261801118843401E-2</v>
      </c>
      <c r="AT127" s="68">
        <f t="shared" si="54"/>
        <v>0.11598245975729309</v>
      </c>
      <c r="AU127" s="68">
        <f t="shared" si="53"/>
        <v>0.10649797604693516</v>
      </c>
      <c r="AV127" s="68">
        <f t="shared" si="53"/>
        <v>4.5579072757034378E-2</v>
      </c>
      <c r="AW127" s="68">
        <f t="shared" si="53"/>
        <v>7.5083909629516707E-2</v>
      </c>
      <c r="AX127" s="68">
        <f t="shared" si="53"/>
        <v>6.5555541032571316E-2</v>
      </c>
      <c r="AY127" s="68">
        <f t="shared" si="53"/>
        <v>6.2131966067801608E-2</v>
      </c>
      <c r="AZ127" s="68">
        <f t="shared" si="53"/>
        <v>0.17506530974757495</v>
      </c>
      <c r="BA127" s="68">
        <f t="shared" si="53"/>
        <v>6.9916890654122321E-2</v>
      </c>
      <c r="BB127" s="68">
        <f t="shared" si="38"/>
        <v>0.17168632255211014</v>
      </c>
      <c r="BC127" s="68">
        <f t="shared" si="38"/>
        <v>7.8788715168366566E-2</v>
      </c>
      <c r="BD127" s="68">
        <f t="shared" si="38"/>
        <v>7.860440210860753E-2</v>
      </c>
      <c r="BE127" s="68">
        <f t="shared" ref="BE127:BG190" si="55">IFERROR(AQ127/O127,"")</f>
        <v>4.1631288886099301E-2</v>
      </c>
      <c r="BF127" s="68">
        <f t="shared" si="55"/>
        <v>3.2946657766984376E-2</v>
      </c>
      <c r="BG127" s="68">
        <f t="shared" si="55"/>
        <v>3.9048933759759451E-2</v>
      </c>
    </row>
    <row r="128" spans="1:59" x14ac:dyDescent="0.25">
      <c r="A128" s="1" t="str">
        <f>'[2]Discounts %'!$E131</f>
        <v>132kV/EHV</v>
      </c>
      <c r="B128" s="1" t="str">
        <f>'[2]Discounts per kWh'!$F131</f>
        <v>Small Non Domestic Off Peak (related MPAN)</v>
      </c>
      <c r="C128" s="1" t="str">
        <f t="shared" si="37"/>
        <v>132kV/EHVSmall Non Domestic Off Peak (related MPAN)</v>
      </c>
      <c r="D128" s="7">
        <f>'[1]Discounts per kWh'!I131</f>
        <v>0.50661181947362544</v>
      </c>
      <c r="E128" s="7">
        <f>'[1]Discounts per kWh'!J131</f>
        <v>0.95524517315103341</v>
      </c>
      <c r="F128" s="7">
        <f>'[1]Discounts per kWh'!K131</f>
        <v>1.06256040607914</v>
      </c>
      <c r="G128" s="7">
        <f>'[1]Discounts per kWh'!L131</f>
        <v>1.7049039688516465</v>
      </c>
      <c r="H128" s="7">
        <f>'[1]Discounts per kWh'!M131</f>
        <v>0.72608692823707488</v>
      </c>
      <c r="I128" s="7">
        <f>'[1]Discounts per kWh'!N131</f>
        <v>1.4407803012692049</v>
      </c>
      <c r="J128" s="7">
        <f>'[1]Discounts per kWh'!O131</f>
        <v>0.91692670296721279</v>
      </c>
      <c r="K128" s="7">
        <f>'[1]Discounts per kWh'!P131</f>
        <v>0</v>
      </c>
      <c r="L128" s="7">
        <f>'[1]Discounts per kWh'!Q131</f>
        <v>0.55675516606625775</v>
      </c>
      <c r="M128" s="7">
        <f>'[1]Discounts per kWh'!R131</f>
        <v>0.20720323399477134</v>
      </c>
      <c r="N128" s="7">
        <f>'[1]Discounts per kWh'!S131</f>
        <v>0.62865541500490463</v>
      </c>
      <c r="O128" s="7">
        <f>'[1]Discounts per kWh'!T131</f>
        <v>0.81232701962871423</v>
      </c>
      <c r="P128" s="7">
        <f>'[1]Discounts per kWh'!U131</f>
        <v>1.1800830707445256</v>
      </c>
      <c r="Q128" s="7">
        <f>'[1]Discounts per kWh'!V131</f>
        <v>1.2274251811784198</v>
      </c>
      <c r="R128" s="2">
        <f>'[2]Discounts per kWh'!I131</f>
        <v>0.57400860861137226</v>
      </c>
      <c r="S128" s="2">
        <f>'[2]Discounts per kWh'!J131</f>
        <v>1.1436770977178126</v>
      </c>
      <c r="T128" s="2">
        <f>'[2]Discounts per kWh'!K131</f>
        <v>1.0885822935749556</v>
      </c>
      <c r="U128" s="2">
        <f>'[2]Discounts per kWh'!L131</f>
        <v>1.8888663589511701</v>
      </c>
      <c r="V128" s="2">
        <f>'[2]Discounts per kWh'!M131</f>
        <v>0.66638644747091491</v>
      </c>
      <c r="W128" s="2">
        <f>'[2]Discounts per kWh'!N131</f>
        <v>1.613047511203566</v>
      </c>
      <c r="X128" s="2">
        <f>'[2]Discounts per kWh'!O131</f>
        <v>1.2506579870317127</v>
      </c>
      <c r="Y128" s="2">
        <f>'[2]Discounts per kWh'!P131</f>
        <v>0</v>
      </c>
      <c r="Z128" s="2">
        <f>'[2]Discounts per kWh'!Q131</f>
        <v>0.56300800635050463</v>
      </c>
      <c r="AA128" s="2">
        <f>'[2]Discounts per kWh'!R131</f>
        <v>0.23304627510614068</v>
      </c>
      <c r="AB128" s="2">
        <f>'[2]Discounts per kWh'!S131</f>
        <v>0.69008328299914701</v>
      </c>
      <c r="AC128" s="2">
        <f>'[2]Discounts per kWh'!T131</f>
        <v>0.83615891039736867</v>
      </c>
      <c r="AD128" s="2">
        <f>'[2]Discounts per kWh'!U131</f>
        <v>1.188370170960428</v>
      </c>
      <c r="AE128" s="2">
        <f>'[2]Discounts per kWh'!V131</f>
        <v>1.309474534950644</v>
      </c>
      <c r="AF128" s="7">
        <f t="shared" si="39"/>
        <v>6.7396789137746826E-2</v>
      </c>
      <c r="AG128" s="7">
        <f t="shared" si="40"/>
        <v>0.18843192456677915</v>
      </c>
      <c r="AH128" s="7">
        <f t="shared" si="41"/>
        <v>2.6021887495815577E-2</v>
      </c>
      <c r="AI128" s="7">
        <f t="shared" si="42"/>
        <v>0.18396239009952353</v>
      </c>
      <c r="AJ128" s="7">
        <f t="shared" si="43"/>
        <v>-5.9700480766159969E-2</v>
      </c>
      <c r="AK128" s="7">
        <f t="shared" si="44"/>
        <v>0.17226720993436118</v>
      </c>
      <c r="AL128" s="7">
        <f t="shared" si="45"/>
        <v>0.33373128406449992</v>
      </c>
      <c r="AM128" s="7">
        <f t="shared" si="46"/>
        <v>0</v>
      </c>
      <c r="AN128" s="7">
        <f t="shared" si="47"/>
        <v>6.2528402842468855E-3</v>
      </c>
      <c r="AO128" s="7">
        <f t="shared" si="48"/>
        <v>2.5843041111369341E-2</v>
      </c>
      <c r="AP128" s="7">
        <f t="shared" si="49"/>
        <v>6.142786799424238E-2</v>
      </c>
      <c r="AQ128" s="7">
        <f t="shared" si="50"/>
        <v>2.383189076865444E-2</v>
      </c>
      <c r="AR128" s="7">
        <f t="shared" si="51"/>
        <v>8.2871002159023988E-3</v>
      </c>
      <c r="AS128" s="7">
        <f t="shared" si="52"/>
        <v>8.2049353772224221E-2</v>
      </c>
      <c r="AT128" s="68">
        <f t="shared" si="54"/>
        <v>0.13303437967115087</v>
      </c>
      <c r="AU128" s="68">
        <f t="shared" si="53"/>
        <v>0.19726027397260271</v>
      </c>
      <c r="AV128" s="68">
        <f t="shared" si="53"/>
        <v>2.4489795918367255E-2</v>
      </c>
      <c r="AW128" s="68">
        <f t="shared" si="53"/>
        <v>0.10790190735694813</v>
      </c>
      <c r="AX128" s="68">
        <f t="shared" si="53"/>
        <v>-8.2222222222222877E-2</v>
      </c>
      <c r="AY128" s="68">
        <f t="shared" si="53"/>
        <v>0.11956521739130416</v>
      </c>
      <c r="AZ128" s="68">
        <f t="shared" si="53"/>
        <v>0.36396724294813498</v>
      </c>
      <c r="BA128" s="68" t="str">
        <f t="shared" si="53"/>
        <v/>
      </c>
      <c r="BB128" s="68">
        <f t="shared" si="53"/>
        <v>1.1230861724061226E-2</v>
      </c>
      <c r="BC128" s="68">
        <f t="shared" si="53"/>
        <v>0.12472315519950561</v>
      </c>
      <c r="BD128" s="68">
        <f t="shared" si="53"/>
        <v>9.7713097713097941E-2</v>
      </c>
      <c r="BE128" s="68">
        <f t="shared" si="55"/>
        <v>2.9337803855825392E-2</v>
      </c>
      <c r="BF128" s="68">
        <f t="shared" si="55"/>
        <v>7.0224719101122171E-3</v>
      </c>
      <c r="BG128" s="68">
        <f t="shared" si="55"/>
        <v>6.6846725185685629E-2</v>
      </c>
    </row>
    <row r="129" spans="1:59" x14ac:dyDescent="0.25">
      <c r="A129" s="1" t="str">
        <f>'[2]Discounts %'!$E132</f>
        <v>132kV/EHV</v>
      </c>
      <c r="B129" s="1" t="str">
        <f>'[2]Discounts per kWh'!$F132</f>
        <v>LV Medium Non-Domestic</v>
      </c>
      <c r="C129" s="1" t="str">
        <f t="shared" si="37"/>
        <v>132kV/EHVLV Medium Non-Domestic</v>
      </c>
      <c r="D129" s="7">
        <f>'[1]Discounts per kWh'!I132</f>
        <v>1.4721703112485349</v>
      </c>
      <c r="E129" s="7">
        <f>'[1]Discounts per kWh'!J132</f>
        <v>1.9053503610615152</v>
      </c>
      <c r="F129" s="7">
        <f>'[1]Discounts per kWh'!K132</f>
        <v>1.6814417620994992</v>
      </c>
      <c r="G129" s="7">
        <f>'[1]Discounts per kWh'!L132</f>
        <v>2.7473545553803036</v>
      </c>
      <c r="H129" s="7">
        <f>'[1]Discounts per kWh'!M132</f>
        <v>1.416719694006926</v>
      </c>
      <c r="I129" s="7">
        <f>'[1]Discounts per kWh'!N132</f>
        <v>2.2445355466249692</v>
      </c>
      <c r="J129" s="7">
        <f>'[1]Discounts per kWh'!O132</f>
        <v>2.229704596886481</v>
      </c>
      <c r="K129" s="7">
        <f>'[1]Discounts per kWh'!P132</f>
        <v>0.97392010624888559</v>
      </c>
      <c r="L129" s="7">
        <f>'[1]Discounts per kWh'!Q132</f>
        <v>1.2474913270177284</v>
      </c>
      <c r="M129" s="7">
        <f>'[1]Discounts per kWh'!R132</f>
        <v>1.1518884065558401</v>
      </c>
      <c r="N129" s="7">
        <f>'[1]Discounts per kWh'!S132</f>
        <v>1.2402980532161194</v>
      </c>
      <c r="O129" s="7">
        <f>'[1]Discounts per kWh'!T132</f>
        <v>1.3968228921897532</v>
      </c>
      <c r="P129" s="7">
        <f>'[1]Discounts per kWh'!U132</f>
        <v>2.0311178219378552</v>
      </c>
      <c r="Q129" s="7">
        <f>'[1]Discounts per kWh'!V132</f>
        <v>2.0786563189388705</v>
      </c>
      <c r="R129" s="2">
        <f>'[2]Discounts per kWh'!I132</f>
        <v>1.5649737464018145</v>
      </c>
      <c r="S129" s="2">
        <f>'[2]Discounts per kWh'!J132</f>
        <v>2.0216454927124126</v>
      </c>
      <c r="T129" s="2">
        <f>'[2]Discounts per kWh'!K132</f>
        <v>1.7354479803451885</v>
      </c>
      <c r="U129" s="2">
        <f>'[2]Discounts per kWh'!L132</f>
        <v>3.0640059648598537</v>
      </c>
      <c r="V129" s="2">
        <f>'[2]Discounts per kWh'!M132</f>
        <v>1.3420559355032222</v>
      </c>
      <c r="W129" s="2">
        <f>'[2]Discounts per kWh'!N132</f>
        <v>2.4124317697445363</v>
      </c>
      <c r="X129" s="2">
        <f>'[2]Discounts per kWh'!O132</f>
        <v>2.6128531408388316</v>
      </c>
      <c r="Y129" s="2">
        <f>'[2]Discounts per kWh'!P132</f>
        <v>1.1762149881394008</v>
      </c>
      <c r="Z129" s="2">
        <f>'[2]Discounts per kWh'!Q132</f>
        <v>1.4695433188347653</v>
      </c>
      <c r="AA129" s="2">
        <f>'[2]Discounts per kWh'!R132</f>
        <v>1.3935830383087842</v>
      </c>
      <c r="AB129" s="2">
        <f>'[2]Discounts per kWh'!S132</f>
        <v>1.3186610211008243</v>
      </c>
      <c r="AC129" s="2">
        <f>'[2]Discounts per kWh'!T132</f>
        <v>1.4585275827494848</v>
      </c>
      <c r="AD129" s="2">
        <f>'[2]Discounts per kWh'!U132</f>
        <v>2.1032346520827403</v>
      </c>
      <c r="AE129" s="2">
        <f>'[2]Discounts per kWh'!V132</f>
        <v>2.2037593851227144</v>
      </c>
      <c r="AF129" s="7">
        <f t="shared" si="39"/>
        <v>9.2803435153279601E-2</v>
      </c>
      <c r="AG129" s="7">
        <f t="shared" si="40"/>
        <v>0.11629513165089733</v>
      </c>
      <c r="AH129" s="7">
        <f t="shared" si="41"/>
        <v>5.4006218245689297E-2</v>
      </c>
      <c r="AI129" s="7">
        <f t="shared" si="42"/>
        <v>0.31665140947955006</v>
      </c>
      <c r="AJ129" s="7">
        <f t="shared" si="43"/>
        <v>-7.466375850370377E-2</v>
      </c>
      <c r="AK129" s="7">
        <f t="shared" si="44"/>
        <v>0.16789622311956709</v>
      </c>
      <c r="AL129" s="7">
        <f t="shared" si="45"/>
        <v>0.38314854395235054</v>
      </c>
      <c r="AM129" s="7">
        <f t="shared" si="46"/>
        <v>0.20229488189051525</v>
      </c>
      <c r="AN129" s="7">
        <f t="shared" si="47"/>
        <v>0.22205199181703694</v>
      </c>
      <c r="AO129" s="7">
        <f t="shared" si="48"/>
        <v>0.24169463175294403</v>
      </c>
      <c r="AP129" s="7">
        <f t="shared" si="49"/>
        <v>7.8362967884704871E-2</v>
      </c>
      <c r="AQ129" s="7">
        <f t="shared" si="50"/>
        <v>6.1704690559731601E-2</v>
      </c>
      <c r="AR129" s="7">
        <f t="shared" si="51"/>
        <v>7.2116830144885125E-2</v>
      </c>
      <c r="AS129" s="7">
        <f t="shared" si="52"/>
        <v>0.12510306618384393</v>
      </c>
      <c r="AT129" s="68">
        <f t="shared" si="54"/>
        <v>6.3038518331872767E-2</v>
      </c>
      <c r="AU129" s="68">
        <f t="shared" si="53"/>
        <v>6.103608765482197E-2</v>
      </c>
      <c r="AV129" s="68">
        <f t="shared" si="53"/>
        <v>3.2118994224489522E-2</v>
      </c>
      <c r="AW129" s="68">
        <f t="shared" si="53"/>
        <v>0.11525684184425096</v>
      </c>
      <c r="AX129" s="68">
        <f t="shared" si="53"/>
        <v>-5.2701856845464842E-2</v>
      </c>
      <c r="AY129" s="68">
        <f t="shared" si="53"/>
        <v>7.4802211696770343E-2</v>
      </c>
      <c r="AZ129" s="68">
        <f t="shared" si="53"/>
        <v>0.17183825359079952</v>
      </c>
      <c r="BA129" s="68">
        <f t="shared" si="53"/>
        <v>0.20771198848093061</v>
      </c>
      <c r="BB129" s="68">
        <f t="shared" si="53"/>
        <v>0.17799882613042112</v>
      </c>
      <c r="BC129" s="68">
        <f t="shared" si="53"/>
        <v>0.20982469341419438</v>
      </c>
      <c r="BD129" s="68">
        <f t="shared" si="53"/>
        <v>6.3180755368847041E-2</v>
      </c>
      <c r="BE129" s="68">
        <f t="shared" si="55"/>
        <v>4.4175028133308432E-2</v>
      </c>
      <c r="BF129" s="68">
        <f t="shared" si="55"/>
        <v>3.5505980680175256E-2</v>
      </c>
      <c r="BG129" s="68">
        <f t="shared" si="55"/>
        <v>6.0184584168155114E-2</v>
      </c>
    </row>
    <row r="130" spans="1:59" x14ac:dyDescent="0.25">
      <c r="A130" s="1" t="str">
        <f>'[2]Discounts %'!$E133</f>
        <v>132kV/EHV</v>
      </c>
      <c r="B130" s="1" t="str">
        <f>'[2]Discounts per kWh'!$F133</f>
        <v>LV Sub Medium Non-Domestic</v>
      </c>
      <c r="C130" s="1" t="str">
        <f t="shared" si="37"/>
        <v>132kV/EHVLV Sub Medium Non-Domestic</v>
      </c>
      <c r="D130" s="7">
        <f>'[1]Discounts per kWh'!I133</f>
        <v>1.1646764899301938</v>
      </c>
      <c r="E130" s="7">
        <f>'[1]Discounts per kWh'!J133</f>
        <v>1.7054436052013702</v>
      </c>
      <c r="F130" s="7">
        <f>'[1]Discounts per kWh'!K133</f>
        <v>1.4090566085512255</v>
      </c>
      <c r="G130" s="7">
        <f>'[1]Discounts per kWh'!L133</f>
        <v>2.4021003061346935</v>
      </c>
      <c r="H130" s="7">
        <f>'[1]Discounts per kWh'!M133</f>
        <v>1.2035061155116458</v>
      </c>
      <c r="I130" s="7">
        <f>'[1]Discounts per kWh'!N133</f>
        <v>2.0421018163653524</v>
      </c>
      <c r="J130" s="7">
        <f>'[1]Discounts per kWh'!O133</f>
        <v>2.0010740073099149</v>
      </c>
      <c r="K130" s="7">
        <f>'[1]Discounts per kWh'!P133</f>
        <v>0.77527906249536338</v>
      </c>
      <c r="L130" s="7">
        <f>'[1]Discounts per kWh'!Q133</f>
        <v>0.98105301884913121</v>
      </c>
      <c r="M130" s="7">
        <f>'[1]Discounts per kWh'!R133</f>
        <v>0.87468544635039946</v>
      </c>
      <c r="N130" s="7">
        <f>'[1]Discounts per kWh'!S133</f>
        <v>0.88190778664973746</v>
      </c>
      <c r="O130" s="7">
        <f>'[1]Discounts per kWh'!T133</f>
        <v>0.97667455886981736</v>
      </c>
      <c r="P130" s="7">
        <f>'[1]Discounts per kWh'!U133</f>
        <v>1.6272727201485508</v>
      </c>
      <c r="Q130" s="7">
        <f>'[1]Discounts per kWh'!V133</f>
        <v>1.753671156438432</v>
      </c>
      <c r="R130" s="2">
        <f>'[2]Discounts per kWh'!I133</f>
        <v>1.2299630226384493</v>
      </c>
      <c r="S130" s="2">
        <f>'[2]Discounts per kWh'!J133</f>
        <v>1.7750091848849894</v>
      </c>
      <c r="T130" s="2">
        <f>'[2]Discounts per kWh'!K133</f>
        <v>1.4584179562794588</v>
      </c>
      <c r="U130" s="2">
        <f>'[2]Discounts per kWh'!L133</f>
        <v>2.7913235711352091</v>
      </c>
      <c r="V130" s="2">
        <f>'[2]Discounts per kWh'!M133</f>
        <v>1.10994029729147</v>
      </c>
      <c r="W130" s="2">
        <f>'[2]Discounts per kWh'!N133</f>
        <v>2.2040727575095467</v>
      </c>
      <c r="X130" s="2">
        <f>'[2]Discounts per kWh'!O133</f>
        <v>2.3263858025456341</v>
      </c>
      <c r="Y130" s="2">
        <f>'[2]Discounts per kWh'!P133</f>
        <v>0.92629765469308045</v>
      </c>
      <c r="Z130" s="2">
        <f>'[2]Discounts per kWh'!Q133</f>
        <v>1.1429645221727678</v>
      </c>
      <c r="AA130" s="2">
        <f>'[2]Discounts per kWh'!R133</f>
        <v>1.049723522797037</v>
      </c>
      <c r="AB130" s="2">
        <f>'[2]Discounts per kWh'!S133</f>
        <v>0.93069841893961947</v>
      </c>
      <c r="AC130" s="2">
        <f>'[2]Discounts per kWh'!T133</f>
        <v>1.001005419050325</v>
      </c>
      <c r="AD130" s="2">
        <f>'[2]Discounts per kWh'!U133</f>
        <v>1.6541260085832845</v>
      </c>
      <c r="AE130" s="2">
        <f>'[2]Discounts per kWh'!V133</f>
        <v>1.8278064208298312</v>
      </c>
      <c r="AF130" s="7">
        <f t="shared" si="39"/>
        <v>6.5286532708255463E-2</v>
      </c>
      <c r="AG130" s="7">
        <f t="shared" si="40"/>
        <v>6.9565579683619205E-2</v>
      </c>
      <c r="AH130" s="7">
        <f t="shared" si="41"/>
        <v>4.9361347728233307E-2</v>
      </c>
      <c r="AI130" s="7">
        <f t="shared" si="42"/>
        <v>0.38922326500051563</v>
      </c>
      <c r="AJ130" s="7">
        <f t="shared" si="43"/>
        <v>-9.3565818220175734E-2</v>
      </c>
      <c r="AK130" s="7">
        <f t="shared" si="44"/>
        <v>0.1619709411441943</v>
      </c>
      <c r="AL130" s="7">
        <f t="shared" si="45"/>
        <v>0.32531179523571918</v>
      </c>
      <c r="AM130" s="7">
        <f t="shared" si="46"/>
        <v>0.15101859219771707</v>
      </c>
      <c r="AN130" s="7">
        <f t="shared" si="47"/>
        <v>0.16191150332363657</v>
      </c>
      <c r="AO130" s="7">
        <f t="shared" si="48"/>
        <v>0.17503807644663749</v>
      </c>
      <c r="AP130" s="7">
        <f t="shared" si="49"/>
        <v>4.8790632289882008E-2</v>
      </c>
      <c r="AQ130" s="7">
        <f t="shared" si="50"/>
        <v>2.4330860180507674E-2</v>
      </c>
      <c r="AR130" s="7">
        <f t="shared" si="51"/>
        <v>2.6853288434733669E-2</v>
      </c>
      <c r="AS130" s="7">
        <f t="shared" si="52"/>
        <v>7.413526439139928E-2</v>
      </c>
      <c r="AT130" s="68">
        <f t="shared" si="54"/>
        <v>5.6055508351652641E-2</v>
      </c>
      <c r="AU130" s="68">
        <f t="shared" si="53"/>
        <v>4.0790313717471327E-2</v>
      </c>
      <c r="AV130" s="68">
        <f t="shared" si="53"/>
        <v>3.5031486619253739E-2</v>
      </c>
      <c r="AW130" s="68">
        <f t="shared" si="53"/>
        <v>0.16203455950881121</v>
      </c>
      <c r="AX130" s="68">
        <f t="shared" si="53"/>
        <v>-7.7744364581311801E-2</v>
      </c>
      <c r="AY130" s="68">
        <f t="shared" ref="AY130:BD172" si="56">IFERROR(AK130/I130,"")</f>
        <v>7.931580092929906E-2</v>
      </c>
      <c r="AZ130" s="68">
        <f t="shared" si="56"/>
        <v>0.16256859768672052</v>
      </c>
      <c r="BA130" s="68">
        <f t="shared" si="56"/>
        <v>0.19479255858095645</v>
      </c>
      <c r="BB130" s="68">
        <f t="shared" si="56"/>
        <v>0.16503848437628194</v>
      </c>
      <c r="BC130" s="68">
        <f t="shared" si="56"/>
        <v>0.20011545542112191</v>
      </c>
      <c r="BD130" s="68">
        <f t="shared" si="56"/>
        <v>5.5323961335268172E-2</v>
      </c>
      <c r="BE130" s="68">
        <f t="shared" si="55"/>
        <v>2.4911942222251307E-2</v>
      </c>
      <c r="BF130" s="68">
        <f t="shared" si="55"/>
        <v>1.6502020898059595E-2</v>
      </c>
      <c r="BG130" s="68">
        <f t="shared" si="55"/>
        <v>4.227432498916283E-2</v>
      </c>
    </row>
    <row r="131" spans="1:59" x14ac:dyDescent="0.25">
      <c r="A131" s="1" t="str">
        <f>'[2]Discounts %'!$E134</f>
        <v>132kV/EHV</v>
      </c>
      <c r="B131" s="1" t="str">
        <f>'[2]Discounts per kWh'!$F134</f>
        <v>HV Medium Non-Domestic</v>
      </c>
      <c r="C131" s="1" t="str">
        <f t="shared" ref="C131:C194" si="57">A131&amp;B131</f>
        <v>132kV/EHVHV Medium Non-Domestic</v>
      </c>
      <c r="D131" s="7">
        <f>'[1]Discounts per kWh'!I134</f>
        <v>0.91781598660678942</v>
      </c>
      <c r="E131" s="7">
        <f>'[1]Discounts per kWh'!J134</f>
        <v>1.4180946314834699</v>
      </c>
      <c r="F131" s="7">
        <f>'[1]Discounts per kWh'!K134</f>
        <v>1.3424376366461332</v>
      </c>
      <c r="G131" s="7">
        <f>'[1]Discounts per kWh'!L134</f>
        <v>2.5340166147858199</v>
      </c>
      <c r="H131" s="7">
        <f>'[1]Discounts per kWh'!M134</f>
        <v>1.353581739270451</v>
      </c>
      <c r="I131" s="7">
        <f>'[1]Discounts per kWh'!N134</f>
        <v>2.0555442176880478</v>
      </c>
      <c r="J131" s="7">
        <f>'[1]Discounts per kWh'!O134</f>
        <v>1.814210813440841</v>
      </c>
      <c r="K131" s="7">
        <f>'[1]Discounts per kWh'!P134</f>
        <v>0.75086548786027407</v>
      </c>
      <c r="L131" s="7">
        <f>'[1]Discounts per kWh'!Q134</f>
        <v>0.88606541681863016</v>
      </c>
      <c r="M131" s="7">
        <f>'[1]Discounts per kWh'!R134</f>
        <v>0.83712085666224434</v>
      </c>
      <c r="N131" s="7">
        <f>'[1]Discounts per kWh'!S134</f>
        <v>0.73779973054879899</v>
      </c>
      <c r="O131" s="7">
        <f>'[1]Discounts per kWh'!T134</f>
        <v>0.81297618026654539</v>
      </c>
      <c r="P131" s="7">
        <f>'[1]Discounts per kWh'!U134</f>
        <v>1.5920009918019711</v>
      </c>
      <c r="Q131" s="7">
        <f>'[1]Discounts per kWh'!V134</f>
        <v>1.8191268290250442</v>
      </c>
      <c r="R131" s="2">
        <f>'[2]Discounts per kWh'!I134</f>
        <v>0.93944132949795733</v>
      </c>
      <c r="S131" s="2">
        <f>'[2]Discounts per kWh'!J134</f>
        <v>1.547749558223408</v>
      </c>
      <c r="T131" s="2">
        <f>'[2]Discounts per kWh'!K134</f>
        <v>1.4290162230393479</v>
      </c>
      <c r="U131" s="2">
        <f>'[2]Discounts per kWh'!L134</f>
        <v>2.6672342592071376</v>
      </c>
      <c r="V131" s="2">
        <f>'[2]Discounts per kWh'!M134</f>
        <v>1.3013755145363184</v>
      </c>
      <c r="W131" s="2">
        <f>'[2]Discounts per kWh'!N134</f>
        <v>2.1925446266582549</v>
      </c>
      <c r="X131" s="2">
        <f>'[2]Discounts per kWh'!O134</f>
        <v>2.1202343733388358</v>
      </c>
      <c r="Y131" s="2">
        <f>'[2]Discounts per kWh'!P134</f>
        <v>0.83448505698197084</v>
      </c>
      <c r="Z131" s="2">
        <f>'[2]Discounts per kWh'!Q134</f>
        <v>1.0894725474971221</v>
      </c>
      <c r="AA131" s="2">
        <f>'[2]Discounts per kWh'!R134</f>
        <v>0.99894158226736129</v>
      </c>
      <c r="AB131" s="2">
        <f>'[2]Discounts per kWh'!S134</f>
        <v>0.8641306531585633</v>
      </c>
      <c r="AC131" s="2">
        <f>'[2]Discounts per kWh'!T134</f>
        <v>0.91640370175162222</v>
      </c>
      <c r="AD131" s="2">
        <f>'[2]Discounts per kWh'!U134</f>
        <v>1.8592291308251079</v>
      </c>
      <c r="AE131" s="2">
        <f>'[2]Discounts per kWh'!V134</f>
        <v>2.644280171830943</v>
      </c>
      <c r="AF131" s="7">
        <f t="shared" si="39"/>
        <v>2.1625342891167909E-2</v>
      </c>
      <c r="AG131" s="7">
        <f t="shared" si="40"/>
        <v>0.12965492673993806</v>
      </c>
      <c r="AH131" s="7">
        <f t="shared" si="41"/>
        <v>8.6578586393214696E-2</v>
      </c>
      <c r="AI131" s="7">
        <f t="shared" si="42"/>
        <v>0.13321764442131778</v>
      </c>
      <c r="AJ131" s="7">
        <f t="shared" si="43"/>
        <v>-5.2206224734132611E-2</v>
      </c>
      <c r="AK131" s="7">
        <f t="shared" si="44"/>
        <v>0.13700040897020704</v>
      </c>
      <c r="AL131" s="7">
        <f t="shared" si="45"/>
        <v>0.30602355989799479</v>
      </c>
      <c r="AM131" s="7">
        <f t="shared" si="46"/>
        <v>8.3619569121696768E-2</v>
      </c>
      <c r="AN131" s="7">
        <f t="shared" si="47"/>
        <v>0.20340713067849192</v>
      </c>
      <c r="AO131" s="7">
        <f t="shared" si="48"/>
        <v>0.16182072560511696</v>
      </c>
      <c r="AP131" s="7">
        <f t="shared" si="49"/>
        <v>0.12633092260976431</v>
      </c>
      <c r="AQ131" s="7">
        <f t="shared" si="50"/>
        <v>0.10342752148507683</v>
      </c>
      <c r="AR131" s="7">
        <f t="shared" si="51"/>
        <v>0.2672281390231368</v>
      </c>
      <c r="AS131" s="7">
        <f t="shared" si="52"/>
        <v>0.8251533428058988</v>
      </c>
      <c r="AT131" s="68">
        <f t="shared" si="54"/>
        <v>2.356174135854602E-2</v>
      </c>
      <c r="AU131" s="68">
        <f t="shared" si="54"/>
        <v>9.1428966629896857E-2</v>
      </c>
      <c r="AV131" s="68">
        <f t="shared" si="54"/>
        <v>6.4493563074942917E-2</v>
      </c>
      <c r="AW131" s="68">
        <f t="shared" si="54"/>
        <v>5.2571732815010611E-2</v>
      </c>
      <c r="AX131" s="68">
        <f t="shared" si="54"/>
        <v>-3.8568948752419306E-2</v>
      </c>
      <c r="AY131" s="68">
        <f t="shared" si="56"/>
        <v>6.6649215225492373E-2</v>
      </c>
      <c r="AZ131" s="68">
        <f t="shared" si="56"/>
        <v>0.16868136692316865</v>
      </c>
      <c r="BA131" s="68">
        <f t="shared" si="56"/>
        <v>0.11136424629128412</v>
      </c>
      <c r="BB131" s="68">
        <f t="shared" si="56"/>
        <v>0.22956220479613593</v>
      </c>
      <c r="BC131" s="68">
        <f t="shared" si="56"/>
        <v>0.19330628823456403</v>
      </c>
      <c r="BD131" s="68">
        <f t="shared" si="56"/>
        <v>0.17122657732037302</v>
      </c>
      <c r="BE131" s="68">
        <f t="shared" si="55"/>
        <v>0.12722085098626962</v>
      </c>
      <c r="BF131" s="68">
        <f t="shared" si="55"/>
        <v>0.16785676667240249</v>
      </c>
      <c r="BG131" s="68">
        <f t="shared" si="55"/>
        <v>0.45359857797718117</v>
      </c>
    </row>
    <row r="132" spans="1:59" x14ac:dyDescent="0.25">
      <c r="A132" s="1" t="str">
        <f>'[2]Discounts %'!$E135</f>
        <v>132kV/EHV</v>
      </c>
      <c r="B132" s="1" t="str">
        <f>'[2]Discounts per kWh'!$F135</f>
        <v>LV Network Domestic</v>
      </c>
      <c r="C132" s="1" t="str">
        <f t="shared" si="57"/>
        <v>132kV/EHVLV Network Domestic</v>
      </c>
      <c r="D132" s="7">
        <f>'[1]Discounts per kWh'!I135</f>
        <v>1.8662722364179722</v>
      </c>
      <c r="E132" s="7">
        <f>'[1]Discounts per kWh'!J135</f>
        <v>2.4534433047954911</v>
      </c>
      <c r="F132" s="7">
        <f>'[1]Discounts per kWh'!K135</f>
        <v>2.0620198860432764</v>
      </c>
      <c r="G132" s="7">
        <f>'[1]Discounts per kWh'!L135</f>
        <v>3.5833837317005957</v>
      </c>
      <c r="H132" s="7">
        <f>'[1]Discounts per kWh'!M135</f>
        <v>1.8971940978476425</v>
      </c>
      <c r="I132" s="7">
        <f>'[1]Discounts per kWh'!N135</f>
        <v>2.9295899389391087</v>
      </c>
      <c r="J132" s="7">
        <f>'[1]Discounts per kWh'!O135</f>
        <v>2.7120781322142276</v>
      </c>
      <c r="K132" s="7">
        <f>'[1]Discounts per kWh'!P135</f>
        <v>1.6344230182424127</v>
      </c>
      <c r="L132" s="7">
        <f>'[1]Discounts per kWh'!Q135</f>
        <v>2.6212022086748012</v>
      </c>
      <c r="M132" s="7">
        <f>'[1]Discounts per kWh'!R135</f>
        <v>1.4062810324475346</v>
      </c>
      <c r="N132" s="7">
        <f>'[1]Discounts per kWh'!S135</f>
        <v>1.5527649569780069</v>
      </c>
      <c r="O132" s="7">
        <f>'[1]Discounts per kWh'!T135</f>
        <v>1.7764134364945419</v>
      </c>
      <c r="P132" s="7">
        <f>'[1]Discounts per kWh'!U135</f>
        <v>4.0696078789900767</v>
      </c>
      <c r="Q132" s="7">
        <f>'[1]Discounts per kWh'!V135</f>
        <v>2.6944817931799623</v>
      </c>
      <c r="R132" s="2">
        <f>'[2]Discounts per kWh'!I135</f>
        <v>2.1574599658188656</v>
      </c>
      <c r="S132" s="2">
        <f>'[2]Discounts per kWh'!J135</f>
        <v>2.5727893618445048</v>
      </c>
      <c r="T132" s="2">
        <f>'[2]Discounts per kWh'!K135</f>
        <v>2.4131078108504149</v>
      </c>
      <c r="U132" s="2">
        <f>'[2]Discounts per kWh'!L135</f>
        <v>3.2922954717480195</v>
      </c>
      <c r="V132" s="2">
        <f>'[2]Discounts per kWh'!M135</f>
        <v>1.5996058469300118</v>
      </c>
      <c r="W132" s="2">
        <f>'[2]Discounts per kWh'!N135</f>
        <v>3.0664688452559474</v>
      </c>
      <c r="X132" s="2">
        <f>'[2]Discounts per kWh'!O135</f>
        <v>2.9949247679980133</v>
      </c>
      <c r="Y132" s="2">
        <f>'[2]Discounts per kWh'!P135</f>
        <v>1.9239064195600375</v>
      </c>
      <c r="Z132" s="2">
        <f>'[2]Discounts per kWh'!Q135</f>
        <v>2.039272934940624</v>
      </c>
      <c r="AA132" s="2">
        <f>'[2]Discounts per kWh'!R135</f>
        <v>1.7471444999916208</v>
      </c>
      <c r="AB132" s="2">
        <f>'[2]Discounts per kWh'!S135</f>
        <v>1.4344940947886347</v>
      </c>
      <c r="AC132" s="2">
        <f>'[2]Discounts per kWh'!T135</f>
        <v>1.651179635419368</v>
      </c>
      <c r="AD132" s="2">
        <f>'[2]Discounts per kWh'!U135</f>
        <v>2.4413342242125848</v>
      </c>
      <c r="AE132" s="2">
        <f>'[2]Discounts per kWh'!V135</f>
        <v>2.6345986259309138</v>
      </c>
      <c r="AF132" s="7">
        <f t="shared" si="39"/>
        <v>0.29118772940089332</v>
      </c>
      <c r="AG132" s="7">
        <f t="shared" si="40"/>
        <v>0.11934605704901369</v>
      </c>
      <c r="AH132" s="7">
        <f t="shared" si="41"/>
        <v>0.35108792480713857</v>
      </c>
      <c r="AI132" s="7">
        <f t="shared" si="42"/>
        <v>-0.29108825995257614</v>
      </c>
      <c r="AJ132" s="7">
        <f t="shared" si="43"/>
        <v>-0.29758825091763064</v>
      </c>
      <c r="AK132" s="7">
        <f t="shared" si="44"/>
        <v>0.13687890631683874</v>
      </c>
      <c r="AL132" s="7">
        <f t="shared" si="45"/>
        <v>0.28284663578378577</v>
      </c>
      <c r="AM132" s="7">
        <f t="shared" si="46"/>
        <v>0.28948340131762484</v>
      </c>
      <c r="AN132" s="7">
        <f t="shared" si="47"/>
        <v>-0.58192927373417724</v>
      </c>
      <c r="AO132" s="7">
        <f t="shared" si="48"/>
        <v>0.34086346754408625</v>
      </c>
      <c r="AP132" s="7">
        <f t="shared" si="49"/>
        <v>-0.11827086218937222</v>
      </c>
      <c r="AQ132" s="7">
        <f t="shared" si="50"/>
        <v>-0.1252338010751739</v>
      </c>
      <c r="AR132" s="7">
        <f t="shared" si="51"/>
        <v>-1.6282736547774919</v>
      </c>
      <c r="AS132" s="7">
        <f t="shared" si="52"/>
        <v>-5.9883167249048519E-2</v>
      </c>
      <c r="AT132" s="68">
        <f t="shared" si="54"/>
        <v>0.15602639514146349</v>
      </c>
      <c r="AU132" s="68">
        <f t="shared" si="54"/>
        <v>4.8644310148003148E-2</v>
      </c>
      <c r="AV132" s="68">
        <f t="shared" si="54"/>
        <v>0.170264082894383</v>
      </c>
      <c r="AW132" s="68">
        <f t="shared" si="54"/>
        <v>-8.1232790498390758E-2</v>
      </c>
      <c r="AX132" s="68">
        <f t="shared" si="54"/>
        <v>-0.15685704022337149</v>
      </c>
      <c r="AY132" s="68">
        <f t="shared" si="56"/>
        <v>4.6722889267706402E-2</v>
      </c>
      <c r="AZ132" s="68">
        <f t="shared" si="56"/>
        <v>0.10429147760313996</v>
      </c>
      <c r="BA132" s="68">
        <f t="shared" si="56"/>
        <v>0.17711657146686707</v>
      </c>
      <c r="BB132" s="68">
        <f t="shared" si="56"/>
        <v>-0.2220085393672786</v>
      </c>
      <c r="BC132" s="68">
        <f t="shared" si="56"/>
        <v>0.24238645027504713</v>
      </c>
      <c r="BD132" s="68">
        <f t="shared" si="56"/>
        <v>-7.6167910447664355E-2</v>
      </c>
      <c r="BE132" s="68">
        <f t="shared" si="55"/>
        <v>-7.0498116318182161E-2</v>
      </c>
      <c r="BF132" s="68">
        <f t="shared" si="55"/>
        <v>-0.40010578492922716</v>
      </c>
      <c r="BG132" s="68">
        <f t="shared" si="55"/>
        <v>-2.2224372567897686E-2</v>
      </c>
    </row>
    <row r="133" spans="1:59" x14ac:dyDescent="0.25">
      <c r="A133" s="1" t="str">
        <f>'[2]Discounts %'!$E136</f>
        <v>132kV/EHV</v>
      </c>
      <c r="B133" s="1" t="str">
        <f>'[2]Discounts per kWh'!$F136</f>
        <v>LV Network Non-Domestic Non-CT</v>
      </c>
      <c r="C133" s="1" t="str">
        <f t="shared" si="57"/>
        <v>132kV/EHVLV Network Non-Domestic Non-CT</v>
      </c>
      <c r="D133" s="7">
        <f>'[1]Discounts per kWh'!I136</f>
        <v>1.4765479761862998</v>
      </c>
      <c r="E133" s="7">
        <f>'[1]Discounts per kWh'!J136</f>
        <v>2.1101710577323822</v>
      </c>
      <c r="F133" s="7">
        <f>'[1]Discounts per kWh'!K136</f>
        <v>1.8963927802704741</v>
      </c>
      <c r="G133" s="7">
        <f>'[1]Discounts per kWh'!L136</f>
        <v>2.8306029328287168</v>
      </c>
      <c r="H133" s="7">
        <f>'[1]Discounts per kWh'!M136</f>
        <v>1.4852424072116965</v>
      </c>
      <c r="I133" s="7">
        <f>'[1]Discounts per kWh'!N136</f>
        <v>2.3686064204575707</v>
      </c>
      <c r="J133" s="7">
        <f>'[1]Discounts per kWh'!O136</f>
        <v>2.4447273060754058</v>
      </c>
      <c r="K133" s="7">
        <f>'[1]Discounts per kWh'!P136</f>
        <v>0.57212494143814463</v>
      </c>
      <c r="L133" s="7">
        <f>'[1]Discounts per kWh'!Q136</f>
        <v>1.1838896990141006</v>
      </c>
      <c r="M133" s="7">
        <f>'[1]Discounts per kWh'!R136</f>
        <v>1.0417946263601905</v>
      </c>
      <c r="N133" s="7">
        <f>'[1]Discounts per kWh'!S136</f>
        <v>1.1934798827377864</v>
      </c>
      <c r="O133" s="7">
        <f>'[1]Discounts per kWh'!T136</f>
        <v>1.2679444589583768</v>
      </c>
      <c r="P133" s="7">
        <f>'[1]Discounts per kWh'!U136</f>
        <v>2.0575246115878141</v>
      </c>
      <c r="Q133" s="7">
        <f>'[1]Discounts per kWh'!V136</f>
        <v>2.0776367682154904</v>
      </c>
      <c r="R133" s="2">
        <f>'[2]Discounts per kWh'!I136</f>
        <v>1.6087360371367458</v>
      </c>
      <c r="S133" s="2">
        <f>'[2]Discounts per kWh'!J136</f>
        <v>2.0291430975591593</v>
      </c>
      <c r="T133" s="2">
        <f>'[2]Discounts per kWh'!K136</f>
        <v>1.7582230275671811</v>
      </c>
      <c r="U133" s="2">
        <f>'[2]Discounts per kWh'!L136</f>
        <v>3.1179395263110314</v>
      </c>
      <c r="V133" s="2">
        <f>'[2]Discounts per kWh'!M136</f>
        <v>1.4659699010836236</v>
      </c>
      <c r="W133" s="2">
        <f>'[2]Discounts per kWh'!N136</f>
        <v>2.5047031075631363</v>
      </c>
      <c r="X133" s="2">
        <f>'[2]Discounts per kWh'!O136</f>
        <v>2.6553041002514406</v>
      </c>
      <c r="Y133" s="2">
        <f>'[2]Discounts per kWh'!P136</f>
        <v>0.67906921076907034</v>
      </c>
      <c r="Z133" s="2">
        <f>'[2]Discounts per kWh'!Q136</f>
        <v>1.2419403994857325</v>
      </c>
      <c r="AA133" s="2">
        <f>'[2]Discounts per kWh'!R136</f>
        <v>1.1378611385075585</v>
      </c>
      <c r="AB133" s="2">
        <f>'[2]Discounts per kWh'!S136</f>
        <v>1.3080872561014627</v>
      </c>
      <c r="AC133" s="2">
        <f>'[2]Discounts per kWh'!T136</f>
        <v>1.3292968007492492</v>
      </c>
      <c r="AD133" s="2">
        <f>'[2]Discounts per kWh'!U136</f>
        <v>2.1443985797176848</v>
      </c>
      <c r="AE133" s="2">
        <f>'[2]Discounts per kWh'!V136</f>
        <v>2.0897307868182038</v>
      </c>
      <c r="AF133" s="7">
        <f t="shared" si="39"/>
        <v>0.132188060950446</v>
      </c>
      <c r="AG133" s="7">
        <f t="shared" si="40"/>
        <v>-8.102796017322289E-2</v>
      </c>
      <c r="AH133" s="7">
        <f t="shared" si="41"/>
        <v>-0.13816975270329301</v>
      </c>
      <c r="AI133" s="7">
        <f t="shared" si="42"/>
        <v>0.28733659348231466</v>
      </c>
      <c r="AJ133" s="7">
        <f t="shared" si="43"/>
        <v>-1.9272506128072964E-2</v>
      </c>
      <c r="AK133" s="7">
        <f t="shared" si="44"/>
        <v>0.13609668710556555</v>
      </c>
      <c r="AL133" s="7">
        <f t="shared" si="45"/>
        <v>0.21057679417603481</v>
      </c>
      <c r="AM133" s="7">
        <f t="shared" si="46"/>
        <v>0.10694426933092571</v>
      </c>
      <c r="AN133" s="7">
        <f t="shared" si="47"/>
        <v>5.8050700471631966E-2</v>
      </c>
      <c r="AO133" s="7">
        <f t="shared" si="48"/>
        <v>9.6066512147368055E-2</v>
      </c>
      <c r="AP133" s="7">
        <f t="shared" si="49"/>
        <v>0.11460737336367632</v>
      </c>
      <c r="AQ133" s="7">
        <f t="shared" si="50"/>
        <v>6.1352341790872345E-2</v>
      </c>
      <c r="AR133" s="7">
        <f t="shared" si="51"/>
        <v>8.6873968129870693E-2</v>
      </c>
      <c r="AS133" s="7">
        <f t="shared" si="52"/>
        <v>1.2094018602713419E-2</v>
      </c>
      <c r="AT133" s="68">
        <f t="shared" si="54"/>
        <v>8.9525070016260339E-2</v>
      </c>
      <c r="AU133" s="68">
        <f t="shared" si="54"/>
        <v>-3.8398763870971013E-2</v>
      </c>
      <c r="AV133" s="68">
        <f t="shared" si="54"/>
        <v>-7.2859248432482676E-2</v>
      </c>
      <c r="AW133" s="68">
        <f t="shared" si="54"/>
        <v>0.10151073827764658</v>
      </c>
      <c r="AX133" s="68">
        <f t="shared" si="54"/>
        <v>-1.2976000439048863E-2</v>
      </c>
      <c r="AY133" s="68">
        <f t="shared" si="56"/>
        <v>5.7458548592160867E-2</v>
      </c>
      <c r="AZ133" s="68">
        <f t="shared" si="56"/>
        <v>8.6135084944946302E-2</v>
      </c>
      <c r="BA133" s="68">
        <f t="shared" si="56"/>
        <v>0.18692467603684781</v>
      </c>
      <c r="BB133" s="68">
        <f t="shared" si="56"/>
        <v>4.9033875807834491E-2</v>
      </c>
      <c r="BC133" s="68">
        <f t="shared" si="56"/>
        <v>9.2212524154596645E-2</v>
      </c>
      <c r="BD133" s="68">
        <f t="shared" si="56"/>
        <v>9.6027905473171804E-2</v>
      </c>
      <c r="BE133" s="68">
        <f t="shared" si="55"/>
        <v>4.8387247057551416E-2</v>
      </c>
      <c r="BF133" s="68">
        <f t="shared" si="55"/>
        <v>4.2222565718341085E-2</v>
      </c>
      <c r="BG133" s="68">
        <f t="shared" si="55"/>
        <v>5.8210457129621992E-3</v>
      </c>
    </row>
    <row r="134" spans="1:59" x14ac:dyDescent="0.25">
      <c r="A134" s="1" t="str">
        <f>'[2]Discounts %'!$E137</f>
        <v>132kV/EHV</v>
      </c>
      <c r="B134" s="1" t="str">
        <f>'[2]Discounts per kWh'!$F137</f>
        <v>LV HH Metered</v>
      </c>
      <c r="C134" s="1" t="str">
        <f t="shared" si="57"/>
        <v>132kV/EHVLV HH Metered</v>
      </c>
      <c r="D134" s="7">
        <f>'[1]Discounts per kWh'!I137</f>
        <v>1.7142213305744565</v>
      </c>
      <c r="E134" s="7">
        <f>'[1]Discounts per kWh'!J137</f>
        <v>1.9342641681042734</v>
      </c>
      <c r="F134" s="7">
        <f>'[1]Discounts per kWh'!K137</f>
        <v>1.6701093576485724</v>
      </c>
      <c r="G134" s="7">
        <f>'[1]Discounts per kWh'!L137</f>
        <v>3.1564275970381552</v>
      </c>
      <c r="H134" s="7">
        <f>'[1]Discounts per kWh'!M137</f>
        <v>1.5565814696872897</v>
      </c>
      <c r="I134" s="7">
        <f>'[1]Discounts per kWh'!N137</f>
        <v>2.3792028581552254</v>
      </c>
      <c r="J134" s="7">
        <f>'[1]Discounts per kWh'!O137</f>
        <v>2.4245221717863537</v>
      </c>
      <c r="K134" s="7">
        <f>'[1]Discounts per kWh'!P137</f>
        <v>1.4694228139829926</v>
      </c>
      <c r="L134" s="7">
        <f>'[1]Discounts per kWh'!Q137</f>
        <v>1.4362193436133206</v>
      </c>
      <c r="M134" s="7">
        <f>'[1]Discounts per kWh'!R137</f>
        <v>1.4220171180696712</v>
      </c>
      <c r="N134" s="7">
        <f>'[1]Discounts per kWh'!S137</f>
        <v>1.3841818612966141</v>
      </c>
      <c r="O134" s="7">
        <f>'[1]Discounts per kWh'!T137</f>
        <v>1.644903252608432</v>
      </c>
      <c r="P134" s="7">
        <f>'[1]Discounts per kWh'!U137</f>
        <v>2.2886394183558387</v>
      </c>
      <c r="Q134" s="7">
        <f>'[1]Discounts per kWh'!V137</f>
        <v>2.2730986272463252</v>
      </c>
      <c r="R134" s="2">
        <f>'[2]Discounts per kWh'!I137</f>
        <v>1.8182387326622329</v>
      </c>
      <c r="S134" s="2">
        <f>'[2]Discounts per kWh'!J137</f>
        <v>2.1157240264461028</v>
      </c>
      <c r="T134" s="2">
        <f>'[2]Discounts per kWh'!K137</f>
        <v>1.8115909888566304</v>
      </c>
      <c r="U134" s="2">
        <f>'[2]Discounts per kWh'!L137</f>
        <v>3.4308597304614779</v>
      </c>
      <c r="V134" s="2">
        <f>'[2]Discounts per kWh'!M137</f>
        <v>1.5393514958278394</v>
      </c>
      <c r="W134" s="2">
        <f>'[2]Discounts per kWh'!N137</f>
        <v>2.5519862057888454</v>
      </c>
      <c r="X134" s="2">
        <f>'[2]Discounts per kWh'!O137</f>
        <v>2.8305755645836466</v>
      </c>
      <c r="Y134" s="2">
        <f>'[2]Discounts per kWh'!P137</f>
        <v>1.487545499847561</v>
      </c>
      <c r="Z134" s="2">
        <f>'[2]Discounts per kWh'!Q137</f>
        <v>1.5326136074327925</v>
      </c>
      <c r="AA134" s="2">
        <f>'[2]Discounts per kWh'!R137</f>
        <v>1.5298366358657007</v>
      </c>
      <c r="AB134" s="2">
        <f>'[2]Discounts per kWh'!S137</f>
        <v>1.4679089083401766</v>
      </c>
      <c r="AC134" s="2">
        <f>'[2]Discounts per kWh'!T137</f>
        <v>1.7413425581812463</v>
      </c>
      <c r="AD134" s="2">
        <f>'[2]Discounts per kWh'!U137</f>
        <v>2.3747070820960023</v>
      </c>
      <c r="AE134" s="2">
        <f>'[2]Discounts per kWh'!V137</f>
        <v>2.4180178394652354</v>
      </c>
      <c r="AF134" s="7">
        <f t="shared" si="39"/>
        <v>0.10401740208777643</v>
      </c>
      <c r="AG134" s="7">
        <f t="shared" si="40"/>
        <v>0.18145985834182943</v>
      </c>
      <c r="AH134" s="7">
        <f t="shared" si="41"/>
        <v>0.14148163120805801</v>
      </c>
      <c r="AI134" s="7">
        <f t="shared" si="42"/>
        <v>0.27443213342332262</v>
      </c>
      <c r="AJ134" s="7">
        <f t="shared" si="43"/>
        <v>-1.7229973859450354E-2</v>
      </c>
      <c r="AK134" s="7">
        <f t="shared" si="44"/>
        <v>0.17278334763362002</v>
      </c>
      <c r="AL134" s="7">
        <f t="shared" si="45"/>
        <v>0.40605339279729291</v>
      </c>
      <c r="AM134" s="7">
        <f t="shared" si="46"/>
        <v>1.8122685864568444E-2</v>
      </c>
      <c r="AN134" s="7">
        <f t="shared" si="47"/>
        <v>9.6394263819471915E-2</v>
      </c>
      <c r="AO134" s="7">
        <f t="shared" si="48"/>
        <v>0.1078195177960295</v>
      </c>
      <c r="AP134" s="7">
        <f t="shared" si="49"/>
        <v>8.3727047043562486E-2</v>
      </c>
      <c r="AQ134" s="7">
        <f t="shared" si="50"/>
        <v>9.6439305572814327E-2</v>
      </c>
      <c r="AR134" s="7">
        <f t="shared" si="51"/>
        <v>8.6067663740163614E-2</v>
      </c>
      <c r="AS134" s="7">
        <f t="shared" si="52"/>
        <v>0.14491921221891024</v>
      </c>
      <c r="AT134" s="68">
        <f t="shared" si="54"/>
        <v>6.0679096819381509E-2</v>
      </c>
      <c r="AU134" s="68">
        <f t="shared" si="54"/>
        <v>9.3813379441172171E-2</v>
      </c>
      <c r="AV134" s="68">
        <f t="shared" si="54"/>
        <v>8.4713992266504529E-2</v>
      </c>
      <c r="AW134" s="68">
        <f t="shared" si="54"/>
        <v>8.6943902556433403E-2</v>
      </c>
      <c r="AX134" s="68">
        <f t="shared" si="54"/>
        <v>-1.1069111508125416E-2</v>
      </c>
      <c r="AY134" s="68">
        <f t="shared" si="56"/>
        <v>7.262236889190353E-2</v>
      </c>
      <c r="AZ134" s="68">
        <f t="shared" si="56"/>
        <v>0.16747769829554435</v>
      </c>
      <c r="BA134" s="68">
        <f t="shared" si="56"/>
        <v>1.2333200282528212E-2</v>
      </c>
      <c r="BB134" s="68">
        <f t="shared" si="56"/>
        <v>6.7116672845359299E-2</v>
      </c>
      <c r="BC134" s="68">
        <f t="shared" si="56"/>
        <v>7.5821532966065822E-2</v>
      </c>
      <c r="BD134" s="68">
        <f t="shared" si="56"/>
        <v>6.0488472927345167E-2</v>
      </c>
      <c r="BE134" s="68">
        <f t="shared" si="55"/>
        <v>5.8629165830807455E-2</v>
      </c>
      <c r="BF134" s="68">
        <f t="shared" si="55"/>
        <v>3.7606476166522872E-2</v>
      </c>
      <c r="BG134" s="68">
        <f t="shared" si="55"/>
        <v>6.3754036222558513E-2</v>
      </c>
    </row>
    <row r="135" spans="1:59" x14ac:dyDescent="0.25">
      <c r="A135" s="1" t="str">
        <f>'[2]Discounts %'!$E138</f>
        <v>132kV/EHV</v>
      </c>
      <c r="B135" s="1" t="str">
        <f>'[2]Discounts per kWh'!$F138</f>
        <v>LV Sub HH Metered</v>
      </c>
      <c r="C135" s="1" t="str">
        <f t="shared" si="57"/>
        <v>132kV/EHVLV Sub HH Metered</v>
      </c>
      <c r="D135" s="7">
        <f>'[1]Discounts per kWh'!I138</f>
        <v>1.2476954354350829</v>
      </c>
      <c r="E135" s="7">
        <f>'[1]Discounts per kWh'!J138</f>
        <v>1.4844344191445225</v>
      </c>
      <c r="F135" s="7">
        <f>'[1]Discounts per kWh'!K138</f>
        <v>1.3510403148689547</v>
      </c>
      <c r="G135" s="7">
        <f>'[1]Discounts per kWh'!L138</f>
        <v>2.234069640172279</v>
      </c>
      <c r="H135" s="7">
        <f>'[1]Discounts per kWh'!M138</f>
        <v>1.3394432746392821</v>
      </c>
      <c r="I135" s="7">
        <f>'[1]Discounts per kWh'!N138</f>
        <v>2.2471297426191383</v>
      </c>
      <c r="J135" s="7">
        <f>'[1]Discounts per kWh'!O138</f>
        <v>2.1040886660230926</v>
      </c>
      <c r="K135" s="7">
        <f>'[1]Discounts per kWh'!P138</f>
        <v>1.1545764602553037</v>
      </c>
      <c r="L135" s="7">
        <f>'[1]Discounts per kWh'!Q138</f>
        <v>1.0137349056985245</v>
      </c>
      <c r="M135" s="7">
        <f>'[1]Discounts per kWh'!R138</f>
        <v>0.94432626783509921</v>
      </c>
      <c r="N135" s="7">
        <f>'[1]Discounts per kWh'!S138</f>
        <v>1.0639611199916807</v>
      </c>
      <c r="O135" s="7">
        <f>'[1]Discounts per kWh'!T138</f>
        <v>1.3681488474345678</v>
      </c>
      <c r="P135" s="7">
        <f>'[1]Discounts per kWh'!U138</f>
        <v>1.78868159761408</v>
      </c>
      <c r="Q135" s="7">
        <f>'[1]Discounts per kWh'!V138</f>
        <v>1.8611366260145756</v>
      </c>
      <c r="R135" s="2">
        <f>'[2]Discounts per kWh'!I138</f>
        <v>1.3268954603645904</v>
      </c>
      <c r="S135" s="2">
        <f>'[2]Discounts per kWh'!J138</f>
        <v>1.5584139601018456</v>
      </c>
      <c r="T135" s="2">
        <f>'[2]Discounts per kWh'!K138</f>
        <v>1.3895352989014773</v>
      </c>
      <c r="U135" s="2">
        <f>'[2]Discounts per kWh'!L138</f>
        <v>2.5609341361930187</v>
      </c>
      <c r="V135" s="2">
        <f>'[2]Discounts per kWh'!M138</f>
        <v>1.2369556795787036</v>
      </c>
      <c r="W135" s="2">
        <f>'[2]Discounts per kWh'!N138</f>
        <v>2.3247486613107649</v>
      </c>
      <c r="X135" s="2">
        <f>'[2]Discounts per kWh'!O138</f>
        <v>2.3802526801072825</v>
      </c>
      <c r="Y135" s="2">
        <f>'[2]Discounts per kWh'!P138</f>
        <v>1.3018070221409406</v>
      </c>
      <c r="Z135" s="2">
        <f>'[2]Discounts per kWh'!Q138</f>
        <v>1.0501465334115376</v>
      </c>
      <c r="AA135" s="2">
        <f>'[2]Discounts per kWh'!R138</f>
        <v>1.0249138219198255</v>
      </c>
      <c r="AB135" s="2">
        <f>'[2]Discounts per kWh'!S138</f>
        <v>1.1255261414652289</v>
      </c>
      <c r="AC135" s="2">
        <f>'[2]Discounts per kWh'!T138</f>
        <v>1.3789720007212118</v>
      </c>
      <c r="AD135" s="2">
        <f>'[2]Discounts per kWh'!U138</f>
        <v>1.8180095849436768</v>
      </c>
      <c r="AE135" s="2">
        <f>'[2]Discounts per kWh'!V138</f>
        <v>1.9076768081062756</v>
      </c>
      <c r="AF135" s="7">
        <f t="shared" si="39"/>
        <v>7.9200024929507506E-2</v>
      </c>
      <c r="AG135" s="7">
        <f t="shared" si="40"/>
        <v>7.3979540957323175E-2</v>
      </c>
      <c r="AH135" s="7">
        <f t="shared" si="41"/>
        <v>3.8494984032522606E-2</v>
      </c>
      <c r="AI135" s="7">
        <f t="shared" si="42"/>
        <v>0.32686449602073964</v>
      </c>
      <c r="AJ135" s="7">
        <f t="shared" si="43"/>
        <v>-0.10248759506057858</v>
      </c>
      <c r="AK135" s="7">
        <f t="shared" si="44"/>
        <v>7.7618918691626515E-2</v>
      </c>
      <c r="AL135" s="7">
        <f t="shared" si="45"/>
        <v>0.27616401408418989</v>
      </c>
      <c r="AM135" s="7">
        <f t="shared" si="46"/>
        <v>0.14723056188563688</v>
      </c>
      <c r="AN135" s="7">
        <f t="shared" si="47"/>
        <v>3.6411627713013095E-2</v>
      </c>
      <c r="AO135" s="7">
        <f t="shared" si="48"/>
        <v>8.0587554084726287E-2</v>
      </c>
      <c r="AP135" s="7">
        <f t="shared" si="49"/>
        <v>6.1565021473548143E-2</v>
      </c>
      <c r="AQ135" s="7">
        <f t="shared" si="50"/>
        <v>1.0823153286644072E-2</v>
      </c>
      <c r="AR135" s="7">
        <f t="shared" si="51"/>
        <v>2.932798732959685E-2</v>
      </c>
      <c r="AS135" s="7">
        <f t="shared" si="52"/>
        <v>4.6540182091699966E-2</v>
      </c>
      <c r="AT135" s="68">
        <f t="shared" si="54"/>
        <v>6.3477049510796468E-2</v>
      </c>
      <c r="AU135" s="68">
        <f t="shared" si="54"/>
        <v>4.9836853688664459E-2</v>
      </c>
      <c r="AV135" s="68">
        <f t="shared" si="54"/>
        <v>2.8492846296934122E-2</v>
      </c>
      <c r="AW135" s="68">
        <f t="shared" si="54"/>
        <v>0.14630900046407402</v>
      </c>
      <c r="AX135" s="68">
        <f t="shared" si="54"/>
        <v>-7.6515069358333923E-2</v>
      </c>
      <c r="AY135" s="68">
        <f t="shared" si="56"/>
        <v>3.4541360571890216E-2</v>
      </c>
      <c r="AZ135" s="68">
        <f t="shared" si="56"/>
        <v>0.13125112954776924</v>
      </c>
      <c r="BA135" s="68">
        <f t="shared" si="56"/>
        <v>0.12751910934775232</v>
      </c>
      <c r="BB135" s="68">
        <f t="shared" si="56"/>
        <v>3.5918293341120858E-2</v>
      </c>
      <c r="BC135" s="68">
        <f t="shared" si="56"/>
        <v>8.5338676715491626E-2</v>
      </c>
      <c r="BD135" s="68">
        <f t="shared" si="56"/>
        <v>5.7863976715643077E-2</v>
      </c>
      <c r="BE135" s="68">
        <f t="shared" si="55"/>
        <v>7.9108010118480124E-3</v>
      </c>
      <c r="BF135" s="68">
        <f t="shared" si="55"/>
        <v>1.6396427049239739E-2</v>
      </c>
      <c r="BG135" s="68">
        <f t="shared" si="55"/>
        <v>2.5006322180312346E-2</v>
      </c>
    </row>
    <row r="136" spans="1:59" x14ac:dyDescent="0.25">
      <c r="A136" s="1" t="str">
        <f>'[2]Discounts %'!$E139</f>
        <v>132kV/EHV</v>
      </c>
      <c r="B136" s="1" t="str">
        <f>'[2]Discounts per kWh'!$F139</f>
        <v>HV HH Metered</v>
      </c>
      <c r="C136" s="1" t="str">
        <f t="shared" si="57"/>
        <v>132kV/EHVHV HH Metered</v>
      </c>
      <c r="D136" s="7">
        <f>'[1]Discounts per kWh'!I139</f>
        <v>0.80867178229458236</v>
      </c>
      <c r="E136" s="7">
        <f>'[1]Discounts per kWh'!J139</f>
        <v>1.2205161902444794</v>
      </c>
      <c r="F136" s="7">
        <f>'[1]Discounts per kWh'!K139</f>
        <v>1.1362856593470803</v>
      </c>
      <c r="G136" s="7">
        <f>'[1]Discounts per kWh'!L139</f>
        <v>3.0362078582836181</v>
      </c>
      <c r="H136" s="7">
        <f>'[1]Discounts per kWh'!M139</f>
        <v>1.2209334413558954</v>
      </c>
      <c r="I136" s="7">
        <f>'[1]Discounts per kWh'!N139</f>
        <v>1.934053519263863</v>
      </c>
      <c r="J136" s="7">
        <f>'[1]Discounts per kWh'!O139</f>
        <v>1.5052876258119643</v>
      </c>
      <c r="K136" s="7">
        <f>'[1]Discounts per kWh'!P139</f>
        <v>1.0737472737003431</v>
      </c>
      <c r="L136" s="7">
        <f>'[1]Discounts per kWh'!Q139</f>
        <v>0.84456220237739688</v>
      </c>
      <c r="M136" s="7">
        <f>'[1]Discounts per kWh'!R139</f>
        <v>0.68404769648026309</v>
      </c>
      <c r="N136" s="7">
        <f>'[1]Discounts per kWh'!S139</f>
        <v>0.7099765697592878</v>
      </c>
      <c r="O136" s="7">
        <f>'[1]Discounts per kWh'!T139</f>
        <v>0.85009399139891417</v>
      </c>
      <c r="P136" s="7">
        <f>'[1]Discounts per kWh'!U139</f>
        <v>1.3916175776644715</v>
      </c>
      <c r="Q136" s="7">
        <f>'[1]Discounts per kWh'!V139</f>
        <v>1.5457769366736653</v>
      </c>
      <c r="R136" s="2">
        <f>'[2]Discounts per kWh'!I139</f>
        <v>0.88670582453232183</v>
      </c>
      <c r="S136" s="2">
        <f>'[2]Discounts per kWh'!J139</f>
        <v>1.3512130465725638</v>
      </c>
      <c r="T136" s="2">
        <f>'[2]Discounts per kWh'!K139</f>
        <v>1.1469686887154447</v>
      </c>
      <c r="U136" s="2">
        <f>'[2]Discounts per kWh'!L139</f>
        <v>3.3026246577946372</v>
      </c>
      <c r="V136" s="2">
        <f>'[2]Discounts per kWh'!M139</f>
        <v>1.1524437648911905</v>
      </c>
      <c r="W136" s="2">
        <f>'[2]Discounts per kWh'!N139</f>
        <v>2.0961178324048402</v>
      </c>
      <c r="X136" s="2">
        <f>'[2]Discounts per kWh'!O139</f>
        <v>1.8117995065544088</v>
      </c>
      <c r="Y136" s="2">
        <f>'[2]Discounts per kWh'!P139</f>
        <v>1.1072150990325857</v>
      </c>
      <c r="Z136" s="2">
        <f>'[2]Discounts per kWh'!Q139</f>
        <v>0.90068738383117719</v>
      </c>
      <c r="AA136" s="2">
        <f>'[2]Discounts per kWh'!R139</f>
        <v>0.74178179060098903</v>
      </c>
      <c r="AB136" s="2">
        <f>'[2]Discounts per kWh'!S139</f>
        <v>0.76356190542431313</v>
      </c>
      <c r="AC136" s="2">
        <f>'[2]Discounts per kWh'!T139</f>
        <v>0.88569641425834844</v>
      </c>
      <c r="AD136" s="2">
        <f>'[2]Discounts per kWh'!U139</f>
        <v>1.4241154111312138</v>
      </c>
      <c r="AE136" s="2">
        <f>'[2]Discounts per kWh'!V139</f>
        <v>1.627601184567224</v>
      </c>
      <c r="AF136" s="7">
        <f t="shared" si="39"/>
        <v>7.8034042237739465E-2</v>
      </c>
      <c r="AG136" s="7">
        <f t="shared" si="40"/>
        <v>0.13069685632808437</v>
      </c>
      <c r="AH136" s="7">
        <f t="shared" si="41"/>
        <v>1.0683029368364405E-2</v>
      </c>
      <c r="AI136" s="7">
        <f t="shared" si="42"/>
        <v>0.26641679951101915</v>
      </c>
      <c r="AJ136" s="7">
        <f t="shared" si="43"/>
        <v>-6.8489676464704941E-2</v>
      </c>
      <c r="AK136" s="7">
        <f t="shared" si="44"/>
        <v>0.16206431314097713</v>
      </c>
      <c r="AL136" s="7">
        <f t="shared" si="45"/>
        <v>0.30651188074244451</v>
      </c>
      <c r="AM136" s="7">
        <f t="shared" si="46"/>
        <v>3.3467825332242684E-2</v>
      </c>
      <c r="AN136" s="7">
        <f t="shared" si="47"/>
        <v>5.6125181453780315E-2</v>
      </c>
      <c r="AO136" s="7">
        <f t="shared" si="48"/>
        <v>5.7734094120725943E-2</v>
      </c>
      <c r="AP136" s="7">
        <f t="shared" si="49"/>
        <v>5.3585335665025324E-2</v>
      </c>
      <c r="AQ136" s="7">
        <f t="shared" si="50"/>
        <v>3.5602422859434268E-2</v>
      </c>
      <c r="AR136" s="7">
        <f t="shared" si="51"/>
        <v>3.2497833466742287E-2</v>
      </c>
      <c r="AS136" s="7">
        <f t="shared" si="52"/>
        <v>8.1824247893558688E-2</v>
      </c>
      <c r="AT136" s="68">
        <f t="shared" si="54"/>
        <v>9.6496556385731888E-2</v>
      </c>
      <c r="AU136" s="68">
        <f t="shared" si="54"/>
        <v>0.10708326310845963</v>
      </c>
      <c r="AV136" s="68">
        <f t="shared" si="54"/>
        <v>9.4017109874492012E-3</v>
      </c>
      <c r="AW136" s="68">
        <f t="shared" si="54"/>
        <v>8.7746561482660079E-2</v>
      </c>
      <c r="AX136" s="68">
        <f t="shared" si="54"/>
        <v>-5.6096159008180178E-2</v>
      </c>
      <c r="AY136" s="68">
        <f t="shared" si="56"/>
        <v>8.3795154336091915E-2</v>
      </c>
      <c r="AZ136" s="68">
        <f t="shared" si="56"/>
        <v>0.20362346403871454</v>
      </c>
      <c r="BA136" s="68">
        <f t="shared" si="56"/>
        <v>3.1169183058231211E-2</v>
      </c>
      <c r="BB136" s="68">
        <f t="shared" si="56"/>
        <v>6.6454763539963033E-2</v>
      </c>
      <c r="BC136" s="68">
        <f t="shared" si="56"/>
        <v>8.4400684949008889E-2</v>
      </c>
      <c r="BD136" s="68">
        <f t="shared" si="56"/>
        <v>7.5474794447361868E-2</v>
      </c>
      <c r="BE136" s="68">
        <f t="shared" si="55"/>
        <v>4.1880572289244092E-2</v>
      </c>
      <c r="BF136" s="68">
        <f t="shared" si="55"/>
        <v>2.3352560350152273E-2</v>
      </c>
      <c r="BG136" s="68">
        <f t="shared" si="55"/>
        <v>5.2934059211437769E-2</v>
      </c>
    </row>
    <row r="137" spans="1:59" x14ac:dyDescent="0.25">
      <c r="A137" s="1" t="str">
        <f>'[2]Discounts %'!$E140</f>
        <v>132kV/EHV</v>
      </c>
      <c r="B137" s="1" t="str">
        <f>'[2]Discounts per kWh'!$F140</f>
        <v>NHH UMS category A</v>
      </c>
      <c r="C137" s="1" t="str">
        <f t="shared" si="57"/>
        <v>132kV/EHVNHH UMS category A</v>
      </c>
      <c r="D137" s="7">
        <f>'[1]Discounts per kWh'!I140</f>
        <v>2.4490024277693645</v>
      </c>
      <c r="E137" s="7">
        <f>'[1]Discounts per kWh'!J140</f>
        <v>1.6374385296844656</v>
      </c>
      <c r="F137" s="7">
        <f>'[1]Discounts per kWh'!K140</f>
        <v>1.3557403385319964</v>
      </c>
      <c r="G137" s="7">
        <f>'[1]Discounts per kWh'!L140</f>
        <v>3.1951851492538497</v>
      </c>
      <c r="H137" s="7">
        <f>'[1]Discounts per kWh'!M140</f>
        <v>1.5481786836521623</v>
      </c>
      <c r="I137" s="7">
        <f>'[1]Discounts per kWh'!N140</f>
        <v>2.1014642030061021</v>
      </c>
      <c r="J137" s="7">
        <f>'[1]Discounts per kWh'!O140</f>
        <v>1.9498250271468394</v>
      </c>
      <c r="K137" s="7">
        <f>'[1]Discounts per kWh'!P140</f>
        <v>1.4779218876926157</v>
      </c>
      <c r="L137" s="7">
        <f>'[1]Discounts per kWh'!Q140</f>
        <v>1.5960314760566054</v>
      </c>
      <c r="M137" s="7">
        <f>'[1]Discounts per kWh'!R140</f>
        <v>1.2979385678756983</v>
      </c>
      <c r="N137" s="7">
        <f>'[1]Discounts per kWh'!S140</f>
        <v>1.4030386445067884</v>
      </c>
      <c r="O137" s="7">
        <f>'[1]Discounts per kWh'!T140</f>
        <v>1.6825314882670177</v>
      </c>
      <c r="P137" s="7">
        <f>'[1]Discounts per kWh'!U140</f>
        <v>2.4662410242526041</v>
      </c>
      <c r="Q137" s="7">
        <f>'[1]Discounts per kWh'!V140</f>
        <v>2.5103787128895565</v>
      </c>
      <c r="R137" s="2">
        <f>'[2]Discounts per kWh'!I140</f>
        <v>2.6799689523425423</v>
      </c>
      <c r="S137" s="2">
        <f>'[2]Discounts per kWh'!J140</f>
        <v>1.7194413116718603</v>
      </c>
      <c r="T137" s="2">
        <f>'[2]Discounts per kWh'!K140</f>
        <v>1.3887013960266965</v>
      </c>
      <c r="U137" s="2">
        <f>'[2]Discounts per kWh'!L140</f>
        <v>4.1948999560573208</v>
      </c>
      <c r="V137" s="2">
        <f>'[2]Discounts per kWh'!M140</f>
        <v>1.9249371230818451</v>
      </c>
      <c r="W137" s="2">
        <f>'[2]Discounts per kWh'!N140</f>
        <v>2.2384949381811627</v>
      </c>
      <c r="X137" s="2">
        <f>'[2]Discounts per kWh'!O140</f>
        <v>2.2585264649065016</v>
      </c>
      <c r="Y137" s="2">
        <f>'[2]Discounts per kWh'!P140</f>
        <v>1.8425090107178925</v>
      </c>
      <c r="Z137" s="2">
        <f>'[2]Discounts per kWh'!Q140</f>
        <v>1.6905075711104081</v>
      </c>
      <c r="AA137" s="2">
        <f>'[2]Discounts per kWh'!R140</f>
        <v>1.4852134084350592</v>
      </c>
      <c r="AB137" s="2">
        <f>'[2]Discounts per kWh'!S140</f>
        <v>1.5402711155577553</v>
      </c>
      <c r="AC137" s="2">
        <f>'[2]Discounts per kWh'!T140</f>
        <v>1.7969245639565601</v>
      </c>
      <c r="AD137" s="2">
        <f>'[2]Discounts per kWh'!U140</f>
        <v>2.6096078579877182</v>
      </c>
      <c r="AE137" s="2">
        <f>'[2]Discounts per kWh'!V140</f>
        <v>2.738293584479067</v>
      </c>
      <c r="AF137" s="7">
        <f t="shared" si="39"/>
        <v>0.23096652457317779</v>
      </c>
      <c r="AG137" s="7">
        <f t="shared" si="40"/>
        <v>8.2002781987394746E-2</v>
      </c>
      <c r="AH137" s="7">
        <f t="shared" si="41"/>
        <v>3.296105749470013E-2</v>
      </c>
      <c r="AI137" s="7">
        <f t="shared" si="42"/>
        <v>0.99971480680347113</v>
      </c>
      <c r="AJ137" s="7">
        <f t="shared" si="43"/>
        <v>0.37675843942968279</v>
      </c>
      <c r="AK137" s="7">
        <f t="shared" si="44"/>
        <v>0.13703073517506059</v>
      </c>
      <c r="AL137" s="7">
        <f t="shared" si="45"/>
        <v>0.30870143775966219</v>
      </c>
      <c r="AM137" s="7">
        <f t="shared" si="46"/>
        <v>0.36458712302527685</v>
      </c>
      <c r="AN137" s="7">
        <f t="shared" si="47"/>
        <v>9.4476095053802611E-2</v>
      </c>
      <c r="AO137" s="7">
        <f t="shared" si="48"/>
        <v>0.18727484055936094</v>
      </c>
      <c r="AP137" s="7">
        <f t="shared" si="49"/>
        <v>0.13723247105096692</v>
      </c>
      <c r="AQ137" s="7">
        <f t="shared" si="50"/>
        <v>0.11439307568954238</v>
      </c>
      <c r="AR137" s="7">
        <f t="shared" si="51"/>
        <v>0.14336683373511416</v>
      </c>
      <c r="AS137" s="7">
        <f t="shared" si="52"/>
        <v>0.22791487158951051</v>
      </c>
      <c r="AT137" s="68">
        <f t="shared" si="54"/>
        <v>9.43104514533087E-2</v>
      </c>
      <c r="AU137" s="68">
        <f t="shared" si="54"/>
        <v>5.0079914757591958E-2</v>
      </c>
      <c r="AV137" s="68">
        <f t="shared" si="54"/>
        <v>2.4312220089571544E-2</v>
      </c>
      <c r="AW137" s="68">
        <f t="shared" si="54"/>
        <v>0.31288165164291898</v>
      </c>
      <c r="AX137" s="68">
        <f t="shared" si="54"/>
        <v>0.2433559145388228</v>
      </c>
      <c r="AY137" s="68">
        <f t="shared" si="56"/>
        <v>6.520726595249203E-2</v>
      </c>
      <c r="AZ137" s="68">
        <f t="shared" si="56"/>
        <v>0.15832263585793752</v>
      </c>
      <c r="BA137" s="68">
        <f t="shared" si="56"/>
        <v>0.24668903415083951</v>
      </c>
      <c r="BB137" s="68">
        <f t="shared" si="56"/>
        <v>5.9194380857218058E-2</v>
      </c>
      <c r="BC137" s="68">
        <f t="shared" si="56"/>
        <v>0.14428636700877817</v>
      </c>
      <c r="BD137" s="68">
        <f t="shared" si="56"/>
        <v>9.7810898928737913E-2</v>
      </c>
      <c r="BE137" s="68">
        <f t="shared" si="55"/>
        <v>6.7988668555240855E-2</v>
      </c>
      <c r="BF137" s="68">
        <f t="shared" si="55"/>
        <v>5.8131720430107427E-2</v>
      </c>
      <c r="BG137" s="68">
        <f t="shared" si="55"/>
        <v>9.0789039286893275E-2</v>
      </c>
    </row>
    <row r="138" spans="1:59" x14ac:dyDescent="0.25">
      <c r="A138" s="1" t="str">
        <f>'[2]Discounts %'!$E141</f>
        <v>132kV/EHV</v>
      </c>
      <c r="B138" s="1" t="str">
        <f>'[2]Discounts per kWh'!$F141</f>
        <v>NHH UMS category B</v>
      </c>
      <c r="C138" s="1" t="str">
        <f t="shared" si="57"/>
        <v>132kV/EHVNHH UMS category B</v>
      </c>
      <c r="D138" s="7">
        <f>'[1]Discounts per kWh'!I141</f>
        <v>2.6004558865058747</v>
      </c>
      <c r="E138" s="7">
        <f>'[1]Discounts per kWh'!J141</f>
        <v>1.8974047959849292</v>
      </c>
      <c r="F138" s="7">
        <f>'[1]Discounts per kWh'!K141</f>
        <v>1.4407451710183279</v>
      </c>
      <c r="G138" s="7">
        <f>'[1]Discounts per kWh'!L141</f>
        <v>3.0855509975783764</v>
      </c>
      <c r="H138" s="7">
        <f>'[1]Discounts per kWh'!M141</f>
        <v>1.690169016285191</v>
      </c>
      <c r="I138" s="7">
        <f>'[1]Discounts per kWh'!N141</f>
        <v>2.321692170251735</v>
      </c>
      <c r="J138" s="7">
        <f>'[1]Discounts per kWh'!O141</f>
        <v>2.2201473672390839</v>
      </c>
      <c r="K138" s="7">
        <f>'[1]Discounts per kWh'!P141</f>
        <v>1.311732972497055</v>
      </c>
      <c r="L138" s="7">
        <f>'[1]Discounts per kWh'!Q141</f>
        <v>2.1587253638942365</v>
      </c>
      <c r="M138" s="7">
        <f>'[1]Discounts per kWh'!R141</f>
        <v>1.8925534823325245</v>
      </c>
      <c r="N138" s="7">
        <f>'[1]Discounts per kWh'!S141</f>
        <v>1.574252489341804</v>
      </c>
      <c r="O138" s="7">
        <f>'[1]Discounts per kWh'!T141</f>
        <v>1.8874857488774479</v>
      </c>
      <c r="P138" s="7">
        <f>'[1]Discounts per kWh'!U141</f>
        <v>2.7736924422625888</v>
      </c>
      <c r="Q138" s="7">
        <f>'[1]Discounts per kWh'!V141</f>
        <v>2.7316633336691902</v>
      </c>
      <c r="R138" s="2">
        <f>'[2]Discounts per kWh'!I141</f>
        <v>2.8405096186032424</v>
      </c>
      <c r="S138" s="2">
        <f>'[2]Discounts per kWh'!J141</f>
        <v>1.9907483882471766</v>
      </c>
      <c r="T138" s="2">
        <f>'[2]Discounts per kWh'!K141</f>
        <v>1.479778002262051</v>
      </c>
      <c r="U138" s="2">
        <f>'[2]Discounts per kWh'!L141</f>
        <v>4.1995454709588236</v>
      </c>
      <c r="V138" s="2">
        <f>'[2]Discounts per kWh'!M141</f>
        <v>2.0524057171501311</v>
      </c>
      <c r="W138" s="2">
        <f>'[2]Discounts per kWh'!N141</f>
        <v>2.4851502614962717</v>
      </c>
      <c r="X138" s="2">
        <f>'[2]Discounts per kWh'!O141</f>
        <v>2.4812920970195549</v>
      </c>
      <c r="Y138" s="2">
        <f>'[2]Discounts per kWh'!P141</f>
        <v>1.5991731116548613</v>
      </c>
      <c r="Z138" s="2">
        <f>'[2]Discounts per kWh'!Q141</f>
        <v>2.2208774321652318</v>
      </c>
      <c r="AA138" s="2">
        <f>'[2]Discounts per kWh'!R141</f>
        <v>2.1149497380322173</v>
      </c>
      <c r="AB138" s="2">
        <f>'[2]Discounts per kWh'!S141</f>
        <v>1.7108314724353852</v>
      </c>
      <c r="AC138" s="2">
        <f>'[2]Discounts per kWh'!T141</f>
        <v>1.9889415124354344</v>
      </c>
      <c r="AD138" s="2">
        <f>'[2]Discounts per kWh'!U141</f>
        <v>2.8905405553068149</v>
      </c>
      <c r="AE138" s="2">
        <f>'[2]Discounts per kWh'!V141</f>
        <v>3.0018460541716645</v>
      </c>
      <c r="AF138" s="7">
        <f t="shared" si="39"/>
        <v>0.24005373209736769</v>
      </c>
      <c r="AG138" s="7">
        <f t="shared" si="40"/>
        <v>9.3343592262247421E-2</v>
      </c>
      <c r="AH138" s="7">
        <f t="shared" si="41"/>
        <v>3.9032831243723143E-2</v>
      </c>
      <c r="AI138" s="7">
        <f t="shared" si="42"/>
        <v>1.1139944733804472</v>
      </c>
      <c r="AJ138" s="7">
        <f t="shared" si="43"/>
        <v>0.36223670086494009</v>
      </c>
      <c r="AK138" s="7">
        <f t="shared" si="44"/>
        <v>0.1634580912445367</v>
      </c>
      <c r="AL138" s="7">
        <f t="shared" si="45"/>
        <v>0.26114472978047099</v>
      </c>
      <c r="AM138" s="7">
        <f t="shared" si="46"/>
        <v>0.28744013915780631</v>
      </c>
      <c r="AN138" s="7">
        <f t="shared" si="47"/>
        <v>6.2152068270995287E-2</v>
      </c>
      <c r="AO138" s="7">
        <f t="shared" si="48"/>
        <v>0.22239625569969279</v>
      </c>
      <c r="AP138" s="7">
        <f t="shared" si="49"/>
        <v>0.1365789830935813</v>
      </c>
      <c r="AQ138" s="7">
        <f t="shared" si="50"/>
        <v>0.10145576355798647</v>
      </c>
      <c r="AR138" s="7">
        <f t="shared" si="51"/>
        <v>0.11684811304422604</v>
      </c>
      <c r="AS138" s="7">
        <f t="shared" si="52"/>
        <v>0.27018272050247427</v>
      </c>
      <c r="AT138" s="68">
        <f t="shared" si="54"/>
        <v>9.2312172393709771E-2</v>
      </c>
      <c r="AU138" s="68">
        <f t="shared" si="54"/>
        <v>4.9195402298850749E-2</v>
      </c>
      <c r="AV138" s="68">
        <f t="shared" si="54"/>
        <v>2.7092113184828161E-2</v>
      </c>
      <c r="AW138" s="68">
        <f t="shared" si="54"/>
        <v>0.36103583258054722</v>
      </c>
      <c r="AX138" s="68">
        <f t="shared" si="54"/>
        <v>0.21431980906921205</v>
      </c>
      <c r="AY138" s="68">
        <f t="shared" si="56"/>
        <v>7.0404721753794502E-2</v>
      </c>
      <c r="AZ138" s="68">
        <f t="shared" si="56"/>
        <v>0.11762495302517852</v>
      </c>
      <c r="BA138" s="68">
        <f t="shared" si="56"/>
        <v>0.21913007081816849</v>
      </c>
      <c r="BB138" s="68">
        <f t="shared" si="56"/>
        <v>2.8791095574508815E-2</v>
      </c>
      <c r="BC138" s="68">
        <f t="shared" si="56"/>
        <v>0.1175112131708928</v>
      </c>
      <c r="BD138" s="68">
        <f t="shared" si="56"/>
        <v>8.6757990867579987E-2</v>
      </c>
      <c r="BE138" s="68">
        <f t="shared" si="55"/>
        <v>5.3751803751803509E-2</v>
      </c>
      <c r="BF138" s="68">
        <f t="shared" si="55"/>
        <v>4.2127278159545811E-2</v>
      </c>
      <c r="BG138" s="68">
        <f t="shared" si="55"/>
        <v>9.8907766990291177E-2</v>
      </c>
    </row>
    <row r="139" spans="1:59" x14ac:dyDescent="0.25">
      <c r="A139" s="1" t="str">
        <f>'[2]Discounts %'!$E142</f>
        <v>132kV/EHV</v>
      </c>
      <c r="B139" s="1" t="str">
        <f>'[2]Discounts per kWh'!$F142</f>
        <v>NHH UMS category C</v>
      </c>
      <c r="C139" s="1" t="str">
        <f t="shared" si="57"/>
        <v>132kV/EHVNHH UMS category C</v>
      </c>
      <c r="D139" s="7">
        <f>'[1]Discounts per kWh'!I142</f>
        <v>3.4296635730882654</v>
      </c>
      <c r="E139" s="7">
        <f>'[1]Discounts per kWh'!J142</f>
        <v>2.8378196787765404</v>
      </c>
      <c r="F139" s="7">
        <f>'[1]Discounts per kWh'!K142</f>
        <v>1.9377632221884071</v>
      </c>
      <c r="G139" s="7">
        <f>'[1]Discounts per kWh'!L142</f>
        <v>3.8502027503657903</v>
      </c>
      <c r="H139" s="7">
        <f>'[1]Discounts per kWh'!M142</f>
        <v>2.4025409692111208</v>
      </c>
      <c r="I139" s="7">
        <f>'[1]Discounts per kWh'!N142</f>
        <v>3.0929794510942172</v>
      </c>
      <c r="J139" s="7">
        <f>'[1]Discounts per kWh'!O142</f>
        <v>3.2163352501716149</v>
      </c>
      <c r="K139" s="7">
        <f>'[1]Discounts per kWh'!P142</f>
        <v>2.488195897741909</v>
      </c>
      <c r="L139" s="7">
        <f>'[1]Discounts per kWh'!Q142</f>
        <v>3.5283430724172309</v>
      </c>
      <c r="M139" s="7">
        <f>'[1]Discounts per kWh'!R142</f>
        <v>3.1759002731663375</v>
      </c>
      <c r="N139" s="7">
        <f>'[1]Discounts per kWh'!S142</f>
        <v>2.1669660666905028</v>
      </c>
      <c r="O139" s="7">
        <f>'[1]Discounts per kWh'!T142</f>
        <v>2.5275422438070305</v>
      </c>
      <c r="P139" s="7">
        <f>'[1]Discounts per kWh'!U142</f>
        <v>3.4988137111540638</v>
      </c>
      <c r="Q139" s="7">
        <f>'[1]Discounts per kWh'!V142</f>
        <v>3.28114536953772</v>
      </c>
      <c r="R139" s="2">
        <f>'[2]Discounts per kWh'!I142</f>
        <v>3.7499876383159836</v>
      </c>
      <c r="S139" s="2">
        <f>'[2]Discounts per kWh'!J142</f>
        <v>2.8927789901085172</v>
      </c>
      <c r="T139" s="2">
        <f>'[2]Discounts per kWh'!K142</f>
        <v>2.0054201296775274</v>
      </c>
      <c r="U139" s="2">
        <f>'[2]Discounts per kWh'!L142</f>
        <v>4.9837083863325509</v>
      </c>
      <c r="V139" s="2">
        <f>'[2]Discounts per kWh'!M142</f>
        <v>2.669579606151645</v>
      </c>
      <c r="W139" s="2">
        <f>'[2]Discounts per kWh'!N142</f>
        <v>3.2858012713048388</v>
      </c>
      <c r="X139" s="2">
        <f>'[2]Discounts per kWh'!O142</f>
        <v>3.4282546155525728</v>
      </c>
      <c r="Y139" s="2">
        <f>'[2]Discounts per kWh'!P142</f>
        <v>3.0242089705427397</v>
      </c>
      <c r="Z139" s="2">
        <f>'[2]Discounts per kWh'!Q142</f>
        <v>3.5256614679630407</v>
      </c>
      <c r="AA139" s="2">
        <f>'[2]Discounts per kWh'!R142</f>
        <v>3.4927719162459505</v>
      </c>
      <c r="AB139" s="2">
        <f>'[2]Discounts per kWh'!S142</f>
        <v>2.3394868874402897</v>
      </c>
      <c r="AC139" s="2">
        <f>'[2]Discounts per kWh'!T142</f>
        <v>2.626955273870561</v>
      </c>
      <c r="AD139" s="2">
        <f>'[2]Discounts per kWh'!U142</f>
        <v>3.6421805448891775</v>
      </c>
      <c r="AE139" s="2">
        <f>'[2]Discounts per kWh'!V142</f>
        <v>3.64995307083711</v>
      </c>
      <c r="AF139" s="7">
        <f t="shared" si="39"/>
        <v>0.32032406522771817</v>
      </c>
      <c r="AG139" s="7">
        <f t="shared" si="40"/>
        <v>5.4959311331976846E-2</v>
      </c>
      <c r="AH139" s="7">
        <f t="shared" si="41"/>
        <v>6.7656907489120233E-2</v>
      </c>
      <c r="AI139" s="7">
        <f t="shared" si="42"/>
        <v>1.1335056359667606</v>
      </c>
      <c r="AJ139" s="7">
        <f t="shared" si="43"/>
        <v>0.26703863694052421</v>
      </c>
      <c r="AK139" s="7">
        <f t="shared" si="44"/>
        <v>0.19282182021062155</v>
      </c>
      <c r="AL139" s="7">
        <f t="shared" si="45"/>
        <v>0.2119193653809579</v>
      </c>
      <c r="AM139" s="7">
        <f t="shared" si="46"/>
        <v>0.53601307280083077</v>
      </c>
      <c r="AN139" s="7">
        <f t="shared" si="47"/>
        <v>-2.6816044541901896E-3</v>
      </c>
      <c r="AO139" s="7">
        <f t="shared" si="48"/>
        <v>0.31687164307961302</v>
      </c>
      <c r="AP139" s="7">
        <f t="shared" si="49"/>
        <v>0.17252082074978681</v>
      </c>
      <c r="AQ139" s="7">
        <f t="shared" si="50"/>
        <v>9.9413030063530528E-2</v>
      </c>
      <c r="AR139" s="7">
        <f t="shared" si="51"/>
        <v>0.14336683373511372</v>
      </c>
      <c r="AS139" s="7">
        <f t="shared" si="52"/>
        <v>0.36880770129939</v>
      </c>
      <c r="AT139" s="68">
        <f t="shared" si="54"/>
        <v>9.3398101126076355E-2</v>
      </c>
      <c r="AU139" s="68">
        <f t="shared" si="54"/>
        <v>1.9366738395327241E-2</v>
      </c>
      <c r="AV139" s="68">
        <f t="shared" si="54"/>
        <v>3.4914950760966609E-2</v>
      </c>
      <c r="AW139" s="68">
        <f t="shared" si="54"/>
        <v>0.29440154440154387</v>
      </c>
      <c r="AX139" s="68">
        <f t="shared" si="54"/>
        <v>0.1111484217595702</v>
      </c>
      <c r="AY139" s="68">
        <f t="shared" si="56"/>
        <v>6.2341772151899073E-2</v>
      </c>
      <c r="AZ139" s="68">
        <f t="shared" si="56"/>
        <v>6.5888456549935359E-2</v>
      </c>
      <c r="BA139" s="68">
        <f t="shared" si="56"/>
        <v>0.21542237622338101</v>
      </c>
      <c r="BB139" s="68">
        <f t="shared" si="56"/>
        <v>-7.6001805922830813E-4</v>
      </c>
      <c r="BC139" s="68">
        <f t="shared" si="56"/>
        <v>9.9773801386935715E-2</v>
      </c>
      <c r="BD139" s="68">
        <f t="shared" si="56"/>
        <v>7.9613992762364333E-2</v>
      </c>
      <c r="BE139" s="68">
        <f t="shared" si="55"/>
        <v>3.9331896551724019E-2</v>
      </c>
      <c r="BF139" s="68">
        <f t="shared" si="55"/>
        <v>4.0975840833727892E-2</v>
      </c>
      <c r="BG139" s="68">
        <f t="shared" si="55"/>
        <v>0.11240212174791611</v>
      </c>
    </row>
    <row r="140" spans="1:59" x14ac:dyDescent="0.25">
      <c r="A140" s="1" t="str">
        <f>'[2]Discounts %'!$E143</f>
        <v>132kV/EHV</v>
      </c>
      <c r="B140" s="1" t="str">
        <f>'[2]Discounts per kWh'!$F143</f>
        <v>NHH UMS category D</v>
      </c>
      <c r="C140" s="1" t="str">
        <f t="shared" si="57"/>
        <v>132kV/EHVNHH UMS category D</v>
      </c>
      <c r="D140" s="7">
        <f>'[1]Discounts per kWh'!I143</f>
        <v>2.3952364499179031</v>
      </c>
      <c r="E140" s="7">
        <f>'[1]Discounts per kWh'!J143</f>
        <v>1.4647092654982512</v>
      </c>
      <c r="F140" s="7">
        <f>'[1]Discounts per kWh'!K143</f>
        <v>1.31150312978911</v>
      </c>
      <c r="G140" s="7">
        <f>'[1]Discounts per kWh'!L143</f>
        <v>3.3168976396732313</v>
      </c>
      <c r="H140" s="7">
        <f>'[1]Discounts per kWh'!M143</f>
        <v>1.4545941462349394</v>
      </c>
      <c r="I140" s="7">
        <f>'[1]Discounts per kWh'!N143</f>
        <v>1.9438788575547832</v>
      </c>
      <c r="J140" s="7">
        <f>'[1]Discounts per kWh'!O143</f>
        <v>1.756260882389429</v>
      </c>
      <c r="K140" s="7">
        <f>'[1]Discounts per kWh'!P143</f>
        <v>1.6951269349947209</v>
      </c>
      <c r="L140" s="7">
        <f>'[1]Discounts per kWh'!Q143</f>
        <v>1.241192850217044</v>
      </c>
      <c r="M140" s="7">
        <f>'[1]Discounts per kWh'!R143</f>
        <v>0.90323099889270064</v>
      </c>
      <c r="N140" s="7">
        <f>'[1]Discounts per kWh'!S143</f>
        <v>1.2311713117143872</v>
      </c>
      <c r="O140" s="7">
        <f>'[1]Discounts per kWh'!T143</f>
        <v>1.4714490271732197</v>
      </c>
      <c r="P140" s="7">
        <f>'[1]Discounts per kWh'!U143</f>
        <v>2.1679054164801119</v>
      </c>
      <c r="Q140" s="7">
        <f>'[1]Discounts per kWh'!V143</f>
        <v>2.2990394683247373</v>
      </c>
      <c r="R140" s="2">
        <f>'[2]Discounts per kWh'!I143</f>
        <v>2.621659370728985</v>
      </c>
      <c r="S140" s="2">
        <f>'[2]Discounts per kWh'!J143</f>
        <v>1.5362436072319354</v>
      </c>
      <c r="T140" s="2">
        <f>'[2]Discounts per kWh'!K143</f>
        <v>1.3401272060345071</v>
      </c>
      <c r="U140" s="2">
        <f>'[2]Discounts per kWh'!L143</f>
        <v>4.2441424140132531</v>
      </c>
      <c r="V140" s="2">
        <f>'[2]Discounts per kWh'!M143</f>
        <v>1.849908140497347</v>
      </c>
      <c r="W140" s="2">
        <f>'[2]Discounts per kWh'!N143</f>
        <v>2.0593761914880484</v>
      </c>
      <c r="X140" s="2">
        <f>'[2]Discounts per kWh'!O143</f>
        <v>2.1033414178165089</v>
      </c>
      <c r="Y140" s="2">
        <f>'[2]Discounts per kWh'!P143</f>
        <v>2.1367933636472465</v>
      </c>
      <c r="Z140" s="2">
        <f>'[2]Discounts per kWh'!Q143</f>
        <v>1.3574501338885683</v>
      </c>
      <c r="AA140" s="2">
        <f>'[2]Discounts per kWh'!R143</f>
        <v>1.068067881520933</v>
      </c>
      <c r="AB140" s="2">
        <f>'[2]Discounts per kWh'!S143</f>
        <v>1.370364246637511</v>
      </c>
      <c r="AC140" s="2">
        <f>'[2]Discounts per kWh'!T143</f>
        <v>1.5974175926646801</v>
      </c>
      <c r="AD140" s="2">
        <f>'[2]Discounts per kWh'!U143</f>
        <v>2.3386196809277044</v>
      </c>
      <c r="AE140" s="2">
        <f>'[2]Discounts per kWh'!V143</f>
        <v>2.4846864910012849</v>
      </c>
      <c r="AF140" s="7">
        <f t="shared" si="39"/>
        <v>0.22642292081108195</v>
      </c>
      <c r="AG140" s="7">
        <f t="shared" si="40"/>
        <v>7.1534341733684226E-2</v>
      </c>
      <c r="AH140" s="7">
        <f t="shared" si="41"/>
        <v>2.862407624539709E-2</v>
      </c>
      <c r="AI140" s="7">
        <f t="shared" si="42"/>
        <v>0.92724477434002184</v>
      </c>
      <c r="AJ140" s="7">
        <f t="shared" si="43"/>
        <v>0.39531399426240754</v>
      </c>
      <c r="AK140" s="7">
        <f t="shared" si="44"/>
        <v>0.11549733393326522</v>
      </c>
      <c r="AL140" s="7">
        <f t="shared" si="45"/>
        <v>0.34708053542707984</v>
      </c>
      <c r="AM140" s="7">
        <f t="shared" si="46"/>
        <v>0.44166642865252559</v>
      </c>
      <c r="AN140" s="7">
        <f t="shared" si="47"/>
        <v>0.11625728367152433</v>
      </c>
      <c r="AO140" s="7">
        <f t="shared" si="48"/>
        <v>0.16483688262823237</v>
      </c>
      <c r="AP140" s="7">
        <f t="shared" si="49"/>
        <v>0.13919293492312379</v>
      </c>
      <c r="AQ140" s="7">
        <f t="shared" si="50"/>
        <v>0.1259685654914604</v>
      </c>
      <c r="AR140" s="7">
        <f t="shared" si="51"/>
        <v>0.17071426444759252</v>
      </c>
      <c r="AS140" s="7">
        <f t="shared" si="52"/>
        <v>0.18564702267654765</v>
      </c>
      <c r="AT140" s="68">
        <f t="shared" si="54"/>
        <v>9.4530509010433028E-2</v>
      </c>
      <c r="AU140" s="68">
        <f t="shared" si="54"/>
        <v>4.8838594401429104E-2</v>
      </c>
      <c r="AV140" s="68">
        <f t="shared" si="54"/>
        <v>2.182539682539671E-2</v>
      </c>
      <c r="AW140" s="68">
        <f t="shared" si="54"/>
        <v>0.27955182072829071</v>
      </c>
      <c r="AX140" s="68">
        <f t="shared" si="54"/>
        <v>0.27176927343316715</v>
      </c>
      <c r="AY140" s="68">
        <f t="shared" si="56"/>
        <v>5.9415911379657682E-2</v>
      </c>
      <c r="AZ140" s="68">
        <f t="shared" si="56"/>
        <v>0.19762470308788616</v>
      </c>
      <c r="BA140" s="68">
        <f t="shared" si="56"/>
        <v>0.26055065230492669</v>
      </c>
      <c r="BB140" s="68">
        <f t="shared" si="56"/>
        <v>9.366576970790215E-2</v>
      </c>
      <c r="BC140" s="68">
        <f t="shared" si="56"/>
        <v>0.18249692806193665</v>
      </c>
      <c r="BD140" s="68">
        <f t="shared" si="56"/>
        <v>0.11305732484076465</v>
      </c>
      <c r="BE140" s="68">
        <f t="shared" si="55"/>
        <v>8.5608514576585013E-2</v>
      </c>
      <c r="BF140" s="68">
        <f t="shared" si="55"/>
        <v>7.8746177370030396E-2</v>
      </c>
      <c r="BG140" s="68">
        <f t="shared" si="55"/>
        <v>8.0749819754866933E-2</v>
      </c>
    </row>
    <row r="141" spans="1:59" x14ac:dyDescent="0.25">
      <c r="A141" s="1" t="str">
        <f>'[2]Discounts %'!$E144</f>
        <v>132kV/EHV</v>
      </c>
      <c r="B141" s="1" t="str">
        <f>'[2]Discounts per kWh'!$F144</f>
        <v>LV UMS (Pseudo HH Metered)</v>
      </c>
      <c r="C141" s="1" t="str">
        <f t="shared" si="57"/>
        <v>132kV/EHVLV UMS (Pseudo HH Metered)</v>
      </c>
      <c r="D141" s="7">
        <f>'[1]Discounts per kWh'!I144</f>
        <v>2.6405930168785434</v>
      </c>
      <c r="E141" s="7">
        <f>'[1]Discounts per kWh'!J144</f>
        <v>1.8719659333094123</v>
      </c>
      <c r="F141" s="7">
        <f>'[1]Discounts per kWh'!K144</f>
        <v>1.4255940685489137</v>
      </c>
      <c r="G141" s="7">
        <f>'[1]Discounts per kWh'!L144</f>
        <v>3.1255201819148564</v>
      </c>
      <c r="H141" s="7">
        <f>'[1]Discounts per kWh'!M144</f>
        <v>1.7002924947500082</v>
      </c>
      <c r="I141" s="7">
        <f>'[1]Discounts per kWh'!N144</f>
        <v>2.3457352459867735</v>
      </c>
      <c r="J141" s="7">
        <f>'[1]Discounts per kWh'!O144</f>
        <v>2.2318864877479281</v>
      </c>
      <c r="K141" s="7">
        <f>'[1]Discounts per kWh'!P144</f>
        <v>1.3049911293548722</v>
      </c>
      <c r="L141" s="7">
        <f>'[1]Discounts per kWh'!Q144</f>
        <v>2.0731803104877349</v>
      </c>
      <c r="M141" s="7">
        <f>'[1]Discounts per kWh'!R144</f>
        <v>1.960460220650418</v>
      </c>
      <c r="N141" s="7">
        <f>'[1]Discounts per kWh'!S144</f>
        <v>1.6904955506785653</v>
      </c>
      <c r="O141" s="7">
        <f>'[1]Discounts per kWh'!T144</f>
        <v>1.8634761466572276</v>
      </c>
      <c r="P141" s="7">
        <f>'[1]Discounts per kWh'!U144</f>
        <v>2.8989695674414189</v>
      </c>
      <c r="Q141" s="7">
        <f>'[1]Discounts per kWh'!V144</f>
        <v>2.8827884683536844</v>
      </c>
      <c r="R141" s="2">
        <f>'[2]Discounts per kWh'!I144</f>
        <v>2.8694569723848016</v>
      </c>
      <c r="S141" s="2">
        <f>'[2]Discounts per kWh'!J144</f>
        <v>1.9664702184001199</v>
      </c>
      <c r="T141" s="2">
        <f>'[2]Discounts per kWh'!K144</f>
        <v>1.4601649498866913</v>
      </c>
      <c r="U141" s="2">
        <f>'[2]Discounts per kWh'!L144</f>
        <v>4.253233500405714</v>
      </c>
      <c r="V141" s="2">
        <f>'[2]Discounts per kWh'!M144</f>
        <v>2.2378780803475178</v>
      </c>
      <c r="W141" s="2">
        <f>'[2]Discounts per kWh'!N144</f>
        <v>2.5090381885183275</v>
      </c>
      <c r="X141" s="2">
        <f>'[2]Discounts per kWh'!O144</f>
        <v>2.5066014155345582</v>
      </c>
      <c r="Y141" s="2">
        <f>'[2]Discounts per kWh'!P144</f>
        <v>1.7747590492079697</v>
      </c>
      <c r="Z141" s="2">
        <f>'[2]Discounts per kWh'!Q144</f>
        <v>2.262712706807136</v>
      </c>
      <c r="AA141" s="2">
        <f>'[2]Discounts per kWh'!R144</f>
        <v>2.1738365081536553</v>
      </c>
      <c r="AB141" s="2">
        <f>'[2]Discounts per kWh'!S144</f>
        <v>1.7551777204347605</v>
      </c>
      <c r="AC141" s="2">
        <f>'[2]Discounts per kWh'!T144</f>
        <v>1.9827417339216615</v>
      </c>
      <c r="AD141" s="2">
        <f>'[2]Discounts per kWh'!U144</f>
        <v>2.9452687145226575</v>
      </c>
      <c r="AE141" s="2">
        <f>'[2]Discounts per kWh'!V144</f>
        <v>3.0901198181473548</v>
      </c>
      <c r="AF141" s="7">
        <f t="shared" si="39"/>
        <v>0.22886395550625815</v>
      </c>
      <c r="AG141" s="7">
        <f t="shared" si="40"/>
        <v>9.4504285090707629E-2</v>
      </c>
      <c r="AH141" s="7">
        <f t="shared" si="41"/>
        <v>3.4570881337777637E-2</v>
      </c>
      <c r="AI141" s="7">
        <f t="shared" si="42"/>
        <v>1.1277133184908577</v>
      </c>
      <c r="AJ141" s="7">
        <f t="shared" si="43"/>
        <v>0.53758558559750957</v>
      </c>
      <c r="AK141" s="7">
        <f t="shared" si="44"/>
        <v>0.16330294253155397</v>
      </c>
      <c r="AL141" s="7">
        <f t="shared" si="45"/>
        <v>0.27471492778663009</v>
      </c>
      <c r="AM141" s="7">
        <f t="shared" si="46"/>
        <v>0.46976791985309752</v>
      </c>
      <c r="AN141" s="7">
        <f t="shared" si="47"/>
        <v>0.18953239631940111</v>
      </c>
      <c r="AO141" s="7">
        <f t="shared" si="48"/>
        <v>0.21337628750323723</v>
      </c>
      <c r="AP141" s="7">
        <f t="shared" si="49"/>
        <v>6.4682169756195229E-2</v>
      </c>
      <c r="AQ141" s="7">
        <f t="shared" si="50"/>
        <v>0.11926558726443393</v>
      </c>
      <c r="AR141" s="7">
        <f t="shared" si="51"/>
        <v>4.6299147081238612E-2</v>
      </c>
      <c r="AS141" s="7">
        <f t="shared" si="52"/>
        <v>0.20733134979367041</v>
      </c>
      <c r="AT141" s="68">
        <f t="shared" si="54"/>
        <v>8.6671423442904974E-2</v>
      </c>
      <c r="AU141" s="68">
        <f t="shared" si="54"/>
        <v>5.0483976983296555E-2</v>
      </c>
      <c r="AV141" s="68">
        <f t="shared" si="54"/>
        <v>2.4250157952022563E-2</v>
      </c>
      <c r="AW141" s="68">
        <f t="shared" si="54"/>
        <v>0.36080820242855122</v>
      </c>
      <c r="AX141" s="68">
        <f t="shared" si="54"/>
        <v>0.31617241577988031</v>
      </c>
      <c r="AY141" s="68">
        <f t="shared" si="56"/>
        <v>6.9616953921352628E-2</v>
      </c>
      <c r="AZ141" s="68">
        <f t="shared" si="56"/>
        <v>0.12308642455370998</v>
      </c>
      <c r="BA141" s="68">
        <f t="shared" si="56"/>
        <v>0.35997786443600521</v>
      </c>
      <c r="BB141" s="68">
        <f t="shared" si="56"/>
        <v>9.1421086415205174E-2</v>
      </c>
      <c r="BC141" s="68">
        <f t="shared" si="56"/>
        <v>0.10883989649759167</v>
      </c>
      <c r="BD141" s="68">
        <f t="shared" si="56"/>
        <v>3.8262253769453455E-2</v>
      </c>
      <c r="BE141" s="68">
        <f t="shared" si="55"/>
        <v>6.4001671005221583E-2</v>
      </c>
      <c r="BF141" s="68">
        <f t="shared" si="55"/>
        <v>1.5970897936021265E-2</v>
      </c>
      <c r="BG141" s="68">
        <f t="shared" si="55"/>
        <v>7.1920417356211408E-2</v>
      </c>
    </row>
    <row r="142" spans="1:59" x14ac:dyDescent="0.25">
      <c r="A142" s="1" t="str">
        <f>'[2]Discounts %'!$E145</f>
        <v>132kV/EHV</v>
      </c>
      <c r="B142" s="1" t="str">
        <f>'[2]Discounts per kWh'!$F145</f>
        <v>LV Generation NHH or Aggregate HH</v>
      </c>
      <c r="C142" s="1" t="str">
        <f t="shared" si="57"/>
        <v>132kV/EHVLV Generation NHH or Aggregate HH</v>
      </c>
      <c r="D142" s="7">
        <f>'[1]Discounts per kWh'!I145</f>
        <v>-0.57696434952405018</v>
      </c>
      <c r="E142" s="7">
        <f>'[1]Discounts per kWh'!J145</f>
        <v>-0.55261723932080231</v>
      </c>
      <c r="F142" s="7">
        <f>'[1]Discounts per kWh'!K145</f>
        <v>-0.38934604568611164</v>
      </c>
      <c r="G142" s="7">
        <f>'[1]Discounts per kWh'!L145</f>
        <v>-1.094552562700855</v>
      </c>
      <c r="H142" s="7">
        <f>'[1]Discounts per kWh'!M145</f>
        <v>-0.56482974734782221</v>
      </c>
      <c r="I142" s="7">
        <f>'[1]Discounts per kWh'!N145</f>
        <v>-0.7362860122788647</v>
      </c>
      <c r="J142" s="7">
        <f>'[1]Discounts per kWh'!O145</f>
        <v>-0.88430848868428247</v>
      </c>
      <c r="K142" s="7">
        <f>'[1]Discounts per kWh'!P145</f>
        <v>-0.76138455672509731</v>
      </c>
      <c r="L142" s="7">
        <f>'[1]Discounts per kWh'!Q145</f>
        <v>-0.55055360566460054</v>
      </c>
      <c r="M142" s="7">
        <f>'[1]Discounts per kWh'!R145</f>
        <v>-0.53511241862448622</v>
      </c>
      <c r="N142" s="7">
        <f>'[1]Discounts per kWh'!S145</f>
        <v>-0.31925677025902333</v>
      </c>
      <c r="O142" s="7">
        <f>'[1]Discounts per kWh'!T145</f>
        <v>-0.30833213604135162</v>
      </c>
      <c r="P142" s="7">
        <f>'[1]Discounts per kWh'!U145</f>
        <v>-0.50325141894928838</v>
      </c>
      <c r="Q142" s="7">
        <f>'[1]Discounts per kWh'!V145</f>
        <v>-0.61766534550609564</v>
      </c>
      <c r="R142" s="2">
        <f>'[2]Discounts per kWh'!I145</f>
        <v>-0.61075618778250851</v>
      </c>
      <c r="S142" s="2">
        <f>'[2]Discounts per kWh'!J145</f>
        <v>-0.52896742879352132</v>
      </c>
      <c r="T142" s="2">
        <f>'[2]Discounts per kWh'!K145</f>
        <v>-0.39950969748113074</v>
      </c>
      <c r="U142" s="2">
        <f>'[2]Discounts per kWh'!L145</f>
        <v>-1.0909490974738563</v>
      </c>
      <c r="V142" s="2">
        <f>'[2]Discounts per kWh'!M145</f>
        <v>-0.5648297473478221</v>
      </c>
      <c r="W142" s="2">
        <f>'[2]Discounts per kWh'!N145</f>
        <v>-0.72758972079525608</v>
      </c>
      <c r="X142" s="2">
        <f>'[2]Discounts per kWh'!O145</f>
        <v>-0.91101579203380789</v>
      </c>
      <c r="Y142" s="2">
        <f>'[2]Discounts per kWh'!P145</f>
        <v>-0.78187998141067283</v>
      </c>
      <c r="Z142" s="2">
        <f>'[2]Discounts per kWh'!Q145</f>
        <v>-0.58461740297230369</v>
      </c>
      <c r="AA142" s="2">
        <f>'[2]Discounts per kWh'!R145</f>
        <v>-0.57067795761689544</v>
      </c>
      <c r="AB142" s="2">
        <f>'[2]Discounts per kWh'!S145</f>
        <v>-0.31522192956064704</v>
      </c>
      <c r="AC142" s="2">
        <f>'[2]Discounts per kWh'!T145</f>
        <v>-0.30781480024262448</v>
      </c>
      <c r="AD142" s="2">
        <f>'[2]Discounts per kWh'!U145</f>
        <v>-0.50108223179864475</v>
      </c>
      <c r="AE142" s="2">
        <f>'[2]Discounts per kWh'!V145</f>
        <v>-0.61840862510357586</v>
      </c>
      <c r="AF142" s="7">
        <f t="shared" si="39"/>
        <v>-3.3791838258458329E-2</v>
      </c>
      <c r="AG142" s="7">
        <f t="shared" si="40"/>
        <v>2.364981052728099E-2</v>
      </c>
      <c r="AH142" s="7">
        <f t="shared" si="41"/>
        <v>-1.0163651795019102E-2</v>
      </c>
      <c r="AI142" s="7">
        <f t="shared" si="42"/>
        <v>3.6034652269987255E-3</v>
      </c>
      <c r="AJ142" s="7">
        <f t="shared" si="43"/>
        <v>0</v>
      </c>
      <c r="AK142" s="7">
        <f t="shared" si="44"/>
        <v>8.6962914836086203E-3</v>
      </c>
      <c r="AL142" s="7">
        <f t="shared" si="45"/>
        <v>-2.6707303349525424E-2</v>
      </c>
      <c r="AM142" s="7">
        <f t="shared" si="46"/>
        <v>-2.0495424685575525E-2</v>
      </c>
      <c r="AN142" s="7">
        <f t="shared" si="47"/>
        <v>-3.4063797307703148E-2</v>
      </c>
      <c r="AO142" s="7">
        <f t="shared" si="48"/>
        <v>-3.5565538992409218E-2</v>
      </c>
      <c r="AP142" s="7">
        <f t="shared" si="49"/>
        <v>4.0348406983762852E-3</v>
      </c>
      <c r="AQ142" s="7">
        <f t="shared" si="50"/>
        <v>5.1733579872714763E-4</v>
      </c>
      <c r="AR142" s="7">
        <f t="shared" si="51"/>
        <v>2.1691871506436256E-3</v>
      </c>
      <c r="AS142" s="7">
        <f t="shared" si="52"/>
        <v>-7.4327959748021755E-4</v>
      </c>
      <c r="AT142" s="68">
        <f t="shared" si="54"/>
        <v>5.8568329718004096E-2</v>
      </c>
      <c r="AU142" s="68">
        <f t="shared" si="54"/>
        <v>-4.2796005706133851E-2</v>
      </c>
      <c r="AV142" s="68">
        <f t="shared" si="54"/>
        <v>2.6104417670683049E-2</v>
      </c>
      <c r="AW142" s="68">
        <f t="shared" si="54"/>
        <v>-3.2921810699588715E-3</v>
      </c>
      <c r="AX142" s="68">
        <f t="shared" si="54"/>
        <v>0</v>
      </c>
      <c r="AY142" s="68">
        <f t="shared" si="56"/>
        <v>-1.181102362204722E-2</v>
      </c>
      <c r="AZ142" s="68">
        <f t="shared" si="56"/>
        <v>3.0201342281879325E-2</v>
      </c>
      <c r="BA142" s="68">
        <f t="shared" si="56"/>
        <v>2.6918624109912866E-2</v>
      </c>
      <c r="BB142" s="68">
        <f t="shared" si="56"/>
        <v>6.1871899406749045E-2</v>
      </c>
      <c r="BC142" s="68">
        <f t="shared" si="56"/>
        <v>6.6463677078978878E-2</v>
      </c>
      <c r="BD142" s="68">
        <f t="shared" si="56"/>
        <v>-1.2638230647709331E-2</v>
      </c>
      <c r="BE142" s="68">
        <f t="shared" si="55"/>
        <v>-1.6778523489934429E-3</v>
      </c>
      <c r="BF142" s="68">
        <f t="shared" si="55"/>
        <v>-4.310344827586487E-3</v>
      </c>
      <c r="BG142" s="68">
        <f t="shared" si="55"/>
        <v>1.203369434416298E-3</v>
      </c>
    </row>
    <row r="143" spans="1:59" x14ac:dyDescent="0.25">
      <c r="A143" s="1" t="str">
        <f>'[2]Discounts %'!$E146</f>
        <v>132kV/EHV</v>
      </c>
      <c r="B143" s="1" t="str">
        <f>'[2]Discounts per kWh'!$F146</f>
        <v>LV Sub Generation NHH</v>
      </c>
      <c r="C143" s="1" t="str">
        <f t="shared" si="57"/>
        <v>132kV/EHVLV Sub Generation NHH</v>
      </c>
      <c r="D143" s="7">
        <f>'[1]Discounts per kWh'!I146</f>
        <v>-0.41580535645967276</v>
      </c>
      <c r="E143" s="7">
        <f>'[1]Discounts per kWh'!J146</f>
        <v>-0.44024456638519671</v>
      </c>
      <c r="F143" s="7">
        <f>'[1]Discounts per kWh'!K146</f>
        <v>-0.31801736388450785</v>
      </c>
      <c r="G143" s="7">
        <f>'[1]Discounts per kWh'!L146</f>
        <v>-0.94693156338815931</v>
      </c>
      <c r="H143" s="7">
        <f>'[1]Discounts per kWh'!M146</f>
        <v>-0.46594936033337392</v>
      </c>
      <c r="I143" s="7">
        <f>'[1]Discounts per kWh'!N146</f>
        <v>-0.64717797966318902</v>
      </c>
      <c r="J143" s="7">
        <f>'[1]Discounts per kWh'!O146</f>
        <v>-0.76444023648383219</v>
      </c>
      <c r="K143" s="7">
        <f>'[1]Discounts per kWh'!P146</f>
        <v>-0.64171018100463983</v>
      </c>
      <c r="L143" s="7">
        <f>'[1]Discounts per kWh'!Q146</f>
        <v>-0.45769581784104801</v>
      </c>
      <c r="M143" s="7">
        <f>'[1]Discounts per kWh'!R146</f>
        <v>-0.44335761619010933</v>
      </c>
      <c r="N143" s="7">
        <f>'[1]Discounts per kWh'!S146</f>
        <v>-0.24598457078176453</v>
      </c>
      <c r="O143" s="7">
        <f>'[1]Discounts per kWh'!T146</f>
        <v>-0.22786017008735573</v>
      </c>
      <c r="P143" s="7">
        <f>'[1]Discounts per kWh'!U146</f>
        <v>-0.42381132216654521</v>
      </c>
      <c r="Q143" s="7">
        <f>'[1]Discounts per kWh'!V146</f>
        <v>-0.52595159262988977</v>
      </c>
      <c r="R143" s="2">
        <f>'[2]Discounts per kWh'!I146</f>
        <v>-0.43884322080406007</v>
      </c>
      <c r="S143" s="2">
        <f>'[2]Discounts per kWh'!J146</f>
        <v>-0.4417293709935784</v>
      </c>
      <c r="T143" s="2">
        <f>'[2]Discounts per kWh'!K146</f>
        <v>-0.33114652110909759</v>
      </c>
      <c r="U143" s="2">
        <f>'[2]Discounts per kWh'!L146</f>
        <v>-0.96210388815498182</v>
      </c>
      <c r="V143" s="2">
        <f>'[2]Discounts per kWh'!M146</f>
        <v>-0.46989808372602959</v>
      </c>
      <c r="W143" s="2">
        <f>'[2]Discounts per kWh'!N146</f>
        <v>-0.63275350760531701</v>
      </c>
      <c r="X143" s="2">
        <f>'[2]Discounts per kWh'!O146</f>
        <v>-0.7807957020086026</v>
      </c>
      <c r="Y143" s="2">
        <f>'[2]Discounts per kWh'!P146</f>
        <v>-0.65813499657618091</v>
      </c>
      <c r="Z143" s="2">
        <f>'[2]Discounts per kWh'!Q146</f>
        <v>-0.48479487256447756</v>
      </c>
      <c r="AA143" s="2">
        <f>'[2]Discounts per kWh'!R146</f>
        <v>-0.47309631509814026</v>
      </c>
      <c r="AB143" s="2">
        <f>'[2]Discounts per kWh'!S146</f>
        <v>-0.2415683307318226</v>
      </c>
      <c r="AC143" s="2">
        <f>'[2]Discounts per kWh'!T146</f>
        <v>-0.22606245671388542</v>
      </c>
      <c r="AD143" s="2">
        <f>'[2]Discounts per kWh'!U146</f>
        <v>-0.42111617862335576</v>
      </c>
      <c r="AE143" s="2">
        <f>'[2]Discounts per kWh'!V146</f>
        <v>-0.52664637676810622</v>
      </c>
      <c r="AF143" s="7">
        <f t="shared" si="39"/>
        <v>-2.3037864344387315E-2</v>
      </c>
      <c r="AG143" s="7">
        <f t="shared" si="40"/>
        <v>-1.4848046083816846E-3</v>
      </c>
      <c r="AH143" s="7">
        <f t="shared" si="41"/>
        <v>-1.3129157224589738E-2</v>
      </c>
      <c r="AI143" s="7">
        <f t="shared" si="42"/>
        <v>-1.5172324766822509E-2</v>
      </c>
      <c r="AJ143" s="7">
        <f t="shared" si="43"/>
        <v>-3.9487233926556731E-3</v>
      </c>
      <c r="AK143" s="7">
        <f t="shared" si="44"/>
        <v>1.4424472057872006E-2</v>
      </c>
      <c r="AL143" s="7">
        <f t="shared" si="45"/>
        <v>-1.6355465524770407E-2</v>
      </c>
      <c r="AM143" s="7">
        <f t="shared" si="46"/>
        <v>-1.6424815571541074E-2</v>
      </c>
      <c r="AN143" s="7">
        <f t="shared" si="47"/>
        <v>-2.709905472342955E-2</v>
      </c>
      <c r="AO143" s="7">
        <f t="shared" si="48"/>
        <v>-2.9738698908030936E-2</v>
      </c>
      <c r="AP143" s="7">
        <f t="shared" si="49"/>
        <v>4.4162400499419274E-3</v>
      </c>
      <c r="AQ143" s="7">
        <f t="shared" si="50"/>
        <v>1.7977133734703166E-3</v>
      </c>
      <c r="AR143" s="7">
        <f t="shared" si="51"/>
        <v>2.6951435431894488E-3</v>
      </c>
      <c r="AS143" s="7">
        <f t="shared" si="52"/>
        <v>-6.9478413821644214E-4</v>
      </c>
      <c r="AT143" s="68">
        <f t="shared" si="54"/>
        <v>5.5405405405405506E-2</v>
      </c>
      <c r="AU143" s="68">
        <f t="shared" si="54"/>
        <v>3.3726812816186782E-3</v>
      </c>
      <c r="AV143" s="68">
        <f t="shared" si="54"/>
        <v>4.1284403669724662E-2</v>
      </c>
      <c r="AW143" s="68">
        <f t="shared" si="54"/>
        <v>1.6022620169651246E-2</v>
      </c>
      <c r="AX143" s="68">
        <f t="shared" si="54"/>
        <v>8.4745762711863591E-3</v>
      </c>
      <c r="AY143" s="68">
        <f t="shared" si="56"/>
        <v>-2.2288261515601839E-2</v>
      </c>
      <c r="AZ143" s="68">
        <f t="shared" si="56"/>
        <v>2.1395348837209359E-2</v>
      </c>
      <c r="BA143" s="68">
        <f t="shared" si="56"/>
        <v>2.5595379437220296E-2</v>
      </c>
      <c r="BB143" s="68">
        <f t="shared" si="56"/>
        <v>5.9207564646878007E-2</v>
      </c>
      <c r="BC143" s="68">
        <f t="shared" si="56"/>
        <v>6.7076097989662464E-2</v>
      </c>
      <c r="BD143" s="68">
        <f t="shared" si="56"/>
        <v>-1.7953321364452483E-2</v>
      </c>
      <c r="BE143" s="68">
        <f t="shared" si="55"/>
        <v>-7.8895463510850507E-3</v>
      </c>
      <c r="BF143" s="68">
        <f t="shared" si="55"/>
        <v>-6.3593004769474703E-3</v>
      </c>
      <c r="BG143" s="68">
        <f t="shared" si="55"/>
        <v>1.3210039630117808E-3</v>
      </c>
    </row>
    <row r="144" spans="1:59" x14ac:dyDescent="0.25">
      <c r="A144" s="1" t="str">
        <f>'[2]Discounts %'!$E147</f>
        <v>132kV/EHV</v>
      </c>
      <c r="B144" s="1" t="str">
        <f>'[2]Discounts per kWh'!$F147</f>
        <v>LV Generation Intermittent</v>
      </c>
      <c r="C144" s="1" t="str">
        <f t="shared" si="57"/>
        <v>132kV/EHVLV Generation Intermittent</v>
      </c>
      <c r="D144" s="7">
        <f>'[1]Discounts per kWh'!I147</f>
        <v>-0.56983535651269523</v>
      </c>
      <c r="E144" s="7">
        <f>'[1]Discounts per kWh'!J147</f>
        <v>-0.54619715228949184</v>
      </c>
      <c r="F144" s="7">
        <f>'[1]Discounts per kWh'!K147</f>
        <v>-0.38186596028924558</v>
      </c>
      <c r="G144" s="7">
        <f>'[1]Discounts per kWh'!L147</f>
        <v>-1.0940050137552781</v>
      </c>
      <c r="H144" s="7">
        <f>'[1]Discounts per kWh'!M147</f>
        <v>-0.52998605094258155</v>
      </c>
      <c r="I144" s="7">
        <f>'[1]Discounts per kWh'!N147</f>
        <v>-0.72323426367093158</v>
      </c>
      <c r="J144" s="7">
        <f>'[1]Discounts per kWh'!O147</f>
        <v>-0.86775099941081113</v>
      </c>
      <c r="K144" s="7">
        <f>'[1]Discounts per kWh'!P147</f>
        <v>-0.72464532009872995</v>
      </c>
      <c r="L144" s="7">
        <f>'[1]Discounts per kWh'!Q147</f>
        <v>-0.54101787239100341</v>
      </c>
      <c r="M144" s="7">
        <f>'[1]Discounts per kWh'!R147</f>
        <v>-0.52328458424336977</v>
      </c>
      <c r="N144" s="7">
        <f>'[1]Discounts per kWh'!S147</f>
        <v>-0.312900066165747</v>
      </c>
      <c r="O144" s="7">
        <f>'[1]Discounts per kWh'!T147</f>
        <v>-0.30092200113333056</v>
      </c>
      <c r="P144" s="7">
        <f>'[1]Discounts per kWh'!U147</f>
        <v>-0.49460089717988792</v>
      </c>
      <c r="Q144" s="7">
        <f>'[1]Discounts per kWh'!V147</f>
        <v>-0.59894857419764413</v>
      </c>
      <c r="R144" s="2">
        <f>'[2]Discounts per kWh'!I147</f>
        <v>-0.60384570360446976</v>
      </c>
      <c r="S144" s="2">
        <f>'[2]Discounts per kWh'!J147</f>
        <v>-0.52453893019780129</v>
      </c>
      <c r="T144" s="2">
        <f>'[2]Discounts per kWh'!K147</f>
        <v>-0.39087645095221268</v>
      </c>
      <c r="U144" s="2">
        <f>'[2]Discounts per kWh'!L147</f>
        <v>-1.0755858420454185</v>
      </c>
      <c r="V144" s="2">
        <f>'[2]Discounts per kWh'!M147</f>
        <v>-0.55011758484263085</v>
      </c>
      <c r="W144" s="2">
        <f>'[2]Discounts per kWh'!N147</f>
        <v>-0.71615455201177225</v>
      </c>
      <c r="X144" s="2">
        <f>'[2]Discounts per kWh'!O147</f>
        <v>-0.89639728499885685</v>
      </c>
      <c r="Y144" s="2">
        <f>'[2]Discounts per kWh'!P147</f>
        <v>-0.73471384307608878</v>
      </c>
      <c r="Z144" s="2">
        <f>'[2]Discounts per kWh'!Q147</f>
        <v>-0.57554808518725542</v>
      </c>
      <c r="AA144" s="2">
        <f>'[2]Discounts per kWh'!R147</f>
        <v>-0.54339872965791503</v>
      </c>
      <c r="AB144" s="2">
        <f>'[2]Discounts per kWh'!S147</f>
        <v>-0.30887133374351766</v>
      </c>
      <c r="AC144" s="2">
        <f>'[2]Discounts per kWh'!T147</f>
        <v>-0.29526800428797112</v>
      </c>
      <c r="AD144" s="2">
        <f>'[2]Discounts per kWh'!U147</f>
        <v>-0.49073292452175366</v>
      </c>
      <c r="AE144" s="2">
        <f>'[2]Discounts per kWh'!V147</f>
        <v>-0.60165637162715568</v>
      </c>
      <c r="AF144" s="7">
        <f t="shared" si="39"/>
        <v>-3.4010347091774529E-2</v>
      </c>
      <c r="AG144" s="7">
        <f t="shared" si="40"/>
        <v>2.1658222091690549E-2</v>
      </c>
      <c r="AH144" s="7">
        <f t="shared" si="41"/>
        <v>-9.0104906629671078E-3</v>
      </c>
      <c r="AI144" s="7">
        <f t="shared" si="42"/>
        <v>1.8419171709859627E-2</v>
      </c>
      <c r="AJ144" s="7">
        <f t="shared" si="43"/>
        <v>-2.0131533900049292E-2</v>
      </c>
      <c r="AK144" s="7">
        <f t="shared" si="44"/>
        <v>7.0797116591593268E-3</v>
      </c>
      <c r="AL144" s="7">
        <f t="shared" si="45"/>
        <v>-2.8646285588045717E-2</v>
      </c>
      <c r="AM144" s="7">
        <f t="shared" si="46"/>
        <v>-1.0068522977358829E-2</v>
      </c>
      <c r="AN144" s="7">
        <f t="shared" si="47"/>
        <v>-3.4530212796252013E-2</v>
      </c>
      <c r="AO144" s="7">
        <f t="shared" si="48"/>
        <v>-2.0114145414545259E-2</v>
      </c>
      <c r="AP144" s="7">
        <f t="shared" si="49"/>
        <v>4.0287324222293419E-3</v>
      </c>
      <c r="AQ144" s="7">
        <f t="shared" si="50"/>
        <v>5.6539968453594436E-3</v>
      </c>
      <c r="AR144" s="7">
        <f t="shared" si="51"/>
        <v>3.8679726581342666E-3</v>
      </c>
      <c r="AS144" s="7">
        <f t="shared" si="52"/>
        <v>-2.7077974295115492E-3</v>
      </c>
      <c r="AT144" s="68">
        <f t="shared" si="54"/>
        <v>5.9684515365828868E-2</v>
      </c>
      <c r="AU144" s="68">
        <f t="shared" si="54"/>
        <v>-3.9652755421565065E-2</v>
      </c>
      <c r="AV144" s="68">
        <f t="shared" si="54"/>
        <v>2.359595145936046E-2</v>
      </c>
      <c r="AW144" s="68">
        <f t="shared" si="54"/>
        <v>-1.6836460051160129E-2</v>
      </c>
      <c r="AX144" s="68">
        <f t="shared" si="54"/>
        <v>3.7985025953504448E-2</v>
      </c>
      <c r="AY144" s="68">
        <f t="shared" si="56"/>
        <v>-9.7889605274295525E-3</v>
      </c>
      <c r="AZ144" s="68">
        <f t="shared" si="56"/>
        <v>3.3012103250236624E-2</v>
      </c>
      <c r="BA144" s="68">
        <f t="shared" si="56"/>
        <v>1.3894415237494439E-2</v>
      </c>
      <c r="BB144" s="68">
        <f t="shared" si="56"/>
        <v>6.3824532530963055E-2</v>
      </c>
      <c r="BC144" s="68">
        <f t="shared" si="56"/>
        <v>3.8438253333277154E-2</v>
      </c>
      <c r="BD144" s="68">
        <f t="shared" si="56"/>
        <v>-1.2875460435649997E-2</v>
      </c>
      <c r="BE144" s="68">
        <f t="shared" si="55"/>
        <v>-1.8788911492231861E-2</v>
      </c>
      <c r="BF144" s="68">
        <f t="shared" si="55"/>
        <v>-7.820391512002197E-3</v>
      </c>
      <c r="BG144" s="68">
        <f t="shared" si="55"/>
        <v>4.5209180656935934E-3</v>
      </c>
    </row>
    <row r="145" spans="1:59" x14ac:dyDescent="0.25">
      <c r="A145" s="1" t="str">
        <f>'[2]Discounts %'!$E148</f>
        <v>132kV/EHV</v>
      </c>
      <c r="B145" s="1" t="str">
        <f>'[2]Discounts per kWh'!$F148</f>
        <v>LV Generation Non-Intermittent</v>
      </c>
      <c r="C145" s="1" t="str">
        <f t="shared" si="57"/>
        <v>132kV/EHVLV Generation Non-Intermittent</v>
      </c>
      <c r="D145" s="7">
        <f>'[1]Discounts per kWh'!I148</f>
        <v>-0.55667756819282466</v>
      </c>
      <c r="E145" s="7">
        <f>'[1]Discounts per kWh'!J148</f>
        <v>-0.55646081070649578</v>
      </c>
      <c r="F145" s="7">
        <f>'[1]Discounts per kWh'!K148</f>
        <v>-0.38078130433454005</v>
      </c>
      <c r="G145" s="7">
        <f>'[1]Discounts per kWh'!L148</f>
        <v>-1.1545227872026671</v>
      </c>
      <c r="H145" s="7">
        <f>'[1]Discounts per kWh'!M148</f>
        <v>-0.5674950944185092</v>
      </c>
      <c r="I145" s="7">
        <f>'[1]Discounts per kWh'!N148</f>
        <v>-0.73262229213855135</v>
      </c>
      <c r="J145" s="7">
        <f>'[1]Discounts per kWh'!O148</f>
        <v>-0.91025672339424679</v>
      </c>
      <c r="K145" s="7">
        <f>'[1]Discounts per kWh'!P148</f>
        <v>-0.72427612395302965</v>
      </c>
      <c r="L145" s="7">
        <f>'[1]Discounts per kWh'!Q148</f>
        <v>-0.52223839847132525</v>
      </c>
      <c r="M145" s="7">
        <f>'[1]Discounts per kWh'!R148</f>
        <v>-2.4373356488779936</v>
      </c>
      <c r="N145" s="7">
        <f>'[1]Discounts per kWh'!S148</f>
        <v>-0.33580713168644377</v>
      </c>
      <c r="O145" s="7">
        <f>'[1]Discounts per kWh'!T148</f>
        <v>-0.31622676069934308</v>
      </c>
      <c r="P145" s="7">
        <f>'[1]Discounts per kWh'!U148</f>
        <v>-0.51256052012380393</v>
      </c>
      <c r="Q145" s="7">
        <f>'[1]Discounts per kWh'!V148</f>
        <v>-0.55961070332652929</v>
      </c>
      <c r="R145" s="2">
        <f>'[2]Discounts per kWh'!I148</f>
        <v>-0.57371182660631082</v>
      </c>
      <c r="S145" s="2">
        <f>'[2]Discounts per kWh'!J148</f>
        <v>-0.53525129372992231</v>
      </c>
      <c r="T145" s="2">
        <f>'[2]Discounts per kWh'!K148</f>
        <v>-0.39496119237832727</v>
      </c>
      <c r="U145" s="2">
        <f>'[2]Discounts per kWh'!L148</f>
        <v>-1.1111252887645249</v>
      </c>
      <c r="V145" s="2">
        <f>'[2]Discounts per kWh'!M148</f>
        <v>-0.61057901901020672</v>
      </c>
      <c r="W145" s="2">
        <f>'[2]Discounts per kWh'!N148</f>
        <v>-0.82744223843185627</v>
      </c>
      <c r="X145" s="2">
        <f>'[2]Discounts per kWh'!O148</f>
        <v>-0.92148985010740347</v>
      </c>
      <c r="Y145" s="2">
        <f>'[2]Discounts per kWh'!P148</f>
        <v>-0.7759672768653586</v>
      </c>
      <c r="Z145" s="2">
        <f>'[2]Discounts per kWh'!Q148</f>
        <v>-0.60014074245258031</v>
      </c>
      <c r="AA145" s="2">
        <f>'[2]Discounts per kWh'!R148</f>
        <v>-2.3036395996828638</v>
      </c>
      <c r="AB145" s="2">
        <f>'[2]Discounts per kWh'!S148</f>
        <v>-0.32978794597297434</v>
      </c>
      <c r="AC145" s="2">
        <f>'[2]Discounts per kWh'!T148</f>
        <v>-0.30982681215468733</v>
      </c>
      <c r="AD145" s="2">
        <f>'[2]Discounts per kWh'!U148</f>
        <v>-0.49625697294049004</v>
      </c>
      <c r="AE145" s="2">
        <f>'[2]Discounts per kWh'!V148</f>
        <v>-0.56748633108768454</v>
      </c>
      <c r="AF145" s="7">
        <f t="shared" si="39"/>
        <v>-1.7034258413486159E-2</v>
      </c>
      <c r="AG145" s="7">
        <f t="shared" si="40"/>
        <v>2.1209516976573473E-2</v>
      </c>
      <c r="AH145" s="7">
        <f t="shared" si="41"/>
        <v>-1.4179888043787225E-2</v>
      </c>
      <c r="AI145" s="7">
        <f t="shared" si="42"/>
        <v>4.3397498438142224E-2</v>
      </c>
      <c r="AJ145" s="7">
        <f t="shared" si="43"/>
        <v>-4.308392459169752E-2</v>
      </c>
      <c r="AK145" s="7">
        <f t="shared" si="44"/>
        <v>-9.4819946293304924E-2</v>
      </c>
      <c r="AL145" s="7">
        <f t="shared" si="45"/>
        <v>-1.1233126713156683E-2</v>
      </c>
      <c r="AM145" s="7">
        <f t="shared" si="46"/>
        <v>-5.1691152912328953E-2</v>
      </c>
      <c r="AN145" s="7">
        <f t="shared" si="47"/>
        <v>-7.7902343981255062E-2</v>
      </c>
      <c r="AO145" s="7">
        <f t="shared" si="48"/>
        <v>0.13369604919512978</v>
      </c>
      <c r="AP145" s="7">
        <f t="shared" si="49"/>
        <v>6.0191857134694327E-3</v>
      </c>
      <c r="AQ145" s="7">
        <f t="shared" si="50"/>
        <v>6.3999485446557536E-3</v>
      </c>
      <c r="AR145" s="7">
        <f t="shared" si="51"/>
        <v>1.6303547183313893E-2</v>
      </c>
      <c r="AS145" s="7">
        <f t="shared" si="52"/>
        <v>-7.8756277611552461E-3</v>
      </c>
      <c r="AT145" s="68">
        <f t="shared" si="54"/>
        <v>3.0599864960942257E-2</v>
      </c>
      <c r="AU145" s="68">
        <f t="shared" si="54"/>
        <v>-3.8115023679107553E-2</v>
      </c>
      <c r="AV145" s="68">
        <f t="shared" si="54"/>
        <v>3.7238929228860754E-2</v>
      </c>
      <c r="AW145" s="68">
        <f t="shared" si="54"/>
        <v>-3.7589122466167614E-2</v>
      </c>
      <c r="AX145" s="68">
        <f t="shared" si="54"/>
        <v>7.5919466115991693E-2</v>
      </c>
      <c r="AY145" s="68">
        <f t="shared" si="56"/>
        <v>0.12942541785962045</v>
      </c>
      <c r="AZ145" s="68">
        <f t="shared" si="56"/>
        <v>1.2340613833940818E-2</v>
      </c>
      <c r="BA145" s="68">
        <f t="shared" si="56"/>
        <v>7.1369400706188676E-2</v>
      </c>
      <c r="BB145" s="68">
        <f t="shared" si="56"/>
        <v>0.1491700805786928</v>
      </c>
      <c r="BC145" s="68">
        <f t="shared" si="56"/>
        <v>-5.4853359756451933E-2</v>
      </c>
      <c r="BD145" s="68">
        <f t="shared" si="56"/>
        <v>-1.7924532106393085E-2</v>
      </c>
      <c r="BE145" s="68">
        <f t="shared" si="55"/>
        <v>-2.0238478648998946E-2</v>
      </c>
      <c r="BF145" s="68">
        <f t="shared" si="55"/>
        <v>-3.1808043232389283E-2</v>
      </c>
      <c r="BG145" s="68">
        <f t="shared" si="55"/>
        <v>1.4073404447662731E-2</v>
      </c>
    </row>
    <row r="146" spans="1:59" x14ac:dyDescent="0.25">
      <c r="A146" s="1" t="str">
        <f>'[2]Discounts %'!$E149</f>
        <v>132kV/EHV</v>
      </c>
      <c r="B146" s="1" t="str">
        <f>'[2]Discounts per kWh'!$F149</f>
        <v>LV Sub Generation Intermittent</v>
      </c>
      <c r="C146" s="1" t="str">
        <f t="shared" si="57"/>
        <v>132kV/EHVLV Sub Generation Intermittent</v>
      </c>
      <c r="D146" s="7">
        <f>'[1]Discounts per kWh'!I149</f>
        <v>-0.41132405309546782</v>
      </c>
      <c r="E146" s="7">
        <f>'[1]Discounts per kWh'!J149</f>
        <v>-0.43758048799493737</v>
      </c>
      <c r="F146" s="7">
        <f>'[1]Discounts per kWh'!K149</f>
        <v>-0.31663247120394633</v>
      </c>
      <c r="G146" s="7">
        <f>'[1]Discounts per kWh'!L149</f>
        <v>-0.9464766678275508</v>
      </c>
      <c r="H146" s="7">
        <f>'[1]Discounts per kWh'!M149</f>
        <v>-0.43611190760840551</v>
      </c>
      <c r="I146" s="7">
        <f>'[1]Discounts per kWh'!N149</f>
        <v>-0.60011095005849735</v>
      </c>
      <c r="J146" s="7">
        <f>'[1]Discounts per kWh'!O149</f>
        <v>-0.76195116568882648</v>
      </c>
      <c r="K146" s="7">
        <f>'[1]Discounts per kWh'!P149</f>
        <v>-0.63661530908445552</v>
      </c>
      <c r="L146" s="7">
        <f>'[1]Discounts per kWh'!Q149</f>
        <v>-0.45732245316244846</v>
      </c>
      <c r="M146" s="7">
        <f>'[1]Discounts per kWh'!R149</f>
        <v>-0.23281030635647865</v>
      </c>
      <c r="N146" s="7">
        <f>'[1]Discounts per kWh'!S149</f>
        <v>-0.23751461053184808</v>
      </c>
      <c r="O146" s="7">
        <f>'[1]Discounts per kWh'!T149</f>
        <v>-0.22135263833528226</v>
      </c>
      <c r="P146" s="7">
        <f>'[1]Discounts per kWh'!U149</f>
        <v>-0.41318272776769832</v>
      </c>
      <c r="Q146" s="7">
        <f>'[1]Discounts per kWh'!V149</f>
        <v>-0.52595159262988966</v>
      </c>
      <c r="R146" s="2">
        <f>'[2]Discounts per kWh'!I149</f>
        <v>-0.43555922009217407</v>
      </c>
      <c r="S146" s="2">
        <f>'[2]Discounts per kWh'!J149</f>
        <v>-0.43818501831372897</v>
      </c>
      <c r="T146" s="2">
        <f>'[2]Discounts per kWh'!K149</f>
        <v>-0.32954009053584793</v>
      </c>
      <c r="U146" s="2">
        <f>'[2]Discounts per kWh'!L149</f>
        <v>-0.96210388815498182</v>
      </c>
      <c r="V146" s="2">
        <f>'[2]Discounts per kWh'!M149</f>
        <v>-0.45736638108206534</v>
      </c>
      <c r="W146" s="2">
        <f>'[2]Discounts per kWh'!N149</f>
        <v>-0.5972626582851368</v>
      </c>
      <c r="X146" s="2">
        <f>'[2]Discounts per kWh'!O149</f>
        <v>-0.77929182871381675</v>
      </c>
      <c r="Y146" s="2">
        <f>'[2]Discounts per kWh'!P149</f>
        <v>-0.65270471814242759</v>
      </c>
      <c r="Z146" s="2">
        <f>'[2]Discounts per kWh'!Q149</f>
        <v>-0.48440332045580392</v>
      </c>
      <c r="AA146" s="2">
        <f>'[2]Discounts per kWh'!R149</f>
        <v>-0.35912011516867992</v>
      </c>
      <c r="AB146" s="2">
        <f>'[2]Discounts per kWh'!S149</f>
        <v>-0.23732958327986545</v>
      </c>
      <c r="AC146" s="2">
        <f>'[2]Discounts per kWh'!T149</f>
        <v>-0.2200269298655067</v>
      </c>
      <c r="AD146" s="2">
        <f>'[2]Discounts per kWh'!U149</f>
        <v>-0.41052012523220915</v>
      </c>
      <c r="AE146" s="2">
        <f>'[2]Discounts per kWh'!V149</f>
        <v>-0.52607516449682556</v>
      </c>
      <c r="AF146" s="7">
        <f t="shared" si="39"/>
        <v>-2.4235166996706248E-2</v>
      </c>
      <c r="AG146" s="7">
        <f t="shared" si="40"/>
        <v>-6.0453031879159624E-4</v>
      </c>
      <c r="AH146" s="7">
        <f t="shared" si="41"/>
        <v>-1.2907619331901599E-2</v>
      </c>
      <c r="AI146" s="7">
        <f t="shared" si="42"/>
        <v>-1.5627220327431024E-2</v>
      </c>
      <c r="AJ146" s="7">
        <f t="shared" si="43"/>
        <v>-2.125447347365983E-2</v>
      </c>
      <c r="AK146" s="7">
        <f t="shared" si="44"/>
        <v>2.8482917733605451E-3</v>
      </c>
      <c r="AL146" s="7">
        <f t="shared" si="45"/>
        <v>-1.7340663024990266E-2</v>
      </c>
      <c r="AM146" s="7">
        <f t="shared" si="46"/>
        <v>-1.6089409057972071E-2</v>
      </c>
      <c r="AN146" s="7">
        <f t="shared" si="47"/>
        <v>-2.708086729335546E-2</v>
      </c>
      <c r="AO146" s="7">
        <f t="shared" si="48"/>
        <v>-0.12630980881220127</v>
      </c>
      <c r="AP146" s="7">
        <f t="shared" si="49"/>
        <v>1.8502725198263348E-4</v>
      </c>
      <c r="AQ146" s="7">
        <f t="shared" si="50"/>
        <v>1.3257084697755606E-3</v>
      </c>
      <c r="AR146" s="7">
        <f t="shared" si="51"/>
        <v>2.6626025354891669E-3</v>
      </c>
      <c r="AS146" s="7">
        <f t="shared" si="52"/>
        <v>-1.2357186693590094E-4</v>
      </c>
      <c r="AT146" s="68">
        <f t="shared" si="54"/>
        <v>5.8919887651406794E-2</v>
      </c>
      <c r="AU146" s="68">
        <f t="shared" si="54"/>
        <v>1.3815294223050239E-3</v>
      </c>
      <c r="AV146" s="68">
        <f t="shared" si="54"/>
        <v>4.0765305222241921E-2</v>
      </c>
      <c r="AW146" s="68">
        <f t="shared" si="54"/>
        <v>1.6510940901797614E-2</v>
      </c>
      <c r="AX146" s="68">
        <f t="shared" si="54"/>
        <v>4.8736283286134642E-2</v>
      </c>
      <c r="AY146" s="68">
        <f t="shared" si="56"/>
        <v>-4.7462752897325083E-3</v>
      </c>
      <c r="AZ146" s="68">
        <f t="shared" si="56"/>
        <v>2.2758234130810458E-2</v>
      </c>
      <c r="BA146" s="68">
        <f t="shared" si="56"/>
        <v>2.5273361837796451E-2</v>
      </c>
      <c r="BB146" s="68">
        <f t="shared" si="56"/>
        <v>5.9216133181494789E-2</v>
      </c>
      <c r="BC146" s="68">
        <f t="shared" si="56"/>
        <v>0.54254388815070742</v>
      </c>
      <c r="BD146" s="68">
        <f t="shared" si="56"/>
        <v>-7.7901419019367393E-4</v>
      </c>
      <c r="BE146" s="68">
        <f t="shared" si="55"/>
        <v>-5.9891243210189954E-3</v>
      </c>
      <c r="BF146" s="68">
        <f t="shared" si="55"/>
        <v>-6.4441283639188052E-3</v>
      </c>
      <c r="BG146" s="68">
        <f t="shared" si="55"/>
        <v>2.3494912586538748E-4</v>
      </c>
    </row>
    <row r="147" spans="1:59" x14ac:dyDescent="0.25">
      <c r="A147" s="1" t="str">
        <f>'[2]Discounts %'!$E150</f>
        <v>132kV/EHV</v>
      </c>
      <c r="B147" s="1" t="str">
        <f>'[2]Discounts per kWh'!$F150</f>
        <v>LV Sub Generation Non-Intermittent</v>
      </c>
      <c r="C147" s="1" t="str">
        <f t="shared" si="57"/>
        <v>132kV/EHVLV Sub Generation Non-Intermittent</v>
      </c>
      <c r="D147" s="7">
        <f>'[1]Discounts per kWh'!I150</f>
        <v>-0.39130723884629026</v>
      </c>
      <c r="E147" s="7">
        <f>'[1]Discounts per kWh'!J150</f>
        <v>-0.44285354302958757</v>
      </c>
      <c r="F147" s="7">
        <f>'[1]Discounts per kWh'!K150</f>
        <v>-0.3219140499399446</v>
      </c>
      <c r="G147" s="7">
        <f>'[1]Discounts per kWh'!L150</f>
        <v>-0.99670082230730117</v>
      </c>
      <c r="H147" s="7">
        <f>'[1]Discounts per kWh'!M150</f>
        <v>-0.46810959579868033</v>
      </c>
      <c r="I147" s="7">
        <f>'[1]Discounts per kWh'!N150</f>
        <v>-0.68160371265342912</v>
      </c>
      <c r="J147" s="7">
        <f>'[1]Discounts per kWh'!O150</f>
        <v>-0.7609865356023352</v>
      </c>
      <c r="K147" s="7">
        <f>'[1]Discounts per kWh'!P150</f>
        <v>-0.61015727593339186</v>
      </c>
      <c r="L147" s="7">
        <f>'[1]Discounts per kWh'!Q150</f>
        <v>-0.43321722634148674</v>
      </c>
      <c r="M147" s="7">
        <f>'[1]Discounts per kWh'!R150</f>
        <v>-1.889392533157578</v>
      </c>
      <c r="N147" s="7">
        <f>'[1]Discounts per kWh'!S150</f>
        <v>-0.25043518242324719</v>
      </c>
      <c r="O147" s="7">
        <f>'[1]Discounts per kWh'!T150</f>
        <v>-0.22744189117704622</v>
      </c>
      <c r="P147" s="7">
        <f>'[1]Discounts per kWh'!U150</f>
        <v>-0.42992285211715753</v>
      </c>
      <c r="Q147" s="7">
        <f>'[1]Discounts per kWh'!V150</f>
        <v>-0.47872431257504444</v>
      </c>
      <c r="R147" s="2">
        <f>'[2]Discounts per kWh'!I150</f>
        <v>-0.45276445820893352</v>
      </c>
      <c r="S147" s="2">
        <f>'[2]Discounts per kWh'!J150</f>
        <v>-0.44190383204617445</v>
      </c>
      <c r="T147" s="2">
        <f>'[2]Discounts per kWh'!K150</f>
        <v>-0.32663989842921981</v>
      </c>
      <c r="U147" s="2">
        <f>'[2]Discounts per kWh'!L150</f>
        <v>-0.98010394267135315</v>
      </c>
      <c r="V147" s="2">
        <f>'[2]Discounts per kWh'!M150</f>
        <v>-0.50834719982001142</v>
      </c>
      <c r="W147" s="2">
        <f>'[2]Discounts per kWh'!N150</f>
        <v>-0.6465848138490482</v>
      </c>
      <c r="X147" s="2">
        <f>'[2]Discounts per kWh'!O150</f>
        <v>-0.76878412079052072</v>
      </c>
      <c r="Y147" s="2">
        <f>'[2]Discounts per kWh'!P150</f>
        <v>-0.65282507863840677</v>
      </c>
      <c r="Z147" s="2">
        <f>'[2]Discounts per kWh'!Q150</f>
        <v>-0.49631520702912657</v>
      </c>
      <c r="AA147" s="2">
        <f>'[2]Discounts per kWh'!R150</f>
        <v>-1.2706173236451734</v>
      </c>
      <c r="AB147" s="2">
        <f>'[2]Discounts per kWh'!S150</f>
        <v>-0.22693751449713298</v>
      </c>
      <c r="AC147" s="2">
        <f>'[2]Discounts per kWh'!T150</f>
        <v>-0.22380018047913752</v>
      </c>
      <c r="AD147" s="2">
        <f>'[2]Discounts per kWh'!U150</f>
        <v>-0.42484931850084212</v>
      </c>
      <c r="AE147" s="2">
        <f>'[2]Discounts per kWh'!V150</f>
        <v>-0.47626895661392782</v>
      </c>
      <c r="AF147" s="7">
        <f t="shared" si="39"/>
        <v>-6.1457219362643256E-2</v>
      </c>
      <c r="AG147" s="7">
        <f t="shared" si="40"/>
        <v>9.4971098341312121E-4</v>
      </c>
      <c r="AH147" s="7">
        <f t="shared" si="41"/>
        <v>-4.7258484892752084E-3</v>
      </c>
      <c r="AI147" s="7">
        <f t="shared" si="42"/>
        <v>1.6596879635948025E-2</v>
      </c>
      <c r="AJ147" s="7">
        <f t="shared" si="43"/>
        <v>-4.0237604021331086E-2</v>
      </c>
      <c r="AK147" s="7">
        <f t="shared" si="44"/>
        <v>3.5018898804380916E-2</v>
      </c>
      <c r="AL147" s="7">
        <f t="shared" si="45"/>
        <v>-7.7975851881855185E-3</v>
      </c>
      <c r="AM147" s="7">
        <f t="shared" si="46"/>
        <v>-4.2667802705014912E-2</v>
      </c>
      <c r="AN147" s="7">
        <f t="shared" si="47"/>
        <v>-6.3097980687639832E-2</v>
      </c>
      <c r="AO147" s="7">
        <f t="shared" si="48"/>
        <v>0.61877520951240461</v>
      </c>
      <c r="AP147" s="7">
        <f t="shared" si="49"/>
        <v>2.3497667926114213E-2</v>
      </c>
      <c r="AQ147" s="7">
        <f t="shared" si="50"/>
        <v>3.6417106979086955E-3</v>
      </c>
      <c r="AR147" s="7">
        <f t="shared" si="51"/>
        <v>5.0735336163154066E-3</v>
      </c>
      <c r="AS147" s="7">
        <f t="shared" si="52"/>
        <v>2.4553559611166231E-3</v>
      </c>
      <c r="AT147" s="68">
        <f t="shared" si="54"/>
        <v>0.15705617801459665</v>
      </c>
      <c r="AU147" s="68">
        <f t="shared" si="54"/>
        <v>-2.1445261043099972E-3</v>
      </c>
      <c r="AV147" s="68">
        <f t="shared" si="54"/>
        <v>1.4680466696488859E-2</v>
      </c>
      <c r="AW147" s="68">
        <f t="shared" si="54"/>
        <v>-1.6651816938935866E-2</v>
      </c>
      <c r="AX147" s="68">
        <f t="shared" si="54"/>
        <v>8.5957656887332964E-2</v>
      </c>
      <c r="AY147" s="68">
        <f t="shared" si="56"/>
        <v>-5.1377212527283812E-2</v>
      </c>
      <c r="AZ147" s="68">
        <f t="shared" si="56"/>
        <v>1.0246679571030232E-2</v>
      </c>
      <c r="BA147" s="68">
        <f t="shared" si="56"/>
        <v>6.9929187748754743E-2</v>
      </c>
      <c r="BB147" s="68">
        <f t="shared" si="56"/>
        <v>0.1456497499430052</v>
      </c>
      <c r="BC147" s="68">
        <f t="shared" si="56"/>
        <v>-0.32749955271512543</v>
      </c>
      <c r="BD147" s="68">
        <f t="shared" si="56"/>
        <v>-9.3827343661331317E-2</v>
      </c>
      <c r="BE147" s="68">
        <f t="shared" si="55"/>
        <v>-1.6011609290893122E-2</v>
      </c>
      <c r="BF147" s="68">
        <f t="shared" si="55"/>
        <v>-1.180103265348832E-2</v>
      </c>
      <c r="BG147" s="68">
        <f t="shared" si="55"/>
        <v>-5.1289560538701979E-3</v>
      </c>
    </row>
    <row r="148" spans="1:59" x14ac:dyDescent="0.25">
      <c r="A148" s="1" t="str">
        <f>'[2]Discounts %'!$E151</f>
        <v>132kV/EHV</v>
      </c>
      <c r="B148" s="1" t="str">
        <f>'[2]Discounts per kWh'!$F151</f>
        <v>HV Generation Intermittent</v>
      </c>
      <c r="C148" s="1" t="str">
        <f t="shared" si="57"/>
        <v>132kV/EHVHV Generation Intermittent</v>
      </c>
      <c r="D148" s="7">
        <f>'[1]Discounts per kWh'!I151</f>
        <v>-0.17997526235108691</v>
      </c>
      <c r="E148" s="7">
        <f>'[1]Discounts per kWh'!J151</f>
        <v>-0.21102138360670192</v>
      </c>
      <c r="F148" s="7">
        <f>'[1]Discounts per kWh'!K151</f>
        <v>-0.16279364753222142</v>
      </c>
      <c r="G148" s="7">
        <f>'[1]Discounts per kWh'!L151</f>
        <v>-0.37606760182112065</v>
      </c>
      <c r="H148" s="7">
        <f>'[1]Discounts per kWh'!M151</f>
        <v>-0.19102658469008488</v>
      </c>
      <c r="I148" s="7">
        <f>'[1]Discounts per kWh'!N151</f>
        <v>-0.35999620182464348</v>
      </c>
      <c r="J148" s="7">
        <f>'[1]Discounts per kWh'!O151</f>
        <v>-0.32048604895818061</v>
      </c>
      <c r="K148" s="7">
        <f>'[1]Discounts per kWh'!P151</f>
        <v>-0.30908922230484659</v>
      </c>
      <c r="L148" s="7">
        <f>'[1]Discounts per kWh'!Q151</f>
        <v>-0.17164988745549858</v>
      </c>
      <c r="M148" s="7">
        <f>'[1]Discounts per kWh'!R151</f>
        <v>-0.22524491618900394</v>
      </c>
      <c r="N148" s="7">
        <f>'[1]Discounts per kWh'!S151</f>
        <v>-6.310747097729652E-2</v>
      </c>
      <c r="O148" s="7">
        <f>'[1]Discounts per kWh'!T151</f>
        <v>-5.4929729602401257E-2</v>
      </c>
      <c r="P148" s="7">
        <f>'[1]Discounts per kWh'!U151</f>
        <v>-0.15869319021201303</v>
      </c>
      <c r="Q148" s="7">
        <f>'[1]Discounts per kWh'!V151</f>
        <v>-0.16916678625138831</v>
      </c>
      <c r="R148" s="2">
        <f>'[2]Discounts per kWh'!I151</f>
        <v>-0.19043493412003365</v>
      </c>
      <c r="S148" s="2">
        <f>'[2]Discounts per kWh'!J151</f>
        <v>-0.20126684421056648</v>
      </c>
      <c r="T148" s="2">
        <f>'[2]Discounts per kWh'!K151</f>
        <v>-0.16102866732145954</v>
      </c>
      <c r="U148" s="2">
        <f>'[2]Discounts per kWh'!L151</f>
        <v>-0.35809357304104433</v>
      </c>
      <c r="V148" s="2">
        <f>'[2]Discounts per kWh'!M151</f>
        <v>-0.1825138611012741</v>
      </c>
      <c r="W148" s="2">
        <f>'[2]Discounts per kWh'!N151</f>
        <v>-0.35144057793266764</v>
      </c>
      <c r="X148" s="2">
        <f>'[2]Discounts per kWh'!O151</f>
        <v>-0.33019729898291789</v>
      </c>
      <c r="Y148" s="2">
        <f>'[2]Discounts per kWh'!P151</f>
        <v>-0.30600939954069473</v>
      </c>
      <c r="Z148" s="2">
        <f>'[2]Discounts per kWh'!Q151</f>
        <v>-0.18283642248148327</v>
      </c>
      <c r="AA148" s="2">
        <f>'[2]Discounts per kWh'!R151</f>
        <v>-0.24169540041199855</v>
      </c>
      <c r="AB148" s="2">
        <f>'[2]Discounts per kWh'!S151</f>
        <v>-6.2967909091959068E-2</v>
      </c>
      <c r="AC148" s="2">
        <f>'[2]Discounts per kWh'!T151</f>
        <v>-5.5987037365944035E-2</v>
      </c>
      <c r="AD148" s="2">
        <f>'[2]Discounts per kWh'!U151</f>
        <v>-0.15610773460789365</v>
      </c>
      <c r="AE148" s="2">
        <f>'[2]Discounts per kWh'!V151</f>
        <v>-0.16830405508773394</v>
      </c>
      <c r="AF148" s="7">
        <f t="shared" si="39"/>
        <v>-1.0459671768946743E-2</v>
      </c>
      <c r="AG148" s="7">
        <f t="shared" si="40"/>
        <v>9.7545393961354365E-3</v>
      </c>
      <c r="AH148" s="7">
        <f t="shared" si="41"/>
        <v>1.7649802107618795E-3</v>
      </c>
      <c r="AI148" s="7">
        <f t="shared" si="42"/>
        <v>1.7974028780076312E-2</v>
      </c>
      <c r="AJ148" s="7">
        <f t="shared" si="43"/>
        <v>8.5127235888107777E-3</v>
      </c>
      <c r="AK148" s="7">
        <f t="shared" si="44"/>
        <v>8.5556238919758387E-3</v>
      </c>
      <c r="AL148" s="7">
        <f t="shared" si="45"/>
        <v>-9.7112500247372724E-3</v>
      </c>
      <c r="AM148" s="7">
        <f t="shared" si="46"/>
        <v>3.0798227641518627E-3</v>
      </c>
      <c r="AN148" s="7">
        <f t="shared" si="47"/>
        <v>-1.1186535025984684E-2</v>
      </c>
      <c r="AO148" s="7">
        <f t="shared" si="48"/>
        <v>-1.645048422299461E-2</v>
      </c>
      <c r="AP148" s="7">
        <f t="shared" si="49"/>
        <v>1.3956188533745251E-4</v>
      </c>
      <c r="AQ148" s="7">
        <f t="shared" si="50"/>
        <v>-1.057307763542778E-3</v>
      </c>
      <c r="AR148" s="7">
        <f t="shared" si="51"/>
        <v>2.5854556041193799E-3</v>
      </c>
      <c r="AS148" s="7">
        <f t="shared" si="52"/>
        <v>8.627311636543733E-4</v>
      </c>
      <c r="AT148" s="68">
        <f t="shared" si="54"/>
        <v>5.8117274742695076E-2</v>
      </c>
      <c r="AU148" s="68">
        <f t="shared" si="54"/>
        <v>-4.6225359863604071E-2</v>
      </c>
      <c r="AV148" s="68">
        <f t="shared" si="54"/>
        <v>-1.084182483479609E-2</v>
      </c>
      <c r="AW148" s="68">
        <f t="shared" si="54"/>
        <v>-4.779467492822153E-2</v>
      </c>
      <c r="AX148" s="68">
        <f t="shared" si="54"/>
        <v>-4.4563030860974323E-2</v>
      </c>
      <c r="AY148" s="68">
        <f t="shared" si="56"/>
        <v>-2.3765872663688101E-2</v>
      </c>
      <c r="AZ148" s="68">
        <f t="shared" si="56"/>
        <v>3.0301631089110118E-2</v>
      </c>
      <c r="BA148" s="68">
        <f t="shared" si="56"/>
        <v>-9.9641868493050029E-3</v>
      </c>
      <c r="BB148" s="68">
        <f t="shared" si="56"/>
        <v>6.5170651678317412E-2</v>
      </c>
      <c r="BC148" s="68">
        <f t="shared" si="56"/>
        <v>7.3033764762934494E-2</v>
      </c>
      <c r="BD148" s="68">
        <f t="shared" si="56"/>
        <v>-2.2114954564992971E-3</v>
      </c>
      <c r="BE148" s="68">
        <f t="shared" si="55"/>
        <v>1.9248370075656766E-2</v>
      </c>
      <c r="BF148" s="68">
        <f t="shared" si="55"/>
        <v>-1.629216477824429E-2</v>
      </c>
      <c r="BG148" s="68">
        <f t="shared" si="55"/>
        <v>-5.0998850470110714E-3</v>
      </c>
    </row>
    <row r="149" spans="1:59" x14ac:dyDescent="0.25">
      <c r="A149" s="1" t="str">
        <f>'[2]Discounts %'!$E152</f>
        <v>132kV/EHV</v>
      </c>
      <c r="B149" s="1" t="str">
        <f>'[2]Discounts per kWh'!$F152</f>
        <v>HV Generation Non-Intermittent</v>
      </c>
      <c r="C149" s="1" t="str">
        <f t="shared" si="57"/>
        <v>132kV/EHVHV Generation Non-Intermittent</v>
      </c>
      <c r="D149" s="7">
        <f>'[1]Discounts per kWh'!I152</f>
        <v>-0.19221771144954874</v>
      </c>
      <c r="E149" s="7">
        <f>'[1]Discounts per kWh'!J152</f>
        <v>-0.22946307269663996</v>
      </c>
      <c r="F149" s="7">
        <f>'[1]Discounts per kWh'!K152</f>
        <v>-0.21442736615051444</v>
      </c>
      <c r="G149" s="7">
        <f>'[1]Discounts per kWh'!L152</f>
        <v>-0.41403888894674279</v>
      </c>
      <c r="H149" s="7">
        <f>'[1]Discounts per kWh'!M152</f>
        <v>-0.21495660140148359</v>
      </c>
      <c r="I149" s="7">
        <f>'[1]Discounts per kWh'!N152</f>
        <v>-0.36975538692936144</v>
      </c>
      <c r="J149" s="7">
        <f>'[1]Discounts per kWh'!O152</f>
        <v>-0.32572727199917217</v>
      </c>
      <c r="K149" s="7">
        <f>'[1]Discounts per kWh'!P152</f>
        <v>-0.42148112413944289</v>
      </c>
      <c r="L149" s="7">
        <f>'[1]Discounts per kWh'!Q152</f>
        <v>-0.2077806722496694</v>
      </c>
      <c r="M149" s="7">
        <f>'[1]Discounts per kWh'!R152</f>
        <v>-0.26643830572087202</v>
      </c>
      <c r="N149" s="7">
        <f>'[1]Discounts per kWh'!S152</f>
        <v>-7.0872673877236725E-2</v>
      </c>
      <c r="O149" s="7">
        <f>'[1]Discounts per kWh'!T152</f>
        <v>-5.9663594855669022E-2</v>
      </c>
      <c r="P149" s="7">
        <f>'[1]Discounts per kWh'!U152</f>
        <v>-0.19097171858589493</v>
      </c>
      <c r="Q149" s="7">
        <f>'[1]Discounts per kWh'!V152</f>
        <v>-0.22894966396215033</v>
      </c>
      <c r="R149" s="2">
        <f>'[2]Discounts per kWh'!I152</f>
        <v>-0.22325602374939774</v>
      </c>
      <c r="S149" s="2">
        <f>'[2]Discounts per kWh'!J152</f>
        <v>-0.2240582139268234</v>
      </c>
      <c r="T149" s="2">
        <f>'[2]Discounts per kWh'!K152</f>
        <v>-0.21739832712161036</v>
      </c>
      <c r="U149" s="2">
        <f>'[2]Discounts per kWh'!L152</f>
        <v>-0.46965116472096374</v>
      </c>
      <c r="V149" s="2">
        <f>'[2]Discounts per kWh'!M152</f>
        <v>-0.19507361592953329</v>
      </c>
      <c r="W149" s="2">
        <f>'[2]Discounts per kWh'!N152</f>
        <v>-0.36513090245585217</v>
      </c>
      <c r="X149" s="2">
        <f>'[2]Discounts per kWh'!O152</f>
        <v>-0.38583441136852176</v>
      </c>
      <c r="Y149" s="2">
        <f>'[2]Discounts per kWh'!P152</f>
        <v>-0.40259864764902964</v>
      </c>
      <c r="Z149" s="2">
        <f>'[2]Discounts per kWh'!Q152</f>
        <v>-0.22399896075657022</v>
      </c>
      <c r="AA149" s="2">
        <f>'[2]Discounts per kWh'!R152</f>
        <v>-0.27696858916739941</v>
      </c>
      <c r="AB149" s="2">
        <f>'[2]Discounts per kWh'!S152</f>
        <v>-7.1316258145238273E-2</v>
      </c>
      <c r="AC149" s="2">
        <f>'[2]Discounts per kWh'!T152</f>
        <v>-6.0874576537198487E-2</v>
      </c>
      <c r="AD149" s="2">
        <f>'[2]Discounts per kWh'!U152</f>
        <v>-0.19971248616419132</v>
      </c>
      <c r="AE149" s="2">
        <f>'[2]Discounts per kWh'!V152</f>
        <v>-0.30118547826228909</v>
      </c>
      <c r="AF149" s="7">
        <f t="shared" si="39"/>
        <v>-3.1038312299848991E-2</v>
      </c>
      <c r="AG149" s="7">
        <f t="shared" si="40"/>
        <v>5.4048587698165562E-3</v>
      </c>
      <c r="AH149" s="7">
        <f t="shared" si="41"/>
        <v>-2.9709609710959206E-3</v>
      </c>
      <c r="AI149" s="7">
        <f t="shared" si="42"/>
        <v>-5.5612275774220954E-2</v>
      </c>
      <c r="AJ149" s="7">
        <f t="shared" si="43"/>
        <v>1.9882985471950304E-2</v>
      </c>
      <c r="AK149" s="7">
        <f t="shared" si="44"/>
        <v>4.6244844735092716E-3</v>
      </c>
      <c r="AL149" s="7">
        <f t="shared" si="45"/>
        <v>-6.0107139369349583E-2</v>
      </c>
      <c r="AM149" s="7">
        <f t="shared" si="46"/>
        <v>1.8882476490413247E-2</v>
      </c>
      <c r="AN149" s="7">
        <f t="shared" si="47"/>
        <v>-1.6218288506900824E-2</v>
      </c>
      <c r="AO149" s="7">
        <f t="shared" si="48"/>
        <v>-1.05302834465274E-2</v>
      </c>
      <c r="AP149" s="7">
        <f t="shared" si="49"/>
        <v>-4.4358426800154838E-4</v>
      </c>
      <c r="AQ149" s="7">
        <f t="shared" si="50"/>
        <v>-1.2109816815294647E-3</v>
      </c>
      <c r="AR149" s="7">
        <f t="shared" si="51"/>
        <v>-8.7407675782963934E-3</v>
      </c>
      <c r="AS149" s="7">
        <f t="shared" si="52"/>
        <v>-7.2235814300138756E-2</v>
      </c>
      <c r="AT149" s="68">
        <f t="shared" si="54"/>
        <v>0.16147477808253688</v>
      </c>
      <c r="AU149" s="68">
        <f t="shared" si="54"/>
        <v>-2.3554372850929317E-2</v>
      </c>
      <c r="AV149" s="68">
        <f t="shared" si="54"/>
        <v>1.385532557915436E-2</v>
      </c>
      <c r="AW149" s="68">
        <f t="shared" si="54"/>
        <v>0.13431655155797281</v>
      </c>
      <c r="AX149" s="68">
        <f t="shared" si="54"/>
        <v>-9.2497673215506448E-2</v>
      </c>
      <c r="AY149" s="68">
        <f t="shared" si="56"/>
        <v>-1.2506875185547302E-2</v>
      </c>
      <c r="AZ149" s="68">
        <f t="shared" si="56"/>
        <v>0.18453210564911599</v>
      </c>
      <c r="BA149" s="68">
        <f t="shared" si="56"/>
        <v>-4.4800289761413287E-2</v>
      </c>
      <c r="BB149" s="68">
        <f t="shared" si="56"/>
        <v>7.8054846638540648E-2</v>
      </c>
      <c r="BC149" s="68">
        <f t="shared" si="56"/>
        <v>3.9522408078811348E-2</v>
      </c>
      <c r="BD149" s="68">
        <f t="shared" si="56"/>
        <v>6.2588899745748298E-3</v>
      </c>
      <c r="BE149" s="68">
        <f t="shared" si="55"/>
        <v>2.0296827310840482E-2</v>
      </c>
      <c r="BF149" s="68">
        <f t="shared" si="55"/>
        <v>4.5769958206481692E-2</v>
      </c>
      <c r="BG149" s="68">
        <f t="shared" si="55"/>
        <v>0.31550958865823314</v>
      </c>
    </row>
    <row r="150" spans="1:59" x14ac:dyDescent="0.25">
      <c r="A150" s="1" t="str">
        <f>'[2]Discounts %'!$E153</f>
        <v>EHV</v>
      </c>
      <c r="B150" s="1" t="str">
        <f>'[2]Discounts per kWh'!$F153</f>
        <v>Domestic Unrestricted</v>
      </c>
      <c r="C150" s="1" t="str">
        <f t="shared" si="57"/>
        <v>EHVDomestic Unrestricted</v>
      </c>
      <c r="D150" s="7">
        <f>'[1]Discounts per kWh'!I153</f>
        <v>1.8392234174445379</v>
      </c>
      <c r="E150" s="7">
        <f>'[1]Discounts per kWh'!J153</f>
        <v>2.2689941021930524</v>
      </c>
      <c r="F150" s="7">
        <f>'[1]Discounts per kWh'!K153</f>
        <v>1.9063434050421171</v>
      </c>
      <c r="G150" s="7">
        <f>'[1]Discounts per kWh'!L153</f>
        <v>3.1864900921419399</v>
      </c>
      <c r="H150" s="7">
        <f>'[1]Discounts per kWh'!M153</f>
        <v>1.7672947494280515</v>
      </c>
      <c r="I150" s="7">
        <f>'[1]Discounts per kWh'!N153</f>
        <v>2.6465970452603038</v>
      </c>
      <c r="J150" s="7">
        <f>'[1]Discounts per kWh'!O153</f>
        <v>2.5241252913663805</v>
      </c>
      <c r="K150" s="7">
        <f>'[1]Discounts per kWh'!P153</f>
        <v>1.3137383009163921</v>
      </c>
      <c r="L150" s="7">
        <f>'[1]Discounts per kWh'!Q153</f>
        <v>1.8221070344040267</v>
      </c>
      <c r="M150" s="7">
        <f>'[1]Discounts per kWh'!R153</f>
        <v>1.5768607311893039</v>
      </c>
      <c r="N150" s="7">
        <f>'[1]Discounts per kWh'!S153</f>
        <v>1.4489287036752299</v>
      </c>
      <c r="O150" s="7">
        <f>'[1]Discounts per kWh'!T153</f>
        <v>1.7226029305295052</v>
      </c>
      <c r="P150" s="7">
        <f>'[1]Discounts per kWh'!U153</f>
        <v>2.5156512870197103</v>
      </c>
      <c r="Q150" s="7">
        <f>'[1]Discounts per kWh'!V153</f>
        <v>2.5845114987382884</v>
      </c>
      <c r="R150" s="2">
        <f>'[2]Discounts per kWh'!I153</f>
        <v>1.9844759107860692</v>
      </c>
      <c r="S150" s="2">
        <f>'[2]Discounts per kWh'!J153</f>
        <v>2.4216129314717909</v>
      </c>
      <c r="T150" s="2">
        <f>'[2]Discounts per kWh'!K153</f>
        <v>1.9931806061027195</v>
      </c>
      <c r="U150" s="2">
        <f>'[2]Discounts per kWh'!L153</f>
        <v>3.2949847897946709</v>
      </c>
      <c r="V150" s="2">
        <f>'[2]Discounts per kWh'!M153</f>
        <v>1.7748054387178613</v>
      </c>
      <c r="W150" s="2">
        <f>'[2]Discounts per kWh'!N153</f>
        <v>2.797129845320109</v>
      </c>
      <c r="X150" s="2">
        <f>'[2]Discounts per kWh'!O153</f>
        <v>2.9396369542989338</v>
      </c>
      <c r="Y150" s="2">
        <f>'[2]Discounts per kWh'!P153</f>
        <v>1.493397253532313</v>
      </c>
      <c r="Z150" s="2">
        <f>'[2]Discounts per kWh'!Q153</f>
        <v>2.0187283844809794</v>
      </c>
      <c r="AA150" s="2">
        <f>'[2]Discounts per kWh'!R153</f>
        <v>1.7001363121887005</v>
      </c>
      <c r="AB150" s="2">
        <f>'[2]Discounts per kWh'!S153</f>
        <v>1.5023466785592317</v>
      </c>
      <c r="AC150" s="2">
        <f>'[2]Discounts per kWh'!T153</f>
        <v>1.7560733406175253</v>
      </c>
      <c r="AD150" s="2">
        <f>'[2]Discounts per kWh'!U153</f>
        <v>2.5500299751377753</v>
      </c>
      <c r="AE150" s="2">
        <f>'[2]Discounts per kWh'!V153</f>
        <v>2.7098475626605549</v>
      </c>
      <c r="AF150" s="7">
        <f t="shared" si="39"/>
        <v>0.14525249334153134</v>
      </c>
      <c r="AG150" s="7">
        <f t="shared" si="40"/>
        <v>0.15261882927873849</v>
      </c>
      <c r="AH150" s="7">
        <f t="shared" si="41"/>
        <v>8.6837201060602442E-2</v>
      </c>
      <c r="AI150" s="7">
        <f t="shared" si="42"/>
        <v>0.10849469765273101</v>
      </c>
      <c r="AJ150" s="7">
        <f t="shared" si="43"/>
        <v>7.5106892898098021E-3</v>
      </c>
      <c r="AK150" s="7">
        <f t="shared" si="44"/>
        <v>0.15053280005980518</v>
      </c>
      <c r="AL150" s="7">
        <f t="shared" si="45"/>
        <v>0.41551166293255326</v>
      </c>
      <c r="AM150" s="7">
        <f t="shared" si="46"/>
        <v>0.17965895261592091</v>
      </c>
      <c r="AN150" s="7">
        <f t="shared" si="47"/>
        <v>0.19662135007695269</v>
      </c>
      <c r="AO150" s="7">
        <f t="shared" si="48"/>
        <v>0.12327558099939662</v>
      </c>
      <c r="AP150" s="7">
        <f t="shared" si="49"/>
        <v>5.3417974884001795E-2</v>
      </c>
      <c r="AQ150" s="7">
        <f t="shared" si="50"/>
        <v>3.3470410088020097E-2</v>
      </c>
      <c r="AR150" s="7">
        <f t="shared" si="51"/>
        <v>3.4378688118064993E-2</v>
      </c>
      <c r="AS150" s="7">
        <f t="shared" si="52"/>
        <v>0.12533606392226648</v>
      </c>
      <c r="AT150" s="68">
        <f t="shared" si="54"/>
        <v>7.8974904279627278E-2</v>
      </c>
      <c r="AU150" s="68">
        <f t="shared" si="54"/>
        <v>6.726277037530759E-2</v>
      </c>
      <c r="AV150" s="68">
        <f t="shared" si="54"/>
        <v>4.5551709535084493E-2</v>
      </c>
      <c r="AW150" s="68">
        <f t="shared" si="54"/>
        <v>3.4048339870971167E-2</v>
      </c>
      <c r="AX150" s="68">
        <f t="shared" si="54"/>
        <v>4.2498226695012143E-3</v>
      </c>
      <c r="AY150" s="68">
        <f t="shared" si="56"/>
        <v>5.6877869008955861E-2</v>
      </c>
      <c r="AZ150" s="68">
        <f t="shared" si="56"/>
        <v>0.16461610061663184</v>
      </c>
      <c r="BA150" s="68">
        <f t="shared" si="56"/>
        <v>0.13675398859164009</v>
      </c>
      <c r="BB150" s="68">
        <f t="shared" si="56"/>
        <v>0.1079087816272349</v>
      </c>
      <c r="BC150" s="68">
        <f t="shared" si="56"/>
        <v>7.8177849546940903E-2</v>
      </c>
      <c r="BD150" s="68">
        <f t="shared" si="56"/>
        <v>3.6867221105156028E-2</v>
      </c>
      <c r="BE150" s="68">
        <f t="shared" si="55"/>
        <v>1.9430136507274917E-2</v>
      </c>
      <c r="BF150" s="68">
        <f t="shared" si="55"/>
        <v>1.3665919555485526E-2</v>
      </c>
      <c r="BG150" s="68">
        <f t="shared" si="55"/>
        <v>4.84950691778517E-2</v>
      </c>
    </row>
    <row r="151" spans="1:59" x14ac:dyDescent="0.25">
      <c r="A151" s="1" t="str">
        <f>'[2]Discounts %'!$E154</f>
        <v>EHV</v>
      </c>
      <c r="B151" s="1" t="str">
        <f>'[2]Discounts per kWh'!$F154</f>
        <v>Domestic Two Rate</v>
      </c>
      <c r="C151" s="1" t="str">
        <f t="shared" si="57"/>
        <v>EHVDomestic Two Rate</v>
      </c>
      <c r="D151" s="7">
        <f>'[1]Discounts per kWh'!I154</f>
        <v>1.3113513591793107</v>
      </c>
      <c r="E151" s="7">
        <f>'[1]Discounts per kWh'!J154</f>
        <v>1.6871153563756081</v>
      </c>
      <c r="F151" s="7">
        <f>'[1]Discounts per kWh'!K154</f>
        <v>1.5132878852737317</v>
      </c>
      <c r="G151" s="7">
        <f>'[1]Discounts per kWh'!L154</f>
        <v>2.5114693409585866</v>
      </c>
      <c r="H151" s="7">
        <f>'[1]Discounts per kWh'!M154</f>
        <v>1.3408517131275348</v>
      </c>
      <c r="I151" s="7">
        <f>'[1]Discounts per kWh'!N154</f>
        <v>2.1098153271034321</v>
      </c>
      <c r="J151" s="7">
        <f>'[1]Discounts per kWh'!O154</f>
        <v>1.8473010715441214</v>
      </c>
      <c r="K151" s="7">
        <f>'[1]Discounts per kWh'!P154</f>
        <v>0.90674766467034429</v>
      </c>
      <c r="L151" s="7">
        <f>'[1]Discounts per kWh'!Q154</f>
        <v>1.4832314141983447</v>
      </c>
      <c r="M151" s="7">
        <f>'[1]Discounts per kWh'!R154</f>
        <v>1.2233522067420932</v>
      </c>
      <c r="N151" s="7">
        <f>'[1]Discounts per kWh'!S154</f>
        <v>1.2764317665993385</v>
      </c>
      <c r="O151" s="7">
        <f>'[1]Discounts per kWh'!T154</f>
        <v>1.3965050526214182</v>
      </c>
      <c r="P151" s="7">
        <f>'[1]Discounts per kWh'!U154</f>
        <v>1.9461159043276057</v>
      </c>
      <c r="Q151" s="7">
        <f>'[1]Discounts per kWh'!V154</f>
        <v>2.0128038015874301</v>
      </c>
      <c r="R151" s="2">
        <f>'[2]Discounts per kWh'!I154</f>
        <v>1.4430828599743848</v>
      </c>
      <c r="S151" s="2">
        <f>'[2]Discounts per kWh'!J154</f>
        <v>1.8395082826946689</v>
      </c>
      <c r="T151" s="2">
        <f>'[2]Discounts per kWh'!K154</f>
        <v>1.5880432577735641</v>
      </c>
      <c r="U151" s="2">
        <f>'[2]Discounts per kWh'!L154</f>
        <v>2.6973517439488166</v>
      </c>
      <c r="V151" s="2">
        <f>'[2]Discounts per kWh'!M154</f>
        <v>1.3354517923695914</v>
      </c>
      <c r="W151" s="2">
        <f>'[2]Discounts per kWh'!N154</f>
        <v>2.2962214870955133</v>
      </c>
      <c r="X151" s="2">
        <f>'[2]Discounts per kWh'!O154</f>
        <v>2.1797548248106522</v>
      </c>
      <c r="Y151" s="2">
        <f>'[2]Discounts per kWh'!P154</f>
        <v>1.0639095634231404</v>
      </c>
      <c r="Z151" s="2">
        <f>'[2]Discounts per kWh'!Q154</f>
        <v>1.6647294698863475</v>
      </c>
      <c r="AA151" s="2">
        <f>'[2]Discounts per kWh'!R154</f>
        <v>1.3322956518606792</v>
      </c>
      <c r="AB151" s="2">
        <f>'[2]Discounts per kWh'!S154</f>
        <v>1.3291908606622846</v>
      </c>
      <c r="AC151" s="2">
        <f>'[2]Discounts per kWh'!T154</f>
        <v>1.4286524362752628</v>
      </c>
      <c r="AD151" s="2">
        <f>'[2]Discounts per kWh'!U154</f>
        <v>1.9674253626111442</v>
      </c>
      <c r="AE151" s="2">
        <f>'[2]Discounts per kWh'!V154</f>
        <v>2.1174779346790826</v>
      </c>
      <c r="AF151" s="7">
        <f t="shared" si="39"/>
        <v>0.13173150079507412</v>
      </c>
      <c r="AG151" s="7">
        <f t="shared" si="40"/>
        <v>0.15239292631906087</v>
      </c>
      <c r="AH151" s="7">
        <f t="shared" si="41"/>
        <v>7.475537249983244E-2</v>
      </c>
      <c r="AI151" s="7">
        <f t="shared" si="42"/>
        <v>0.18588240299022996</v>
      </c>
      <c r="AJ151" s="7">
        <f t="shared" si="43"/>
        <v>-5.3999207579433772E-3</v>
      </c>
      <c r="AK151" s="7">
        <f t="shared" si="44"/>
        <v>0.18640615999208121</v>
      </c>
      <c r="AL151" s="7">
        <f t="shared" si="45"/>
        <v>0.33245375326653082</v>
      </c>
      <c r="AM151" s="7">
        <f t="shared" si="46"/>
        <v>0.15716189875279607</v>
      </c>
      <c r="AN151" s="7">
        <f t="shared" si="47"/>
        <v>0.18149805568800281</v>
      </c>
      <c r="AO151" s="7">
        <f t="shared" si="48"/>
        <v>0.108943445118586</v>
      </c>
      <c r="AP151" s="7">
        <f t="shared" si="49"/>
        <v>5.2759094062946099E-2</v>
      </c>
      <c r="AQ151" s="7">
        <f t="shared" si="50"/>
        <v>3.2147383653844619E-2</v>
      </c>
      <c r="AR151" s="7">
        <f t="shared" si="51"/>
        <v>2.1309458283538474E-2</v>
      </c>
      <c r="AS151" s="7">
        <f t="shared" si="52"/>
        <v>0.10467413309165252</v>
      </c>
      <c r="AT151" s="68">
        <f t="shared" si="54"/>
        <v>0.10045477123500773</v>
      </c>
      <c r="AU151" s="68">
        <f t="shared" si="54"/>
        <v>9.0327508278060589E-2</v>
      </c>
      <c r="AV151" s="68">
        <f t="shared" si="54"/>
        <v>4.939930678577413E-2</v>
      </c>
      <c r="AW151" s="68">
        <f t="shared" si="54"/>
        <v>7.401340719504132E-2</v>
      </c>
      <c r="AX151" s="68">
        <f t="shared" si="54"/>
        <v>-4.0272318743942758E-3</v>
      </c>
      <c r="AY151" s="68">
        <f t="shared" si="56"/>
        <v>8.8351884450473886E-2</v>
      </c>
      <c r="AZ151" s="68">
        <f t="shared" si="56"/>
        <v>0.179967282208438</v>
      </c>
      <c r="BA151" s="68">
        <f t="shared" si="56"/>
        <v>0.17332484535257511</v>
      </c>
      <c r="BB151" s="68">
        <f t="shared" si="56"/>
        <v>0.12236664754440808</v>
      </c>
      <c r="BC151" s="68">
        <f t="shared" si="56"/>
        <v>8.9053213390371908E-2</v>
      </c>
      <c r="BD151" s="68">
        <f t="shared" si="56"/>
        <v>4.1333266253241678E-2</v>
      </c>
      <c r="BE151" s="68">
        <f t="shared" si="55"/>
        <v>2.3019883525304742E-2</v>
      </c>
      <c r="BF151" s="68">
        <f t="shared" si="55"/>
        <v>1.0949737493102197E-2</v>
      </c>
      <c r="BG151" s="68">
        <f t="shared" si="55"/>
        <v>5.2004141193046027E-2</v>
      </c>
    </row>
    <row r="152" spans="1:59" x14ac:dyDescent="0.25">
      <c r="A152" s="1" t="str">
        <f>'[2]Discounts %'!$E155</f>
        <v>EHV</v>
      </c>
      <c r="B152" s="1" t="str">
        <f>'[2]Discounts per kWh'!$F155</f>
        <v>Domestic Off Peak (related MPAN)</v>
      </c>
      <c r="C152" s="1" t="str">
        <f t="shared" si="57"/>
        <v>EHVDomestic Off Peak (related MPAN)</v>
      </c>
      <c r="D152" s="7">
        <f>'[1]Discounts per kWh'!I155</f>
        <v>0.51578221069814711</v>
      </c>
      <c r="E152" s="7">
        <f>'[1]Discounts per kWh'!J155</f>
        <v>0.88722091811626225</v>
      </c>
      <c r="F152" s="7">
        <f>'[1]Discounts per kWh'!K155</f>
        <v>0.96030050120809429</v>
      </c>
      <c r="G152" s="7">
        <f>'[1]Discounts per kWh'!L155</f>
        <v>1.5729143566436392</v>
      </c>
      <c r="H152" s="7">
        <f>'[1]Discounts per kWh'!M155</f>
        <v>0.60399948291547123</v>
      </c>
      <c r="I152" s="7">
        <f>'[1]Discounts per kWh'!N155</f>
        <v>0.97079881817869973</v>
      </c>
      <c r="J152" s="7">
        <f>'[1]Discounts per kWh'!O155</f>
        <v>0.90138222161860559</v>
      </c>
      <c r="K152" s="7">
        <f>'[1]Discounts per kWh'!P155</f>
        <v>0</v>
      </c>
      <c r="L152" s="7">
        <f>'[1]Discounts per kWh'!Q155</f>
        <v>0.38309456318976759</v>
      </c>
      <c r="M152" s="7">
        <f>'[1]Discounts per kWh'!R155</f>
        <v>0.13464460349944823</v>
      </c>
      <c r="N152" s="7">
        <f>'[1]Discounts per kWh'!S155</f>
        <v>0.73454992163361599</v>
      </c>
      <c r="O152" s="7">
        <f>'[1]Discounts per kWh'!T155</f>
        <v>0.74109752340336776</v>
      </c>
      <c r="P152" s="7">
        <f>'[1]Discounts per kWh'!U155</f>
        <v>1.0980304436028085</v>
      </c>
      <c r="Q152" s="7">
        <f>'[1]Discounts per kWh'!V155</f>
        <v>1.1767584023935207</v>
      </c>
      <c r="R152" s="2">
        <f>'[2]Discounts per kWh'!I155</f>
        <v>0.58318153671784989</v>
      </c>
      <c r="S152" s="2">
        <f>'[2]Discounts per kWh'!J155</f>
        <v>1.0091229732896521</v>
      </c>
      <c r="T152" s="2">
        <f>'[2]Discounts per kWh'!K155</f>
        <v>0.97314733065569425</v>
      </c>
      <c r="U152" s="2">
        <f>'[2]Discounts per kWh'!L155</f>
        <v>1.728093407324907</v>
      </c>
      <c r="V152" s="2">
        <f>'[2]Discounts per kWh'!M155</f>
        <v>0.51877256201328825</v>
      </c>
      <c r="W152" s="2">
        <f>'[2]Discounts per kWh'!N155</f>
        <v>1.1272937096337359</v>
      </c>
      <c r="X152" s="2">
        <f>'[2]Discounts per kWh'!O155</f>
        <v>1.2101386857968508</v>
      </c>
      <c r="Y152" s="2">
        <f>'[2]Discounts per kWh'!P155</f>
        <v>0</v>
      </c>
      <c r="Z152" s="2">
        <f>'[2]Discounts per kWh'!Q155</f>
        <v>0.42564421861455654</v>
      </c>
      <c r="AA152" s="2">
        <f>'[2]Discounts per kWh'!R155</f>
        <v>0.16074985537301523</v>
      </c>
      <c r="AB152" s="2">
        <f>'[2]Discounts per kWh'!S155</f>
        <v>0.79429499231443235</v>
      </c>
      <c r="AC152" s="2">
        <f>'[2]Discounts per kWh'!T155</f>
        <v>0.77511730170541249</v>
      </c>
      <c r="AD152" s="2">
        <f>'[2]Discounts per kWh'!U155</f>
        <v>1.1057848958881389</v>
      </c>
      <c r="AE152" s="2">
        <f>'[2]Discounts per kWh'!V155</f>
        <v>1.2563228650299989</v>
      </c>
      <c r="AF152" s="7">
        <f t="shared" si="39"/>
        <v>6.7399326019702777E-2</v>
      </c>
      <c r="AG152" s="7">
        <f t="shared" si="40"/>
        <v>0.12190205517338981</v>
      </c>
      <c r="AH152" s="7">
        <f t="shared" si="41"/>
        <v>1.2846829447599961E-2</v>
      </c>
      <c r="AI152" s="7">
        <f t="shared" si="42"/>
        <v>0.1551790506812678</v>
      </c>
      <c r="AJ152" s="7">
        <f t="shared" si="43"/>
        <v>-8.5226920902182979E-2</v>
      </c>
      <c r="AK152" s="7">
        <f t="shared" si="44"/>
        <v>0.15649489145503614</v>
      </c>
      <c r="AL152" s="7">
        <f t="shared" si="45"/>
        <v>0.3087564641782452</v>
      </c>
      <c r="AM152" s="7">
        <f t="shared" si="46"/>
        <v>0</v>
      </c>
      <c r="AN152" s="7">
        <f t="shared" si="47"/>
        <v>4.2549655424788946E-2</v>
      </c>
      <c r="AO152" s="7">
        <f t="shared" si="48"/>
        <v>2.6105251873566993E-2</v>
      </c>
      <c r="AP152" s="7">
        <f t="shared" si="49"/>
        <v>5.9745070680816359E-2</v>
      </c>
      <c r="AQ152" s="7">
        <f t="shared" si="50"/>
        <v>3.4019778302044723E-2</v>
      </c>
      <c r="AR152" s="7">
        <f t="shared" si="51"/>
        <v>7.7544522853303377E-3</v>
      </c>
      <c r="AS152" s="7">
        <f t="shared" si="52"/>
        <v>7.9564462636478206E-2</v>
      </c>
      <c r="AT152" s="68">
        <f t="shared" si="54"/>
        <v>0.13067400275103147</v>
      </c>
      <c r="AU152" s="68">
        <f t="shared" si="54"/>
        <v>0.13739763421292064</v>
      </c>
      <c r="AV152" s="68">
        <f t="shared" si="54"/>
        <v>1.3377926421404722E-2</v>
      </c>
      <c r="AW152" s="68">
        <f t="shared" si="54"/>
        <v>9.8657024793388226E-2</v>
      </c>
      <c r="AX152" s="68">
        <f t="shared" si="54"/>
        <v>-0.14110429447852749</v>
      </c>
      <c r="AY152" s="68">
        <f t="shared" si="56"/>
        <v>0.16120218579234957</v>
      </c>
      <c r="AZ152" s="68">
        <f t="shared" si="56"/>
        <v>0.342536669542709</v>
      </c>
      <c r="BA152" s="68" t="str">
        <f t="shared" si="56"/>
        <v/>
      </c>
      <c r="BB152" s="68">
        <f t="shared" si="56"/>
        <v>0.11106828316880024</v>
      </c>
      <c r="BC152" s="68">
        <f t="shared" si="56"/>
        <v>0.19388264508999775</v>
      </c>
      <c r="BD152" s="68">
        <f t="shared" si="56"/>
        <v>8.1335616438356156E-2</v>
      </c>
      <c r="BE152" s="68">
        <f t="shared" si="55"/>
        <v>4.5904590459045824E-2</v>
      </c>
      <c r="BF152" s="68">
        <f t="shared" si="55"/>
        <v>7.0621468926551564E-3</v>
      </c>
      <c r="BG152" s="68">
        <f t="shared" si="55"/>
        <v>6.7613252197430238E-2</v>
      </c>
    </row>
    <row r="153" spans="1:59" x14ac:dyDescent="0.25">
      <c r="A153" s="1" t="str">
        <f>'[2]Discounts %'!$E156</f>
        <v>EHV</v>
      </c>
      <c r="B153" s="1" t="str">
        <f>'[2]Discounts per kWh'!$F156</f>
        <v>Small Non Domestic Unrestricted</v>
      </c>
      <c r="C153" s="1" t="str">
        <f t="shared" si="57"/>
        <v>EHVSmall Non Domestic Unrestricted</v>
      </c>
      <c r="D153" s="7">
        <f>'[1]Discounts per kWh'!I156</f>
        <v>1.526668616701705</v>
      </c>
      <c r="E153" s="7">
        <f>'[1]Discounts per kWh'!J156</f>
        <v>1.8939542010191137</v>
      </c>
      <c r="F153" s="7">
        <f>'[1]Discounts per kWh'!K156</f>
        <v>1.7460292806908964</v>
      </c>
      <c r="G153" s="7">
        <f>'[1]Discounts per kWh'!L156</f>
        <v>2.7262561978621678</v>
      </c>
      <c r="H153" s="7">
        <f>'[1]Discounts per kWh'!M156</f>
        <v>1.4110134925236189</v>
      </c>
      <c r="I153" s="7">
        <f>'[1]Discounts per kWh'!N156</f>
        <v>2.2986486698283444</v>
      </c>
      <c r="J153" s="7">
        <f>'[1]Discounts per kWh'!O156</f>
        <v>2.3974588438953379</v>
      </c>
      <c r="K153" s="7">
        <f>'[1]Discounts per kWh'!P156</f>
        <v>0.81619338287595733</v>
      </c>
      <c r="L153" s="7">
        <f>'[1]Discounts per kWh'!Q156</f>
        <v>1.1123367198616445</v>
      </c>
      <c r="M153" s="7">
        <f>'[1]Discounts per kWh'!R156</f>
        <v>1.0519903754350257</v>
      </c>
      <c r="N153" s="7">
        <f>'[1]Discounts per kWh'!S156</f>
        <v>1.3363025230705019</v>
      </c>
      <c r="O153" s="7">
        <f>'[1]Discounts per kWh'!T156</f>
        <v>1.4377862928667866</v>
      </c>
      <c r="P153" s="7">
        <f>'[1]Discounts per kWh'!U156</f>
        <v>2.1271980632270089</v>
      </c>
      <c r="Q153" s="7">
        <f>'[1]Discounts per kWh'!V156</f>
        <v>2.1412691152876051</v>
      </c>
      <c r="R153" s="2">
        <f>'[2]Discounts per kWh'!I156</f>
        <v>1.6722985346335824</v>
      </c>
      <c r="S153" s="2">
        <f>'[2]Discounts per kWh'!J156</f>
        <v>2.0749806630561642</v>
      </c>
      <c r="T153" s="2">
        <f>'[2]Discounts per kWh'!K156</f>
        <v>1.8370885942884756</v>
      </c>
      <c r="U153" s="2">
        <f>'[2]Discounts per kWh'!L156</f>
        <v>2.9552575077063872</v>
      </c>
      <c r="V153" s="2">
        <f>'[2]Discounts per kWh'!M156</f>
        <v>1.3912059463287643</v>
      </c>
      <c r="W153" s="2">
        <f>'[2]Discounts per kWh'!N156</f>
        <v>2.4008320629248541</v>
      </c>
      <c r="X153" s="2">
        <f>'[2]Discounts per kWh'!O156</f>
        <v>2.7217397665359728</v>
      </c>
      <c r="Y153" s="2">
        <f>'[2]Discounts per kWh'!P156</f>
        <v>0.81993375117583034</v>
      </c>
      <c r="Z153" s="2">
        <f>'[2]Discounts per kWh'!Q156</f>
        <v>1.2652543278952415</v>
      </c>
      <c r="AA153" s="2">
        <f>'[2]Discounts per kWh'!R156</f>
        <v>1.1657949325445121</v>
      </c>
      <c r="AB153" s="2">
        <f>'[2]Discounts per kWh'!S156</f>
        <v>1.4505168429375546</v>
      </c>
      <c r="AC153" s="2">
        <f>'[2]Discounts per kWh'!T156</f>
        <v>1.5002411612705744</v>
      </c>
      <c r="AD153" s="2">
        <f>'[2]Discounts per kWh'!U156</f>
        <v>2.2072283175109875</v>
      </c>
      <c r="AE153" s="2">
        <f>'[2]Discounts per kWh'!V156</f>
        <v>2.153419642112651</v>
      </c>
      <c r="AF153" s="7">
        <f t="shared" ref="AF153:AF203" si="58">R153-D153</f>
        <v>0.14562991793187741</v>
      </c>
      <c r="AG153" s="7">
        <f t="shared" ref="AG153:AG203" si="59">S153-E153</f>
        <v>0.18102646203705053</v>
      </c>
      <c r="AH153" s="7">
        <f t="shared" ref="AH153:AH203" si="60">T153-F153</f>
        <v>9.1059313597579239E-2</v>
      </c>
      <c r="AI153" s="7">
        <f t="shared" ref="AI153:AI203" si="61">U153-G153</f>
        <v>0.2290013098442194</v>
      </c>
      <c r="AJ153" s="7">
        <f t="shared" ref="AJ153:AJ203" si="62">V153-H153</f>
        <v>-1.9807546194854586E-2</v>
      </c>
      <c r="AK153" s="7">
        <f t="shared" ref="AK153:AK203" si="63">W153-I153</f>
        <v>0.1021833930965097</v>
      </c>
      <c r="AL153" s="7">
        <f t="shared" ref="AL153:AL203" si="64">X153-J153</f>
        <v>0.32428092264063491</v>
      </c>
      <c r="AM153" s="7">
        <f t="shared" ref="AM153:AM203" si="65">Y153-K153</f>
        <v>3.7403682998730092E-3</v>
      </c>
      <c r="AN153" s="7">
        <f t="shared" ref="AN153:AN203" si="66">Z153-L153</f>
        <v>0.152917608033597</v>
      </c>
      <c r="AO153" s="7">
        <f t="shared" ref="AO153:AO203" si="67">AA153-M153</f>
        <v>0.11380455710948634</v>
      </c>
      <c r="AP153" s="7">
        <f t="shared" ref="AP153:AP203" si="68">AB153-N153</f>
        <v>0.11421431986705266</v>
      </c>
      <c r="AQ153" s="7">
        <f t="shared" ref="AQ153:AQ203" si="69">AC153-O153</f>
        <v>6.2454868403787778E-2</v>
      </c>
      <c r="AR153" s="7">
        <f t="shared" ref="AR153:AR203" si="70">AD153-P153</f>
        <v>8.0030254283978586E-2</v>
      </c>
      <c r="AS153" s="7">
        <f t="shared" ref="AS153:AS203" si="71">AE153-Q153</f>
        <v>1.2150526825045915E-2</v>
      </c>
      <c r="AT153" s="68">
        <f t="shared" si="54"/>
        <v>9.5390654093947341E-2</v>
      </c>
      <c r="AU153" s="68">
        <f t="shared" si="54"/>
        <v>9.5581224688349065E-2</v>
      </c>
      <c r="AV153" s="68">
        <f t="shared" si="54"/>
        <v>5.2152225970430149E-2</v>
      </c>
      <c r="AW153" s="68">
        <f t="shared" si="54"/>
        <v>8.3998455473038081E-2</v>
      </c>
      <c r="AX153" s="68">
        <f t="shared" si="54"/>
        <v>-1.403781487548251E-2</v>
      </c>
      <c r="AY153" s="68">
        <f t="shared" si="56"/>
        <v>4.4453680302584224E-2</v>
      </c>
      <c r="AZ153" s="68">
        <f t="shared" si="56"/>
        <v>0.13526026670545488</v>
      </c>
      <c r="BA153" s="68">
        <f t="shared" si="56"/>
        <v>4.5826986328820303E-3</v>
      </c>
      <c r="BB153" s="68">
        <f t="shared" si="56"/>
        <v>0.13747420659871529</v>
      </c>
      <c r="BC153" s="68">
        <f t="shared" si="56"/>
        <v>0.10818022651816102</v>
      </c>
      <c r="BD153" s="68">
        <f t="shared" si="56"/>
        <v>8.5470406509908864E-2</v>
      </c>
      <c r="BE153" s="68">
        <f t="shared" si="55"/>
        <v>4.3438213810801943E-2</v>
      </c>
      <c r="BF153" s="68">
        <f t="shared" si="55"/>
        <v>3.7622380194616591E-2</v>
      </c>
      <c r="BG153" s="68">
        <f t="shared" si="55"/>
        <v>5.6744510712348805E-3</v>
      </c>
    </row>
    <row r="154" spans="1:59" x14ac:dyDescent="0.25">
      <c r="A154" s="1" t="str">
        <f>'[2]Discounts %'!$E157</f>
        <v>EHV</v>
      </c>
      <c r="B154" s="1" t="str">
        <f>'[2]Discounts per kWh'!$F157</f>
        <v>Small Non Domestic Two Rate</v>
      </c>
      <c r="C154" s="1" t="str">
        <f t="shared" si="57"/>
        <v>EHVSmall Non Domestic Two Rate</v>
      </c>
      <c r="D154" s="7">
        <f>'[1]Discounts per kWh'!I157</f>
        <v>1.2592394799471265</v>
      </c>
      <c r="E154" s="7">
        <f>'[1]Discounts per kWh'!J157</f>
        <v>1.5964086638844841</v>
      </c>
      <c r="F154" s="7">
        <f>'[1]Discounts per kWh'!K157</f>
        <v>1.463136951326502</v>
      </c>
      <c r="G154" s="7">
        <f>'[1]Discounts per kWh'!L157</f>
        <v>2.382438314679419</v>
      </c>
      <c r="H154" s="7">
        <f>'[1]Discounts per kWh'!M157</f>
        <v>1.3401110774613396</v>
      </c>
      <c r="I154" s="7">
        <f>'[1]Discounts per kWh'!N157</f>
        <v>1.9556287596439075</v>
      </c>
      <c r="J154" s="7">
        <f>'[1]Discounts per kWh'!O157</f>
        <v>2.0234424851590664</v>
      </c>
      <c r="K154" s="7">
        <f>'[1]Discounts per kWh'!P157</f>
        <v>0.74194351631690292</v>
      </c>
      <c r="L154" s="7">
        <f>'[1]Discounts per kWh'!Q157</f>
        <v>1.0663624828528719</v>
      </c>
      <c r="M154" s="7">
        <f>'[1]Discounts per kWh'!R157</f>
        <v>0.92681406339572692</v>
      </c>
      <c r="N154" s="7">
        <f>'[1]Discounts per kWh'!S157</f>
        <v>1.1599699935949852</v>
      </c>
      <c r="O154" s="7">
        <f>'[1]Discounts per kWh'!T157</f>
        <v>1.3060575931442884</v>
      </c>
      <c r="P154" s="7">
        <f>'[1]Discounts per kWh'!U157</f>
        <v>1.8800672734764627</v>
      </c>
      <c r="Q154" s="7">
        <f>'[1]Discounts per kWh'!V157</f>
        <v>1.9732353410655474</v>
      </c>
      <c r="R154" s="2">
        <f>'[2]Discounts per kWh'!I157</f>
        <v>1.4052891722548888</v>
      </c>
      <c r="S154" s="2">
        <f>'[2]Discounts per kWh'!J157</f>
        <v>1.7664229555319739</v>
      </c>
      <c r="T154" s="2">
        <f>'[2]Discounts per kWh'!K157</f>
        <v>1.529825376884518</v>
      </c>
      <c r="U154" s="2">
        <f>'[2]Discounts per kWh'!L157</f>
        <v>2.5613210977967071</v>
      </c>
      <c r="V154" s="2">
        <f>'[2]Discounts per kWh'!M157</f>
        <v>1.4279627841880598</v>
      </c>
      <c r="W154" s="2">
        <f>'[2]Discounts per kWh'!N157</f>
        <v>2.0771358193793197</v>
      </c>
      <c r="X154" s="2">
        <f>'[2]Discounts per kWh'!O157</f>
        <v>2.3776770705798413</v>
      </c>
      <c r="Y154" s="2">
        <f>'[2]Discounts per kWh'!P157</f>
        <v>0.79381790001876673</v>
      </c>
      <c r="Z154" s="2">
        <f>'[2]Discounts per kWh'!Q157</f>
        <v>1.2494423360414193</v>
      </c>
      <c r="AA154" s="2">
        <f>'[2]Discounts per kWh'!R157</f>
        <v>0.99983655265064963</v>
      </c>
      <c r="AB154" s="2">
        <f>'[2]Discounts per kWh'!S157</f>
        <v>1.2511487414054443</v>
      </c>
      <c r="AC154" s="2">
        <f>'[2]Discounts per kWh'!T157</f>
        <v>1.3604304541063617</v>
      </c>
      <c r="AD154" s="2">
        <f>'[2]Discounts per kWh'!U157</f>
        <v>1.9420092065145989</v>
      </c>
      <c r="AE154" s="2">
        <f>'[2]Discounts per kWh'!V157</f>
        <v>2.0502880771912322</v>
      </c>
      <c r="AF154" s="7">
        <f t="shared" si="58"/>
        <v>0.14604969230776232</v>
      </c>
      <c r="AG154" s="7">
        <f t="shared" si="59"/>
        <v>0.17001429164748982</v>
      </c>
      <c r="AH154" s="7">
        <f t="shared" si="60"/>
        <v>6.6688425558016018E-2</v>
      </c>
      <c r="AI154" s="7">
        <f t="shared" si="61"/>
        <v>0.17888278311728811</v>
      </c>
      <c r="AJ154" s="7">
        <f t="shared" si="62"/>
        <v>8.7851706726720158E-2</v>
      </c>
      <c r="AK154" s="7">
        <f t="shared" si="63"/>
        <v>0.1215070597354122</v>
      </c>
      <c r="AL154" s="7">
        <f t="shared" si="64"/>
        <v>0.35423458542077491</v>
      </c>
      <c r="AM154" s="7">
        <f t="shared" si="65"/>
        <v>5.1874383701863813E-2</v>
      </c>
      <c r="AN154" s="7">
        <f t="shared" si="66"/>
        <v>0.18307985318854736</v>
      </c>
      <c r="AO154" s="7">
        <f t="shared" si="67"/>
        <v>7.3022489254922718E-2</v>
      </c>
      <c r="AP154" s="7">
        <f t="shared" si="68"/>
        <v>9.1178747810459093E-2</v>
      </c>
      <c r="AQ154" s="7">
        <f t="shared" si="69"/>
        <v>5.4372860962073277E-2</v>
      </c>
      <c r="AR154" s="7">
        <f t="shared" si="70"/>
        <v>6.194193303813611E-2</v>
      </c>
      <c r="AS154" s="7">
        <f t="shared" si="71"/>
        <v>7.7052736125684751E-2</v>
      </c>
      <c r="AT154" s="68">
        <f t="shared" si="54"/>
        <v>0.11598245975729313</v>
      </c>
      <c r="AU154" s="68">
        <f t="shared" si="54"/>
        <v>0.10649797604693532</v>
      </c>
      <c r="AV154" s="68">
        <f t="shared" si="54"/>
        <v>4.5579072757034322E-2</v>
      </c>
      <c r="AW154" s="68">
        <f t="shared" si="54"/>
        <v>7.5083909629516929E-2</v>
      </c>
      <c r="AX154" s="68">
        <f t="shared" si="54"/>
        <v>6.5555541032571274E-2</v>
      </c>
      <c r="AY154" s="68">
        <f t="shared" si="56"/>
        <v>6.2131966067801608E-2</v>
      </c>
      <c r="AZ154" s="68">
        <f t="shared" si="56"/>
        <v>0.175065309747575</v>
      </c>
      <c r="BA154" s="68">
        <f t="shared" si="56"/>
        <v>6.9916890654122169E-2</v>
      </c>
      <c r="BB154" s="68">
        <f t="shared" si="56"/>
        <v>0.1716863225521103</v>
      </c>
      <c r="BC154" s="68">
        <f t="shared" si="56"/>
        <v>7.8788715168366955E-2</v>
      </c>
      <c r="BD154" s="68">
        <f t="shared" si="56"/>
        <v>7.8604402108607502E-2</v>
      </c>
      <c r="BE154" s="68">
        <f t="shared" si="55"/>
        <v>4.1631288886099196E-2</v>
      </c>
      <c r="BF154" s="68">
        <f t="shared" si="55"/>
        <v>3.2946657766984203E-2</v>
      </c>
      <c r="BG154" s="68">
        <f t="shared" si="55"/>
        <v>3.9048933759759367E-2</v>
      </c>
    </row>
    <row r="155" spans="1:59" x14ac:dyDescent="0.25">
      <c r="A155" s="1" t="str">
        <f>'[2]Discounts %'!$E158</f>
        <v>EHV</v>
      </c>
      <c r="B155" s="1" t="str">
        <f>'[2]Discounts per kWh'!$F158</f>
        <v>Small Non Domestic Off Peak (related MPAN)</v>
      </c>
      <c r="C155" s="1" t="str">
        <f t="shared" si="57"/>
        <v>EHVSmall Non Domestic Off Peak (related MPAN)</v>
      </c>
      <c r="D155" s="7">
        <f>'[1]Discounts per kWh'!I158</f>
        <v>0.4746331484966444</v>
      </c>
      <c r="E155" s="7">
        <f>'[1]Discounts per kWh'!J158</f>
        <v>0.88399172460173536</v>
      </c>
      <c r="F155" s="7">
        <f>'[1]Discounts per kWh'!K158</f>
        <v>0.98358537958186931</v>
      </c>
      <c r="G155" s="7">
        <f>'[1]Discounts per kWh'!L158</f>
        <v>1.4908563246079947</v>
      </c>
      <c r="H155" s="7">
        <f>'[1]Discounts per kWh'!M158</f>
        <v>0.66699329401708507</v>
      </c>
      <c r="I155" s="7">
        <f>'[1]Discounts per kWh'!N158</f>
        <v>1.3014716396712622</v>
      </c>
      <c r="J155" s="7">
        <f>'[1]Discounts per kWh'!O158</f>
        <v>0.85471877615086056</v>
      </c>
      <c r="K155" s="7">
        <f>'[1]Discounts per kWh'!P158</f>
        <v>0</v>
      </c>
      <c r="L155" s="7">
        <f>'[1]Discounts per kWh'!Q158</f>
        <v>0.51862982381286227</v>
      </c>
      <c r="M155" s="7">
        <f>'[1]Discounts per kWh'!R158</f>
        <v>0.18384167016270811</v>
      </c>
      <c r="N155" s="7">
        <f>'[1]Discounts per kWh'!S158</f>
        <v>0.60499745257837201</v>
      </c>
      <c r="O155" s="7">
        <f>'[1]Discounts per kWh'!T158</f>
        <v>0.79579599047724403</v>
      </c>
      <c r="P155" s="7">
        <f>'[1]Discounts per kWh'!U158</f>
        <v>1.1042340054310729</v>
      </c>
      <c r="Q155" s="7">
        <f>'[1]Discounts per kWh'!V158</f>
        <v>1.1783496916462501</v>
      </c>
      <c r="R155" s="2">
        <f>'[2]Discounts per kWh'!I158</f>
        <v>0.53777567497826062</v>
      </c>
      <c r="S155" s="2">
        <f>'[2]Discounts per kWh'!J158</f>
        <v>1.0583681743861872</v>
      </c>
      <c r="T155" s="2">
        <f>'[2]Discounts per kWh'!K158</f>
        <v>1.0076731847961191</v>
      </c>
      <c r="U155" s="2">
        <f>'[2]Discounts per kWh'!L158</f>
        <v>1.6517225656283669</v>
      </c>
      <c r="V155" s="2">
        <f>'[2]Discounts per kWh'!M158</f>
        <v>0.61215162317567995</v>
      </c>
      <c r="W155" s="2">
        <f>'[2]Discounts per kWh'!N158</f>
        <v>1.4570823791971736</v>
      </c>
      <c r="X155" s="2">
        <f>'[2]Discounts per kWh'!O158</f>
        <v>1.1658084126024935</v>
      </c>
      <c r="Y155" s="2">
        <f>'[2]Discounts per kWh'!P158</f>
        <v>0</v>
      </c>
      <c r="Z155" s="2">
        <f>'[2]Discounts per kWh'!Q158</f>
        <v>0.52445448365007874</v>
      </c>
      <c r="AA155" s="2">
        <f>'[2]Discounts per kWh'!R158</f>
        <v>0.20677098332254792</v>
      </c>
      <c r="AB155" s="2">
        <f>'[2]Discounts per kWh'!S158</f>
        <v>0.66411362777833782</v>
      </c>
      <c r="AC155" s="2">
        <f>'[2]Discounts per kWh'!T158</f>
        <v>0.81914289715511768</v>
      </c>
      <c r="AD155" s="2">
        <f>'[2]Discounts per kWh'!U158</f>
        <v>1.1119884577164034</v>
      </c>
      <c r="AE155" s="2">
        <f>'[2]Discounts per kWh'!V158</f>
        <v>1.2571185096563644</v>
      </c>
      <c r="AF155" s="7">
        <f t="shared" si="58"/>
        <v>6.3142526481616223E-2</v>
      </c>
      <c r="AG155" s="7">
        <f t="shared" si="59"/>
        <v>0.17437644978445188</v>
      </c>
      <c r="AH155" s="7">
        <f t="shared" si="60"/>
        <v>2.4087805214249802E-2</v>
      </c>
      <c r="AI155" s="7">
        <f t="shared" si="61"/>
        <v>0.16086624102037228</v>
      </c>
      <c r="AJ155" s="7">
        <f t="shared" si="62"/>
        <v>-5.4841670841405121E-2</v>
      </c>
      <c r="AK155" s="7">
        <f t="shared" si="63"/>
        <v>0.15561073952591142</v>
      </c>
      <c r="AL155" s="7">
        <f t="shared" si="64"/>
        <v>0.3110896364516329</v>
      </c>
      <c r="AM155" s="7">
        <f t="shared" si="65"/>
        <v>0</v>
      </c>
      <c r="AN155" s="7">
        <f t="shared" si="66"/>
        <v>5.8246598372164726E-3</v>
      </c>
      <c r="AO155" s="7">
        <f t="shared" si="67"/>
        <v>2.2929313159839815E-2</v>
      </c>
      <c r="AP155" s="7">
        <f t="shared" si="68"/>
        <v>5.9116175199965815E-2</v>
      </c>
      <c r="AQ155" s="7">
        <f t="shared" si="69"/>
        <v>2.3346906677873647E-2</v>
      </c>
      <c r="AR155" s="7">
        <f t="shared" si="70"/>
        <v>7.7544522853305597E-3</v>
      </c>
      <c r="AS155" s="7">
        <f t="shared" si="71"/>
        <v>7.8768818010114261E-2</v>
      </c>
      <c r="AT155" s="68">
        <f t="shared" si="54"/>
        <v>0.13303437967115067</v>
      </c>
      <c r="AU155" s="68">
        <f t="shared" si="54"/>
        <v>0.19726027397260271</v>
      </c>
      <c r="AV155" s="68">
        <f t="shared" si="54"/>
        <v>2.4489795918367287E-2</v>
      </c>
      <c r="AW155" s="68">
        <f t="shared" si="54"/>
        <v>0.1079019073569483</v>
      </c>
      <c r="AX155" s="68">
        <f t="shared" si="54"/>
        <v>-8.2222222222222752E-2</v>
      </c>
      <c r="AY155" s="68">
        <f t="shared" si="56"/>
        <v>0.11956521739130407</v>
      </c>
      <c r="AZ155" s="68">
        <f t="shared" si="56"/>
        <v>0.36396724294813504</v>
      </c>
      <c r="BA155" s="68" t="str">
        <f t="shared" si="56"/>
        <v/>
      </c>
      <c r="BB155" s="68">
        <f t="shared" si="56"/>
        <v>1.1230861724061188E-2</v>
      </c>
      <c r="BC155" s="68">
        <f t="shared" si="56"/>
        <v>0.12472315519950589</v>
      </c>
      <c r="BD155" s="68">
        <f t="shared" si="56"/>
        <v>9.7713097713097968E-2</v>
      </c>
      <c r="BE155" s="68">
        <f t="shared" si="55"/>
        <v>2.9337803855825354E-2</v>
      </c>
      <c r="BF155" s="68">
        <f t="shared" si="55"/>
        <v>7.0224719101123524E-3</v>
      </c>
      <c r="BG155" s="68">
        <f t="shared" si="55"/>
        <v>6.6846725185685615E-2</v>
      </c>
    </row>
    <row r="156" spans="1:59" x14ac:dyDescent="0.25">
      <c r="A156" s="1" t="str">
        <f>'[2]Discounts %'!$E159</f>
        <v>EHV</v>
      </c>
      <c r="B156" s="1" t="str">
        <f>'[2]Discounts per kWh'!$F159</f>
        <v>LV Medium Non-Domestic</v>
      </c>
      <c r="C156" s="1" t="str">
        <f t="shared" si="57"/>
        <v>EHVLV Medium Non-Domestic</v>
      </c>
      <c r="D156" s="7">
        <f>'[1]Discounts per kWh'!I159</f>
        <v>1.3792430478175095</v>
      </c>
      <c r="E156" s="7">
        <f>'[1]Discounts per kWh'!J159</f>
        <v>1.7632268646690161</v>
      </c>
      <c r="F156" s="7">
        <f>'[1]Discounts per kWh'!K159</f>
        <v>1.5564682481649559</v>
      </c>
      <c r="G156" s="7">
        <f>'[1]Discounts per kWh'!L159</f>
        <v>2.402429104313804</v>
      </c>
      <c r="H156" s="7">
        <f>'[1]Discounts per kWh'!M159</f>
        <v>1.3014179138286635</v>
      </c>
      <c r="I156" s="7">
        <f>'[1]Discounts per kWh'!N159</f>
        <v>2.0275120055383207</v>
      </c>
      <c r="J156" s="7">
        <f>'[1]Discounts per kWh'!O159</f>
        <v>2.0784326359583694</v>
      </c>
      <c r="K156" s="7">
        <f>'[1]Discounts per kWh'!P159</f>
        <v>0.78900377656469989</v>
      </c>
      <c r="L156" s="7">
        <f>'[1]Discounts per kWh'!Q159</f>
        <v>1.1620659251544012</v>
      </c>
      <c r="M156" s="7">
        <f>'[1]Discounts per kWh'!R159</f>
        <v>1.022016328700883</v>
      </c>
      <c r="N156" s="7">
        <f>'[1]Discounts per kWh'!S159</f>
        <v>1.1936223640542603</v>
      </c>
      <c r="O156" s="7">
        <f>'[1]Discounts per kWh'!T159</f>
        <v>1.3683972466156544</v>
      </c>
      <c r="P156" s="7">
        <f>'[1]Discounts per kWh'!U159</f>
        <v>1.9005690562155531</v>
      </c>
      <c r="Q156" s="7">
        <f>'[1]Discounts per kWh'!V159</f>
        <v>1.9955465066380305</v>
      </c>
      <c r="R156" s="2">
        <f>'[2]Discounts per kWh'!I159</f>
        <v>1.4661884859714616</v>
      </c>
      <c r="S156" s="2">
        <f>'[2]Discounts per kWh'!J159</f>
        <v>1.870847334136291</v>
      </c>
      <c r="T156" s="2">
        <f>'[2]Discounts per kWh'!K159</f>
        <v>1.6064604428383673</v>
      </c>
      <c r="U156" s="2">
        <f>'[2]Discounts per kWh'!L159</f>
        <v>2.6793254956317263</v>
      </c>
      <c r="V156" s="2">
        <f>'[2]Discounts per kWh'!M159</f>
        <v>1.2328307732379418</v>
      </c>
      <c r="W156" s="2">
        <f>'[2]Discounts per kWh'!N159</f>
        <v>2.1791743877943412</v>
      </c>
      <c r="X156" s="2">
        <f>'[2]Discounts per kWh'!O159</f>
        <v>2.4355868703275774</v>
      </c>
      <c r="Y156" s="2">
        <f>'[2]Discounts per kWh'!P159</f>
        <v>0.95288931991391734</v>
      </c>
      <c r="Z156" s="2">
        <f>'[2]Discounts per kWh'!Q159</f>
        <v>1.3689122957180468</v>
      </c>
      <c r="AA156" s="2">
        <f>'[2]Discounts per kWh'!R159</f>
        <v>1.2364605915348463</v>
      </c>
      <c r="AB156" s="2">
        <f>'[2]Discounts per kWh'!S159</f>
        <v>1.2690363266403575</v>
      </c>
      <c r="AC156" s="2">
        <f>'[2]Discounts per kWh'!T159</f>
        <v>1.4288462334824428</v>
      </c>
      <c r="AD156" s="2">
        <f>'[2]Discounts per kWh'!U159</f>
        <v>1.9680506244068814</v>
      </c>
      <c r="AE156" s="2">
        <f>'[2]Discounts per kWh'!V159</f>
        <v>2.1156476433282552</v>
      </c>
      <c r="AF156" s="7">
        <f t="shared" si="58"/>
        <v>8.6945438153952059E-2</v>
      </c>
      <c r="AG156" s="7">
        <f t="shared" si="59"/>
        <v>0.10762046946727488</v>
      </c>
      <c r="AH156" s="7">
        <f t="shared" si="60"/>
        <v>4.9992194673411428E-2</v>
      </c>
      <c r="AI156" s="7">
        <f t="shared" si="61"/>
        <v>0.27689639131792232</v>
      </c>
      <c r="AJ156" s="7">
        <f t="shared" si="62"/>
        <v>-6.8587140590721685E-2</v>
      </c>
      <c r="AK156" s="7">
        <f t="shared" si="63"/>
        <v>0.15166238225602058</v>
      </c>
      <c r="AL156" s="7">
        <f t="shared" si="64"/>
        <v>0.35715423436920801</v>
      </c>
      <c r="AM156" s="7">
        <f t="shared" si="65"/>
        <v>0.16388554334921746</v>
      </c>
      <c r="AN156" s="7">
        <f t="shared" si="66"/>
        <v>0.20684637056364563</v>
      </c>
      <c r="AO156" s="7">
        <f t="shared" si="67"/>
        <v>0.21444426283396334</v>
      </c>
      <c r="AP156" s="7">
        <f t="shared" si="68"/>
        <v>7.5413962586097227E-2</v>
      </c>
      <c r="AQ156" s="7">
        <f t="shared" si="69"/>
        <v>6.0448986866788346E-2</v>
      </c>
      <c r="AR156" s="7">
        <f t="shared" si="70"/>
        <v>6.7481568191328334E-2</v>
      </c>
      <c r="AS156" s="7">
        <f t="shared" si="71"/>
        <v>0.12010113669022471</v>
      </c>
      <c r="AT156" s="68">
        <f t="shared" si="54"/>
        <v>6.3038518331872712E-2</v>
      </c>
      <c r="AU156" s="68">
        <f t="shared" si="54"/>
        <v>6.1036087654821915E-2</v>
      </c>
      <c r="AV156" s="68">
        <f t="shared" si="54"/>
        <v>3.2118994224489446E-2</v>
      </c>
      <c r="AW156" s="68">
        <f t="shared" si="54"/>
        <v>0.11525684184425126</v>
      </c>
      <c r="AX156" s="68">
        <f t="shared" si="54"/>
        <v>-5.2701856845464815E-2</v>
      </c>
      <c r="AY156" s="68">
        <f t="shared" si="56"/>
        <v>7.4802211696770204E-2</v>
      </c>
      <c r="AZ156" s="68">
        <f t="shared" si="56"/>
        <v>0.17183825359079943</v>
      </c>
      <c r="BA156" s="68">
        <f t="shared" si="56"/>
        <v>0.20771198848093031</v>
      </c>
      <c r="BB156" s="68">
        <f t="shared" si="56"/>
        <v>0.17799882613042148</v>
      </c>
      <c r="BC156" s="68">
        <f t="shared" si="56"/>
        <v>0.20982469341419444</v>
      </c>
      <c r="BD156" s="68">
        <f t="shared" si="56"/>
        <v>6.3180755368847152E-2</v>
      </c>
      <c r="BE156" s="68">
        <f t="shared" si="55"/>
        <v>4.4175028133308446E-2</v>
      </c>
      <c r="BF156" s="68">
        <f t="shared" si="55"/>
        <v>3.5505980680175249E-2</v>
      </c>
      <c r="BG156" s="68">
        <f t="shared" si="55"/>
        <v>6.0184584168155239E-2</v>
      </c>
    </row>
    <row r="157" spans="1:59" x14ac:dyDescent="0.25">
      <c r="A157" s="1" t="str">
        <f>'[2]Discounts %'!$E160</f>
        <v>EHV</v>
      </c>
      <c r="B157" s="1" t="str">
        <f>'[2]Discounts per kWh'!$F160</f>
        <v>LV Sub Medium Non-Domestic</v>
      </c>
      <c r="C157" s="1" t="str">
        <f t="shared" si="57"/>
        <v>EHVLV Sub Medium Non-Domestic</v>
      </c>
      <c r="D157" s="7">
        <f>'[1]Discounts per kWh'!I160</f>
        <v>1.0275168629978264</v>
      </c>
      <c r="E157" s="7">
        <f>'[1]Discounts per kWh'!J160</f>
        <v>1.4719712562355676</v>
      </c>
      <c r="F157" s="7">
        <f>'[1]Discounts per kWh'!K160</f>
        <v>1.2178794094412628</v>
      </c>
      <c r="G157" s="7">
        <f>'[1]Discounts per kWh'!L160</f>
        <v>1.9671912156881584</v>
      </c>
      <c r="H157" s="7">
        <f>'[1]Discounts per kWh'!M160</f>
        <v>1.0274505900182753</v>
      </c>
      <c r="I157" s="7">
        <f>'[1]Discounts per kWh'!N160</f>
        <v>1.7238655388339839</v>
      </c>
      <c r="J157" s="7">
        <f>'[1]Discounts per kWh'!O160</f>
        <v>1.7631850168874659</v>
      </c>
      <c r="K157" s="7">
        <f>'[1]Discounts per kWh'!P160</f>
        <v>0.54514541229461244</v>
      </c>
      <c r="L157" s="7">
        <f>'[1]Discounts per kWh'!Q160</f>
        <v>0.86242056389736177</v>
      </c>
      <c r="M157" s="7">
        <f>'[1]Discounts per kWh'!R160</f>
        <v>0.70070742864761781</v>
      </c>
      <c r="N157" s="7">
        <f>'[1]Discounts per kWh'!S160</f>
        <v>0.82039840553043963</v>
      </c>
      <c r="O157" s="7">
        <f>'[1]Discounts per kWh'!T160</f>
        <v>0.93710417426279247</v>
      </c>
      <c r="P157" s="7">
        <f>'[1]Discounts per kWh'!U160</f>
        <v>1.4334633300483386</v>
      </c>
      <c r="Q157" s="7">
        <f>'[1]Discounts per kWh'!V160</f>
        <v>1.6364476120379345</v>
      </c>
      <c r="R157" s="2">
        <f>'[2]Discounts per kWh'!I160</f>
        <v>1.0851148430930648</v>
      </c>
      <c r="S157" s="2">
        <f>'[2]Discounts per kWh'!J160</f>
        <v>1.5320134255605167</v>
      </c>
      <c r="T157" s="2">
        <f>'[2]Discounts per kWh'!K160</f>
        <v>1.2605435356769692</v>
      </c>
      <c r="U157" s="2">
        <f>'[2]Discounts per kWh'!L160</f>
        <v>2.2859441777917926</v>
      </c>
      <c r="V157" s="2">
        <f>'[2]Discounts per kWh'!M160</f>
        <v>0.94757209675861054</v>
      </c>
      <c r="W157" s="2">
        <f>'[2]Discounts per kWh'!N160</f>
        <v>1.8605953147410192</v>
      </c>
      <c r="X157" s="2">
        <f>'[2]Discounts per kWh'!O160</f>
        <v>2.0498235325450977</v>
      </c>
      <c r="Y157" s="2">
        <f>'[2]Discounts per kWh'!P160</f>
        <v>0.65133568195415037</v>
      </c>
      <c r="Z157" s="2">
        <f>'[2]Discounts per kWh'!Q160</f>
        <v>1.0047531466579209</v>
      </c>
      <c r="AA157" s="2">
        <f>'[2]Discounts per kWh'!R160</f>
        <v>0.84092981484839924</v>
      </c>
      <c r="AB157" s="2">
        <f>'[2]Discounts per kWh'!S160</f>
        <v>0.86578609519752137</v>
      </c>
      <c r="AC157" s="2">
        <f>'[2]Discounts per kWh'!T160</f>
        <v>0.96044925930825764</v>
      </c>
      <c r="AD157" s="2">
        <f>'[2]Discounts per kWh'!U160</f>
        <v>1.4571183718773983</v>
      </c>
      <c r="AE157" s="2">
        <f>'[2]Discounts per kWh'!V160</f>
        <v>1.7056273302169658</v>
      </c>
      <c r="AF157" s="7">
        <f t="shared" si="58"/>
        <v>5.7597980095238421E-2</v>
      </c>
      <c r="AG157" s="7">
        <f t="shared" si="59"/>
        <v>6.0042169324949102E-2</v>
      </c>
      <c r="AH157" s="7">
        <f t="shared" si="60"/>
        <v>4.2664126235706368E-2</v>
      </c>
      <c r="AI157" s="7">
        <f t="shared" si="61"/>
        <v>0.31875296210363424</v>
      </c>
      <c r="AJ157" s="7">
        <f t="shared" si="62"/>
        <v>-7.9878493259664785E-2</v>
      </c>
      <c r="AK157" s="7">
        <f t="shared" si="63"/>
        <v>0.13672977590703539</v>
      </c>
      <c r="AL157" s="7">
        <f t="shared" si="64"/>
        <v>0.28663851565763188</v>
      </c>
      <c r="AM157" s="7">
        <f t="shared" si="65"/>
        <v>0.10619026965953793</v>
      </c>
      <c r="AN157" s="7">
        <f t="shared" si="66"/>
        <v>0.14233258276055916</v>
      </c>
      <c r="AO157" s="7">
        <f t="shared" si="67"/>
        <v>0.14022238620078142</v>
      </c>
      <c r="AP157" s="7">
        <f t="shared" si="68"/>
        <v>4.5387689667081732E-2</v>
      </c>
      <c r="AQ157" s="7">
        <f t="shared" si="69"/>
        <v>2.3345085045465175E-2</v>
      </c>
      <c r="AR157" s="7">
        <f t="shared" si="70"/>
        <v>2.3655041829059753E-2</v>
      </c>
      <c r="AS157" s="7">
        <f t="shared" si="71"/>
        <v>6.9179718179031235E-2</v>
      </c>
      <c r="AT157" s="68">
        <f t="shared" si="54"/>
        <v>5.6055508351652489E-2</v>
      </c>
      <c r="AU157" s="68">
        <f t="shared" si="54"/>
        <v>4.0790313717471278E-2</v>
      </c>
      <c r="AV157" s="68">
        <f t="shared" si="54"/>
        <v>3.5031486619253843E-2</v>
      </c>
      <c r="AW157" s="68">
        <f t="shared" si="54"/>
        <v>0.16203455950881154</v>
      </c>
      <c r="AX157" s="68">
        <f t="shared" si="54"/>
        <v>-7.774436458131187E-2</v>
      </c>
      <c r="AY157" s="68">
        <f t="shared" si="56"/>
        <v>7.9315800929299213E-2</v>
      </c>
      <c r="AZ157" s="68">
        <f t="shared" si="56"/>
        <v>0.16256859768672047</v>
      </c>
      <c r="BA157" s="68">
        <f t="shared" si="56"/>
        <v>0.1947925585809564</v>
      </c>
      <c r="BB157" s="68">
        <f t="shared" si="56"/>
        <v>0.16503848437628213</v>
      </c>
      <c r="BC157" s="68">
        <f t="shared" si="56"/>
        <v>0.20011545542112205</v>
      </c>
      <c r="BD157" s="68">
        <f t="shared" si="56"/>
        <v>5.5323961335268214E-2</v>
      </c>
      <c r="BE157" s="68">
        <f t="shared" si="55"/>
        <v>2.4911942222251272E-2</v>
      </c>
      <c r="BF157" s="68">
        <f t="shared" si="55"/>
        <v>1.6502020898059574E-2</v>
      </c>
      <c r="BG157" s="68">
        <f t="shared" si="55"/>
        <v>4.2274324989162913E-2</v>
      </c>
    </row>
    <row r="158" spans="1:59" x14ac:dyDescent="0.25">
      <c r="A158" s="1" t="str">
        <f>'[2]Discounts %'!$E161</f>
        <v>EHV</v>
      </c>
      <c r="B158" s="1" t="str">
        <f>'[2]Discounts per kWh'!$F161</f>
        <v>HV Medium Non-Domestic</v>
      </c>
      <c r="C158" s="1" t="str">
        <f t="shared" si="57"/>
        <v>EHVHV Medium Non-Domestic</v>
      </c>
      <c r="D158" s="7">
        <f>'[1]Discounts per kWh'!I161</f>
        <v>0.77689445061170082</v>
      </c>
      <c r="E158" s="7">
        <f>'[1]Discounts per kWh'!J161</f>
        <v>1.1672256609731382</v>
      </c>
      <c r="F158" s="7">
        <f>'[1]Discounts per kWh'!K161</f>
        <v>1.1003016906391752</v>
      </c>
      <c r="G158" s="7">
        <f>'[1]Discounts per kWh'!L161</f>
        <v>2.0317864896728763</v>
      </c>
      <c r="H158" s="7">
        <f>'[1]Discounts per kWh'!M161</f>
        <v>1.1146573550790644</v>
      </c>
      <c r="I158" s="7">
        <f>'[1]Discounts per kWh'!N161</f>
        <v>1.6895765465376185</v>
      </c>
      <c r="J158" s="7">
        <f>'[1]Discounts per kWh'!O161</f>
        <v>1.562391594974412</v>
      </c>
      <c r="K158" s="7">
        <f>'[1]Discounts per kWh'!P161</f>
        <v>0.48968392698121777</v>
      </c>
      <c r="L158" s="7">
        <f>'[1]Discounts per kWh'!Q161</f>
        <v>0.75799946814745689</v>
      </c>
      <c r="M158" s="7">
        <f>'[1]Discounts per kWh'!R161</f>
        <v>0.63974242604602338</v>
      </c>
      <c r="N158" s="7">
        <f>'[1]Discounts per kWh'!S161</f>
        <v>0.67159386118018793</v>
      </c>
      <c r="O158" s="7">
        <f>'[1]Discounts per kWh'!T161</f>
        <v>0.76972688322938176</v>
      </c>
      <c r="P158" s="7">
        <f>'[1]Discounts per kWh'!U161</f>
        <v>1.3523206244384274</v>
      </c>
      <c r="Q158" s="7">
        <f>'[1]Discounts per kWh'!V161</f>
        <v>1.6644665817193691</v>
      </c>
      <c r="R158" s="2">
        <f>'[2]Discounts per kWh'!I161</f>
        <v>0.79519943671990345</v>
      </c>
      <c r="S158" s="2">
        <f>'[2]Discounts per kWh'!J161</f>
        <v>1.2739438969798107</v>
      </c>
      <c r="T158" s="2">
        <f>'[2]Discounts per kWh'!K161</f>
        <v>1.1712640671258789</v>
      </c>
      <c r="U158" s="2">
        <f>'[2]Discounts per kWh'!L161</f>
        <v>2.1386010261451074</v>
      </c>
      <c r="V158" s="2">
        <f>'[2]Discounts per kWh'!M161</f>
        <v>1.0716661926745126</v>
      </c>
      <c r="W158" s="2">
        <f>'[2]Discounts per kWh'!N161</f>
        <v>1.8021854974277485</v>
      </c>
      <c r="X158" s="2">
        <f>'[2]Discounts per kWh'!O161</f>
        <v>1.8259379448839654</v>
      </c>
      <c r="Y158" s="2">
        <f>'[2]Discounts per kWh'!P161</f>
        <v>0.5442172084304373</v>
      </c>
      <c r="Z158" s="2">
        <f>'[2]Discounts per kWh'!Q161</f>
        <v>0.93200749728968557</v>
      </c>
      <c r="AA158" s="2">
        <f>'[2]Discounts per kWh'!R161</f>
        <v>0.76340865985115536</v>
      </c>
      <c r="AB158" s="2">
        <f>'[2]Discounts per kWh'!S161</f>
        <v>0.78658857937944515</v>
      </c>
      <c r="AC158" s="2">
        <f>'[2]Discounts per kWh'!T161</f>
        <v>0.8676521923408328</v>
      </c>
      <c r="AD158" s="2">
        <f>'[2]Discounts per kWh'!U161</f>
        <v>1.579316791961066</v>
      </c>
      <c r="AE158" s="2">
        <f>'[2]Discounts per kWh'!V161</f>
        <v>2.4194662562778149</v>
      </c>
      <c r="AF158" s="7">
        <f t="shared" si="58"/>
        <v>1.8304986108202637E-2</v>
      </c>
      <c r="AG158" s="7">
        <f t="shared" si="59"/>
        <v>0.10671823600667252</v>
      </c>
      <c r="AH158" s="7">
        <f t="shared" si="60"/>
        <v>7.0962376486703782E-2</v>
      </c>
      <c r="AI158" s="7">
        <f t="shared" si="61"/>
        <v>0.10681453647223105</v>
      </c>
      <c r="AJ158" s="7">
        <f t="shared" si="62"/>
        <v>-4.2991162404551808E-2</v>
      </c>
      <c r="AK158" s="7">
        <f t="shared" si="63"/>
        <v>0.11260895089013001</v>
      </c>
      <c r="AL158" s="7">
        <f t="shared" si="64"/>
        <v>0.26354634990955339</v>
      </c>
      <c r="AM158" s="7">
        <f t="shared" si="65"/>
        <v>5.4533281449219539E-2</v>
      </c>
      <c r="AN158" s="7">
        <f t="shared" si="66"/>
        <v>0.17400802914222868</v>
      </c>
      <c r="AO158" s="7">
        <f t="shared" si="67"/>
        <v>0.12366623380513198</v>
      </c>
      <c r="AP158" s="7">
        <f t="shared" si="68"/>
        <v>0.11499471819925722</v>
      </c>
      <c r="AQ158" s="7">
        <f t="shared" si="69"/>
        <v>9.7925309111451031E-2</v>
      </c>
      <c r="AR158" s="7">
        <f t="shared" si="70"/>
        <v>0.22699616752263863</v>
      </c>
      <c r="AS158" s="7">
        <f t="shared" si="71"/>
        <v>0.75499967455844574</v>
      </c>
      <c r="AT158" s="68">
        <f t="shared" si="54"/>
        <v>2.3561741358546068E-2</v>
      </c>
      <c r="AU158" s="68">
        <f t="shared" si="54"/>
        <v>9.1428966629896996E-2</v>
      </c>
      <c r="AV158" s="68">
        <f t="shared" si="54"/>
        <v>6.449356307494275E-2</v>
      </c>
      <c r="AW158" s="68">
        <f t="shared" si="54"/>
        <v>5.2571732815010749E-2</v>
      </c>
      <c r="AX158" s="68">
        <f t="shared" si="54"/>
        <v>-3.8568948752419417E-2</v>
      </c>
      <c r="AY158" s="68">
        <f t="shared" si="56"/>
        <v>6.6649215225492456E-2</v>
      </c>
      <c r="AZ158" s="68">
        <f t="shared" si="56"/>
        <v>0.16868136692316857</v>
      </c>
      <c r="BA158" s="68">
        <f t="shared" si="56"/>
        <v>0.11136424629128415</v>
      </c>
      <c r="BB158" s="68">
        <f t="shared" si="56"/>
        <v>0.22956220479613601</v>
      </c>
      <c r="BC158" s="68">
        <f t="shared" si="56"/>
        <v>0.19330628823456422</v>
      </c>
      <c r="BD158" s="68">
        <f t="shared" si="56"/>
        <v>0.17122657732037289</v>
      </c>
      <c r="BE158" s="68">
        <f t="shared" si="55"/>
        <v>0.12722085098626976</v>
      </c>
      <c r="BF158" s="68">
        <f t="shared" si="55"/>
        <v>0.1678567666724024</v>
      </c>
      <c r="BG158" s="68">
        <f t="shared" si="55"/>
        <v>0.45359857797718134</v>
      </c>
    </row>
    <row r="159" spans="1:59" x14ac:dyDescent="0.25">
      <c r="A159" s="1" t="str">
        <f>'[2]Discounts %'!$E162</f>
        <v>EHV</v>
      </c>
      <c r="B159" s="1" t="str">
        <f>'[2]Discounts per kWh'!$F162</f>
        <v>LV Network Domestic</v>
      </c>
      <c r="C159" s="1" t="str">
        <f t="shared" si="57"/>
        <v>EHVLV Network Domestic</v>
      </c>
      <c r="D159" s="7">
        <f>'[1]Discounts per kWh'!I162</f>
        <v>1.7484682225599972</v>
      </c>
      <c r="E159" s="7">
        <f>'[1]Discounts per kWh'!J162</f>
        <v>2.270436573957789</v>
      </c>
      <c r="F159" s="7">
        <f>'[1]Discounts per kWh'!K162</f>
        <v>1.9087598227033689</v>
      </c>
      <c r="G159" s="7">
        <f>'[1]Discounts per kWh'!L162</f>
        <v>3.133496312699414</v>
      </c>
      <c r="H159" s="7">
        <f>'[1]Discounts per kWh'!M162</f>
        <v>1.7427882137825788</v>
      </c>
      <c r="I159" s="7">
        <f>'[1]Discounts per kWh'!N162</f>
        <v>2.6463286720652563</v>
      </c>
      <c r="J159" s="7">
        <f>'[1]Discounts per kWh'!O162</f>
        <v>2.5280800466278328</v>
      </c>
      <c r="K159" s="7">
        <f>'[1]Discounts per kWh'!P162</f>
        <v>1.3240982762583915</v>
      </c>
      <c r="L159" s="7">
        <f>'[1]Discounts per kWh'!Q162</f>
        <v>2.4417081735728621</v>
      </c>
      <c r="M159" s="7">
        <f>'[1]Discounts per kWh'!R162</f>
        <v>1.24772692365321</v>
      </c>
      <c r="N159" s="7">
        <f>'[1]Discounts per kWh'!S162</f>
        <v>1.4943303135587092</v>
      </c>
      <c r="O159" s="7">
        <f>'[1]Discounts per kWh'!T162</f>
        <v>1.7402630418946223</v>
      </c>
      <c r="P159" s="7">
        <f>'[1]Discounts per kWh'!U162</f>
        <v>3.8080365019692088</v>
      </c>
      <c r="Q159" s="7">
        <f>'[1]Discounts per kWh'!V162</f>
        <v>2.5867497578074508</v>
      </c>
      <c r="R159" s="2">
        <f>'[2]Discounts per kWh'!I162</f>
        <v>2.0212754163454356</v>
      </c>
      <c r="S159" s="2">
        <f>'[2]Discounts per kWh'!J162</f>
        <v>2.3808803948327615</v>
      </c>
      <c r="T159" s="2">
        <f>'[2]Discounts per kWh'!K162</f>
        <v>2.2337530633816027</v>
      </c>
      <c r="U159" s="2">
        <f>'[2]Discounts per kWh'!L162</f>
        <v>2.8789536632024229</v>
      </c>
      <c r="V159" s="2">
        <f>'[2]Discounts per kWh'!M162</f>
        <v>1.4694196128324668</v>
      </c>
      <c r="W159" s="2">
        <f>'[2]Discounts per kWh'!N162</f>
        <v>2.7699727935761178</v>
      </c>
      <c r="X159" s="2">
        <f>'[2]Discounts per kWh'!O162</f>
        <v>2.7917372501896645</v>
      </c>
      <c r="Y159" s="2">
        <f>'[2]Discounts per kWh'!P162</f>
        <v>1.5586180232344662</v>
      </c>
      <c r="Z159" s="2">
        <f>'[2]Discounts per kWh'!Q162</f>
        <v>1.8996281083968054</v>
      </c>
      <c r="AA159" s="2">
        <f>'[2]Discounts per kWh'!R162</f>
        <v>1.5501590235901164</v>
      </c>
      <c r="AB159" s="2">
        <f>'[2]Discounts per kWh'!S162</f>
        <v>1.3805102960563393</v>
      </c>
      <c r="AC159" s="2">
        <f>'[2]Discounts per kWh'!T162</f>
        <v>1.6175777755429015</v>
      </c>
      <c r="AD159" s="2">
        <f>'[2]Discounts per kWh'!U162</f>
        <v>2.2844190683096701</v>
      </c>
      <c r="AE159" s="2">
        <f>'[2]Discounts per kWh'!V162</f>
        <v>2.5292608674500188</v>
      </c>
      <c r="AF159" s="7">
        <f t="shared" si="58"/>
        <v>0.27280719378543838</v>
      </c>
      <c r="AG159" s="7">
        <f t="shared" si="59"/>
        <v>0.11044382087497251</v>
      </c>
      <c r="AH159" s="7">
        <f t="shared" si="60"/>
        <v>0.32499324067823387</v>
      </c>
      <c r="AI159" s="7">
        <f t="shared" si="61"/>
        <v>-0.25454264949699112</v>
      </c>
      <c r="AJ159" s="7">
        <f t="shared" si="62"/>
        <v>-0.27336860095011195</v>
      </c>
      <c r="AK159" s="7">
        <f t="shared" si="63"/>
        <v>0.12364412151086146</v>
      </c>
      <c r="AL159" s="7">
        <f t="shared" si="64"/>
        <v>0.26365720356183164</v>
      </c>
      <c r="AM159" s="7">
        <f t="shared" si="65"/>
        <v>0.23451974697607469</v>
      </c>
      <c r="AN159" s="7">
        <f t="shared" si="66"/>
        <v>-0.54208006517605667</v>
      </c>
      <c r="AO159" s="7">
        <f t="shared" si="67"/>
        <v>0.30243209993690634</v>
      </c>
      <c r="AP159" s="7">
        <f t="shared" si="68"/>
        <v>-0.11382001750236981</v>
      </c>
      <c r="AQ159" s="7">
        <f t="shared" si="69"/>
        <v>-0.12268526635172083</v>
      </c>
      <c r="AR159" s="7">
        <f t="shared" si="70"/>
        <v>-1.5236174336595387</v>
      </c>
      <c r="AS159" s="7">
        <f t="shared" si="71"/>
        <v>-5.7488890357431988E-2</v>
      </c>
      <c r="AT159" s="68">
        <f t="shared" si="54"/>
        <v>0.15602639514146344</v>
      </c>
      <c r="AU159" s="68">
        <f t="shared" si="54"/>
        <v>4.864431014800321E-2</v>
      </c>
      <c r="AV159" s="68">
        <f t="shared" si="54"/>
        <v>0.17026408289438283</v>
      </c>
      <c r="AW159" s="68">
        <f t="shared" si="54"/>
        <v>-8.1232790498390661E-2</v>
      </c>
      <c r="AX159" s="68">
        <f t="shared" si="54"/>
        <v>-0.15685704022337163</v>
      </c>
      <c r="AY159" s="68">
        <f t="shared" si="56"/>
        <v>4.6722889267706388E-2</v>
      </c>
      <c r="AZ159" s="68">
        <f t="shared" si="56"/>
        <v>0.10429147760313996</v>
      </c>
      <c r="BA159" s="68">
        <f t="shared" si="56"/>
        <v>0.17711657146686691</v>
      </c>
      <c r="BB159" s="68">
        <f t="shared" si="56"/>
        <v>-0.2220085393672786</v>
      </c>
      <c r="BC159" s="68">
        <f t="shared" si="56"/>
        <v>0.24238645027504716</v>
      </c>
      <c r="BD159" s="68">
        <f t="shared" si="56"/>
        <v>-7.6167910447664258E-2</v>
      </c>
      <c r="BE159" s="68">
        <f t="shared" si="55"/>
        <v>-7.04981163181823E-2</v>
      </c>
      <c r="BF159" s="68">
        <f t="shared" si="55"/>
        <v>-0.40010578492922716</v>
      </c>
      <c r="BG159" s="68">
        <f t="shared" si="55"/>
        <v>-2.2224372567897725E-2</v>
      </c>
    </row>
    <row r="160" spans="1:59" x14ac:dyDescent="0.25">
      <c r="A160" s="1" t="str">
        <f>'[2]Discounts %'!$E163</f>
        <v>EHV</v>
      </c>
      <c r="B160" s="1" t="str">
        <f>'[2]Discounts per kWh'!$F163</f>
        <v>LV Network Non-Domestic Non-CT</v>
      </c>
      <c r="C160" s="1" t="str">
        <f t="shared" si="57"/>
        <v>EHVLV Network Non-Domestic Non-CT</v>
      </c>
      <c r="D160" s="7">
        <f>'[1]Discounts per kWh'!I163</f>
        <v>1.3833443830264542</v>
      </c>
      <c r="E160" s="7">
        <f>'[1]Discounts per kWh'!J163</f>
        <v>1.9527696186899062</v>
      </c>
      <c r="F160" s="7">
        <f>'[1]Discounts per kWh'!K163</f>
        <v>1.755442986532405</v>
      </c>
      <c r="G160" s="7">
        <f>'[1]Discounts per kWh'!L163</f>
        <v>2.4752257968547435</v>
      </c>
      <c r="H160" s="7">
        <f>'[1]Discounts per kWh'!M163</f>
        <v>1.3643638069690438</v>
      </c>
      <c r="I160" s="7">
        <f>'[1]Discounts per kWh'!N163</f>
        <v>2.1395864997968252</v>
      </c>
      <c r="J160" s="7">
        <f>'[1]Discounts per kWh'!O163</f>
        <v>2.2788673558196928</v>
      </c>
      <c r="K160" s="7">
        <f>'[1]Discounts per kWh'!P163</f>
        <v>0.46349668372715186</v>
      </c>
      <c r="L160" s="7">
        <f>'[1]Discounts per kWh'!Q163</f>
        <v>1.1028195936676324</v>
      </c>
      <c r="M160" s="7">
        <f>'[1]Discounts per kWh'!R163</f>
        <v>0.92433530299736977</v>
      </c>
      <c r="N160" s="7">
        <f>'[1]Discounts per kWh'!S163</f>
        <v>1.1485660848944754</v>
      </c>
      <c r="O160" s="7">
        <f>'[1]Discounts per kWh'!T163</f>
        <v>1.2421415171541432</v>
      </c>
      <c r="P160" s="7">
        <f>'[1]Discounts per kWh'!U163</f>
        <v>1.9252785667819174</v>
      </c>
      <c r="Q160" s="7">
        <f>'[1]Discounts per kWh'!V163</f>
        <v>1.9945677200700709</v>
      </c>
      <c r="R160" s="2">
        <f>'[2]Discounts per kWh'!I163</f>
        <v>1.5071883857734982</v>
      </c>
      <c r="S160" s="2">
        <f>'[2]Discounts per kWh'!J163</f>
        <v>1.8777856792074259</v>
      </c>
      <c r="T160" s="2">
        <f>'[2]Discounts per kWh'!K163</f>
        <v>1.6275427298675813</v>
      </c>
      <c r="U160" s="2">
        <f>'[2]Discounts per kWh'!L163</f>
        <v>2.7264877948973449</v>
      </c>
      <c r="V160" s="2">
        <f>'[2]Discounts per kWh'!M163</f>
        <v>1.346659821610791</v>
      </c>
      <c r="W160" s="2">
        <f>'[2]Discounts per kWh'!N163</f>
        <v>2.2625240346625328</v>
      </c>
      <c r="X160" s="2">
        <f>'[2]Discounts per kWh'!O163</f>
        <v>2.4751577890914871</v>
      </c>
      <c r="Y160" s="2">
        <f>'[2]Discounts per kWh'!P163</f>
        <v>0.55013565117700303</v>
      </c>
      <c r="Z160" s="2">
        <f>'[2]Discounts per kWh'!Q163</f>
        <v>1.1568951126619775</v>
      </c>
      <c r="AA160" s="2">
        <f>'[2]Discounts per kWh'!R163</f>
        <v>1.0095705944519613</v>
      </c>
      <c r="AB160" s="2">
        <f>'[2]Discounts per kWh'!S163</f>
        <v>1.258860480324413</v>
      </c>
      <c r="AC160" s="2">
        <f>'[2]Discounts per kWh'!T163</f>
        <v>1.3022453256251225</v>
      </c>
      <c r="AD160" s="2">
        <f>'[2]Discounts per kWh'!U163</f>
        <v>2.006568767593981</v>
      </c>
      <c r="AE160" s="2">
        <f>'[2]Discounts per kWh'!V163</f>
        <v>2.0061781899461977</v>
      </c>
      <c r="AF160" s="7">
        <f t="shared" si="58"/>
        <v>0.12384400274704399</v>
      </c>
      <c r="AG160" s="7">
        <f t="shared" si="59"/>
        <v>-7.4983939482480277E-2</v>
      </c>
      <c r="AH160" s="7">
        <f t="shared" si="60"/>
        <v>-0.12790025666482374</v>
      </c>
      <c r="AI160" s="7">
        <f t="shared" si="61"/>
        <v>0.25126199804260141</v>
      </c>
      <c r="AJ160" s="7">
        <f t="shared" si="62"/>
        <v>-1.7703985358252794E-2</v>
      </c>
      <c r="AK160" s="7">
        <f t="shared" si="63"/>
        <v>0.12293753486570758</v>
      </c>
      <c r="AL160" s="7">
        <f t="shared" si="64"/>
        <v>0.1962904332717943</v>
      </c>
      <c r="AM160" s="7">
        <f t="shared" si="65"/>
        <v>8.6638967449851167E-2</v>
      </c>
      <c r="AN160" s="7">
        <f t="shared" si="66"/>
        <v>5.4075518994345151E-2</v>
      </c>
      <c r="AO160" s="7">
        <f t="shared" si="67"/>
        <v>8.5235291454591522E-2</v>
      </c>
      <c r="AP160" s="7">
        <f t="shared" si="68"/>
        <v>0.11029439542993758</v>
      </c>
      <c r="AQ160" s="7">
        <f t="shared" si="69"/>
        <v>6.0103808470979292E-2</v>
      </c>
      <c r="AR160" s="7">
        <f t="shared" si="70"/>
        <v>8.1290200812063507E-2</v>
      </c>
      <c r="AS160" s="7">
        <f t="shared" si="71"/>
        <v>1.1610469876126794E-2</v>
      </c>
      <c r="AT160" s="68">
        <f t="shared" ref="AT160:BA196" si="72">IFERROR(AF160/D160,"")</f>
        <v>8.9525070016260491E-2</v>
      </c>
      <c r="AU160" s="68">
        <f t="shared" si="72"/>
        <v>-3.8398763870971249E-2</v>
      </c>
      <c r="AV160" s="68">
        <f t="shared" si="72"/>
        <v>-7.2859248432482621E-2</v>
      </c>
      <c r="AW160" s="68">
        <f t="shared" si="72"/>
        <v>0.10151073827764671</v>
      </c>
      <c r="AX160" s="68">
        <f t="shared" si="72"/>
        <v>-1.2976000439048939E-2</v>
      </c>
      <c r="AY160" s="68">
        <f t="shared" si="56"/>
        <v>5.7458548592161013E-2</v>
      </c>
      <c r="AZ160" s="68">
        <f t="shared" si="56"/>
        <v>8.6135084944946247E-2</v>
      </c>
      <c r="BA160" s="68">
        <f t="shared" si="56"/>
        <v>0.18692467603684781</v>
      </c>
      <c r="BB160" s="68">
        <f t="shared" si="56"/>
        <v>4.9033875807834464E-2</v>
      </c>
      <c r="BC160" s="68">
        <f t="shared" si="56"/>
        <v>9.2212524154596812E-2</v>
      </c>
      <c r="BD160" s="68">
        <f t="shared" si="56"/>
        <v>9.6027905473171693E-2</v>
      </c>
      <c r="BE160" s="68">
        <f t="shared" si="55"/>
        <v>4.8387247057551437E-2</v>
      </c>
      <c r="BF160" s="68">
        <f t="shared" si="55"/>
        <v>4.2222565718341327E-2</v>
      </c>
      <c r="BG160" s="68">
        <f t="shared" si="55"/>
        <v>5.8210457129622599E-3</v>
      </c>
    </row>
    <row r="161" spans="1:59" x14ac:dyDescent="0.25">
      <c r="A161" s="1" t="str">
        <f>'[2]Discounts %'!$E164</f>
        <v>EHV</v>
      </c>
      <c r="B161" s="1" t="str">
        <f>'[2]Discounts per kWh'!$F164</f>
        <v>LV HH Metered</v>
      </c>
      <c r="C161" s="1" t="str">
        <f t="shared" si="57"/>
        <v>EHVLV HH Metered</v>
      </c>
      <c r="D161" s="7">
        <f>'[1]Discounts per kWh'!I164</f>
        <v>1.6060151699500951</v>
      </c>
      <c r="E161" s="7">
        <f>'[1]Discounts per kWh'!J164</f>
        <v>1.7899839390525663</v>
      </c>
      <c r="F161" s="7">
        <f>'[1]Discounts per kWh'!K164</f>
        <v>1.5459781270672099</v>
      </c>
      <c r="G161" s="7">
        <f>'[1]Discounts per kWh'!L164</f>
        <v>2.7601437571766403</v>
      </c>
      <c r="H161" s="7">
        <f>'[1]Discounts per kWh'!M164</f>
        <v>1.4298968367237817</v>
      </c>
      <c r="I161" s="7">
        <f>'[1]Discounts per kWh'!N164</f>
        <v>2.1491583707704169</v>
      </c>
      <c r="J161" s="7">
        <f>'[1]Discounts per kWh'!O164</f>
        <v>2.2600330175943832</v>
      </c>
      <c r="K161" s="7">
        <f>'[1]Discounts per kWh'!P164</f>
        <v>1.1904263421240322</v>
      </c>
      <c r="L161" s="7">
        <f>'[1]Discounts per kWh'!Q164</f>
        <v>1.3378702714114679</v>
      </c>
      <c r="M161" s="7">
        <f>'[1]Discounts per kWh'!R164</f>
        <v>1.2616888112493756</v>
      </c>
      <c r="N161" s="7">
        <f>'[1]Discounts per kWh'!S164</f>
        <v>1.3320914446956726</v>
      </c>
      <c r="O161" s="7">
        <f>'[1]Discounts per kWh'!T164</f>
        <v>1.6114291184688996</v>
      </c>
      <c r="P161" s="7">
        <f>'[1]Discounts per kWh'!U164</f>
        <v>2.1415386209413869</v>
      </c>
      <c r="Q161" s="7">
        <f>'[1]Discounts per kWh'!V164</f>
        <v>2.1822145313375896</v>
      </c>
      <c r="R161" s="2">
        <f>'[2]Discounts per kWh'!I164</f>
        <v>1.7034667199408922</v>
      </c>
      <c r="S161" s="2">
        <f>'[2]Discounts per kWh'!J164</f>
        <v>1.9579083815205087</v>
      </c>
      <c r="T161" s="2">
        <f>'[2]Discounts per kWh'!K164</f>
        <v>1.6769441061677668</v>
      </c>
      <c r="U161" s="2">
        <f>'[2]Discounts per kWh'!L164</f>
        <v>3.000121427042354</v>
      </c>
      <c r="V161" s="2">
        <f>'[2]Discounts per kWh'!M164</f>
        <v>1.4140691491929704</v>
      </c>
      <c r="W161" s="2">
        <f>'[2]Discounts per kWh'!N164</f>
        <v>2.3052353427796284</v>
      </c>
      <c r="X161" s="2">
        <f>'[2]Discounts per kWh'!O164</f>
        <v>2.6385381454530243</v>
      </c>
      <c r="Y161" s="2">
        <f>'[2]Discounts per kWh'!P164</f>
        <v>1.2051081086230451</v>
      </c>
      <c r="Z161" s="2">
        <f>'[2]Discounts per kWh'!Q164</f>
        <v>1.4276636727273235</v>
      </c>
      <c r="AA161" s="2">
        <f>'[2]Discounts per kWh'!R164</f>
        <v>1.3573519910444367</v>
      </c>
      <c r="AB161" s="2">
        <f>'[2]Discounts per kWh'!S164</f>
        <v>1.412667621984895</v>
      </c>
      <c r="AC161" s="2">
        <f>'[2]Discounts per kWh'!T164</f>
        <v>1.7059058634802045</v>
      </c>
      <c r="AD161" s="2">
        <f>'[2]Discounts per kWh'!U164</f>
        <v>2.2220743420495079</v>
      </c>
      <c r="AE161" s="2">
        <f>'[2]Discounts per kWh'!V164</f>
        <v>2.3213395156138801</v>
      </c>
      <c r="AF161" s="7">
        <f t="shared" si="58"/>
        <v>9.7451549990797082E-2</v>
      </c>
      <c r="AG161" s="7">
        <f t="shared" si="59"/>
        <v>0.16792444246794247</v>
      </c>
      <c r="AH161" s="7">
        <f t="shared" si="60"/>
        <v>0.13096597910055685</v>
      </c>
      <c r="AI161" s="7">
        <f t="shared" si="61"/>
        <v>0.23997766986571367</v>
      </c>
      <c r="AJ161" s="7">
        <f t="shared" si="62"/>
        <v>-1.5827687530811207E-2</v>
      </c>
      <c r="AK161" s="7">
        <f t="shared" si="63"/>
        <v>0.15607697200921145</v>
      </c>
      <c r="AL161" s="7">
        <f t="shared" si="64"/>
        <v>0.3785051278586411</v>
      </c>
      <c r="AM161" s="7">
        <f t="shared" si="65"/>
        <v>1.4681766499012872E-2</v>
      </c>
      <c r="AN161" s="7">
        <f t="shared" si="66"/>
        <v>8.979340131585567E-2</v>
      </c>
      <c r="AO161" s="7">
        <f t="shared" si="67"/>
        <v>9.5663179795061115E-2</v>
      </c>
      <c r="AP161" s="7">
        <f t="shared" si="68"/>
        <v>8.0576177289222395E-2</v>
      </c>
      <c r="AQ161" s="7">
        <f t="shared" si="69"/>
        <v>9.4476745011304875E-2</v>
      </c>
      <c r="AR161" s="7">
        <f t="shared" si="70"/>
        <v>8.0535721108121017E-2</v>
      </c>
      <c r="AS161" s="7">
        <f t="shared" si="71"/>
        <v>0.1391249842762905</v>
      </c>
      <c r="AT161" s="68">
        <f t="shared" si="72"/>
        <v>6.0679096819381391E-2</v>
      </c>
      <c r="AU161" s="68">
        <f t="shared" si="72"/>
        <v>9.3813379441172212E-2</v>
      </c>
      <c r="AV161" s="68">
        <f t="shared" si="72"/>
        <v>8.471399226650457E-2</v>
      </c>
      <c r="AW161" s="68">
        <f t="shared" si="72"/>
        <v>8.6943902556433361E-2</v>
      </c>
      <c r="AX161" s="68">
        <f t="shared" si="72"/>
        <v>-1.1069111508125323E-2</v>
      </c>
      <c r="AY161" s="68">
        <f t="shared" si="56"/>
        <v>7.262236889190346E-2</v>
      </c>
      <c r="AZ161" s="68">
        <f t="shared" si="56"/>
        <v>0.16747769829554449</v>
      </c>
      <c r="BA161" s="68">
        <f t="shared" si="56"/>
        <v>1.2333200282527986E-2</v>
      </c>
      <c r="BB161" s="68">
        <f t="shared" si="56"/>
        <v>6.7116672845359396E-2</v>
      </c>
      <c r="BC161" s="68">
        <f t="shared" si="56"/>
        <v>7.5821532966065974E-2</v>
      </c>
      <c r="BD161" s="68">
        <f t="shared" si="56"/>
        <v>6.0488472927345237E-2</v>
      </c>
      <c r="BE161" s="68">
        <f t="shared" si="55"/>
        <v>5.8629165830807385E-2</v>
      </c>
      <c r="BF161" s="68">
        <f t="shared" si="55"/>
        <v>3.7606476166523101E-2</v>
      </c>
      <c r="BG161" s="68">
        <f t="shared" si="55"/>
        <v>6.3754036222558638E-2</v>
      </c>
    </row>
    <row r="162" spans="1:59" x14ac:dyDescent="0.25">
      <c r="A162" s="1" t="str">
        <f>'[2]Discounts %'!$E165</f>
        <v>EHV</v>
      </c>
      <c r="B162" s="1" t="str">
        <f>'[2]Discounts per kWh'!$F165</f>
        <v>LV Sub HH Metered</v>
      </c>
      <c r="C162" s="1" t="str">
        <f t="shared" si="57"/>
        <v>EHVLV Sub HH Metered</v>
      </c>
      <c r="D162" s="7">
        <f>'[1]Discounts per kWh'!I165</f>
        <v>1.1007589754574707</v>
      </c>
      <c r="E162" s="7">
        <f>'[1]Discounts per kWh'!J165</f>
        <v>1.2812178544534627</v>
      </c>
      <c r="F162" s="7">
        <f>'[1]Discounts per kWh'!K165</f>
        <v>1.1677346181965851</v>
      </c>
      <c r="G162" s="7">
        <f>'[1]Discounts per kWh'!L165</f>
        <v>1.8295831194719807</v>
      </c>
      <c r="H162" s="7">
        <f>'[1]Discounts per kWh'!M165</f>
        <v>1.1435021102814031</v>
      </c>
      <c r="I162" s="7">
        <f>'[1]Discounts per kWh'!N165</f>
        <v>1.8969424019634484</v>
      </c>
      <c r="J162" s="7">
        <f>'[1]Discounts per kWh'!O165</f>
        <v>1.8539532254091613</v>
      </c>
      <c r="K162" s="7">
        <f>'[1]Discounts per kWh'!P165</f>
        <v>0.81185226184964343</v>
      </c>
      <c r="L162" s="7">
        <f>'[1]Discounts per kWh'!Q165</f>
        <v>0.89115043959658524</v>
      </c>
      <c r="M162" s="7">
        <f>'[1]Discounts per kWh'!R165</f>
        <v>0.75649644532219418</v>
      </c>
      <c r="N162" s="7">
        <f>'[1]Discounts per kWh'!S165</f>
        <v>0.98975427998372967</v>
      </c>
      <c r="O162" s="7">
        <f>'[1]Discounts per kWh'!T165</f>
        <v>1.31271771574287</v>
      </c>
      <c r="P162" s="7">
        <f>'[1]Discounts per kWh'!U165</f>
        <v>1.5756482902742928</v>
      </c>
      <c r="Q162" s="7">
        <f>'[1]Discounts per kWh'!V165</f>
        <v>1.7367295893167174</v>
      </c>
      <c r="R162" s="2">
        <f>'[2]Discounts per kWh'!I165</f>
        <v>1.1706319074420382</v>
      </c>
      <c r="S162" s="2">
        <f>'[2]Discounts per kWh'!J165</f>
        <v>1.3450697212091645</v>
      </c>
      <c r="T162" s="2">
        <f>'[2]Discounts per kWh'!K165</f>
        <v>1.2010067011884695</v>
      </c>
      <c r="U162" s="2">
        <f>'[2]Discounts per kWh'!L165</f>
        <v>2.0972675969478694</v>
      </c>
      <c r="V162" s="2">
        <f>'[2]Discounts per kWh'!M165</f>
        <v>1.0560069670018204</v>
      </c>
      <c r="W162" s="2">
        <f>'[2]Discounts per kWh'!N165</f>
        <v>1.9624653734537756</v>
      </c>
      <c r="X162" s="2">
        <f>'[2]Discounts per kWh'!O165</f>
        <v>2.0972866803728438</v>
      </c>
      <c r="Y162" s="2">
        <f>'[2]Discounts per kWh'!P165</f>
        <v>0.915378939202668</v>
      </c>
      <c r="Z162" s="2">
        <f>'[2]Discounts per kWh'!Q165</f>
        <v>0.92315904249708425</v>
      </c>
      <c r="AA162" s="2">
        <f>'[2]Discounts per kWh'!R165</f>
        <v>0.82105485090596353</v>
      </c>
      <c r="AB162" s="2">
        <f>'[2]Discounts per kWh'!S165</f>
        <v>1.0470253985949165</v>
      </c>
      <c r="AC162" s="2">
        <f>'[2]Discounts per kWh'!T165</f>
        <v>1.3231023643768396</v>
      </c>
      <c r="AD162" s="2">
        <f>'[2]Discounts per kWh'!U165</f>
        <v>1.6014832925210343</v>
      </c>
      <c r="AE162" s="2">
        <f>'[2]Discounts per kWh'!V165</f>
        <v>1.7801588089672526</v>
      </c>
      <c r="AF162" s="7">
        <f t="shared" si="58"/>
        <v>6.9872931984567455E-2</v>
      </c>
      <c r="AG162" s="7">
        <f t="shared" si="59"/>
        <v>6.3851866755701758E-2</v>
      </c>
      <c r="AH162" s="7">
        <f t="shared" si="60"/>
        <v>3.3272082991884444E-2</v>
      </c>
      <c r="AI162" s="7">
        <f t="shared" si="61"/>
        <v>0.26768447747588864</v>
      </c>
      <c r="AJ162" s="7">
        <f t="shared" si="62"/>
        <v>-8.7495143279582743E-2</v>
      </c>
      <c r="AK162" s="7">
        <f t="shared" si="63"/>
        <v>6.5522971490327153E-2</v>
      </c>
      <c r="AL162" s="7">
        <f t="shared" si="64"/>
        <v>0.24333345496368253</v>
      </c>
      <c r="AM162" s="7">
        <f t="shared" si="65"/>
        <v>0.10352667735302457</v>
      </c>
      <c r="AN162" s="7">
        <f t="shared" si="66"/>
        <v>3.2008602900499006E-2</v>
      </c>
      <c r="AO162" s="7">
        <f t="shared" si="67"/>
        <v>6.4558405583769352E-2</v>
      </c>
      <c r="AP162" s="7">
        <f t="shared" si="68"/>
        <v>5.7271118611186833E-2</v>
      </c>
      <c r="AQ162" s="7">
        <f t="shared" si="69"/>
        <v>1.0384648633969595E-2</v>
      </c>
      <c r="AR162" s="7">
        <f t="shared" si="70"/>
        <v>2.5835002246741512E-2</v>
      </c>
      <c r="AS162" s="7">
        <f t="shared" si="71"/>
        <v>4.3429219650535256E-2</v>
      </c>
      <c r="AT162" s="68">
        <f t="shared" si="72"/>
        <v>6.3477049510796468E-2</v>
      </c>
      <c r="AU162" s="68">
        <f t="shared" si="72"/>
        <v>4.9836853688664411E-2</v>
      </c>
      <c r="AV162" s="68">
        <f t="shared" si="72"/>
        <v>2.8492846296934202E-2</v>
      </c>
      <c r="AW162" s="68">
        <f t="shared" si="72"/>
        <v>0.14630900046407436</v>
      </c>
      <c r="AX162" s="68">
        <f t="shared" si="72"/>
        <v>-7.6515069358333895E-2</v>
      </c>
      <c r="AY162" s="68">
        <f t="shared" si="56"/>
        <v>3.4541360571890306E-2</v>
      </c>
      <c r="AZ162" s="68">
        <f t="shared" si="56"/>
        <v>0.13125112954776927</v>
      </c>
      <c r="BA162" s="68">
        <f t="shared" si="56"/>
        <v>0.12751910934775212</v>
      </c>
      <c r="BB162" s="68">
        <f t="shared" si="56"/>
        <v>3.591829334112092E-2</v>
      </c>
      <c r="BC162" s="68">
        <f t="shared" si="56"/>
        <v>8.5338676715491668E-2</v>
      </c>
      <c r="BD162" s="68">
        <f t="shared" si="56"/>
        <v>5.7863976715643299E-2</v>
      </c>
      <c r="BE162" s="68">
        <f t="shared" si="55"/>
        <v>7.9108010118480801E-3</v>
      </c>
      <c r="BF162" s="68">
        <f t="shared" si="55"/>
        <v>1.6396427049239579E-2</v>
      </c>
      <c r="BG162" s="68">
        <f t="shared" si="55"/>
        <v>2.5006322180312273E-2</v>
      </c>
    </row>
    <row r="163" spans="1:59" x14ac:dyDescent="0.25">
      <c r="A163" s="1" t="str">
        <f>'[2]Discounts %'!$E166</f>
        <v>EHV</v>
      </c>
      <c r="B163" s="1" t="str">
        <f>'[2]Discounts per kWh'!$F166</f>
        <v>HV HH Metered</v>
      </c>
      <c r="C163" s="1" t="str">
        <f t="shared" si="57"/>
        <v>EHVHV HH Metered</v>
      </c>
      <c r="D163" s="7">
        <f>'[1]Discounts per kWh'!I166</f>
        <v>0.68450825568381657</v>
      </c>
      <c r="E163" s="7">
        <f>'[1]Discounts per kWh'!J166</f>
        <v>1.0045999648106947</v>
      </c>
      <c r="F163" s="7">
        <f>'[1]Discounts per kWh'!K166</f>
        <v>0.93133341758222032</v>
      </c>
      <c r="G163" s="7">
        <f>'[1]Discounts per kWh'!L166</f>
        <v>2.434445800514486</v>
      </c>
      <c r="H163" s="7">
        <f>'[1]Discounts per kWh'!M166</f>
        <v>1.0054231680185401</v>
      </c>
      <c r="I163" s="7">
        <f>'[1]Discounts per kWh'!N166</f>
        <v>1.5897159680525446</v>
      </c>
      <c r="J163" s="7">
        <f>'[1]Discounts per kWh'!O166</f>
        <v>1.2963480964635379</v>
      </c>
      <c r="K163" s="7">
        <f>'[1]Discounts per kWh'!P166</f>
        <v>0.70025429330799682</v>
      </c>
      <c r="L163" s="7">
        <f>'[1]Discounts per kWh'!Q166</f>
        <v>0.72249484977986733</v>
      </c>
      <c r="M163" s="7">
        <f>'[1]Discounts per kWh'!R166</f>
        <v>0.52276123500533322</v>
      </c>
      <c r="N163" s="7">
        <f>'[1]Discounts per kWh'!S166</f>
        <v>0.64626738949529594</v>
      </c>
      <c r="O163" s="7">
        <f>'[1]Discounts per kWh'!T166</f>
        <v>0.80487007409857525</v>
      </c>
      <c r="P163" s="7">
        <f>'[1]Discounts per kWh'!U166</f>
        <v>1.1821055145679211</v>
      </c>
      <c r="Q163" s="7">
        <f>'[1]Discounts per kWh'!V166</f>
        <v>1.4143566093546038</v>
      </c>
      <c r="R163" s="2">
        <f>'[2]Discounts per kWh'!I166</f>
        <v>0.75056094517490879</v>
      </c>
      <c r="S163" s="2">
        <f>'[2]Discounts per kWh'!J166</f>
        <v>1.1121758071612677</v>
      </c>
      <c r="T163" s="2">
        <f>'[2]Discounts per kWh'!K166</f>
        <v>0.94008954520728183</v>
      </c>
      <c r="U163" s="2">
        <f>'[2]Discounts per kWh'!L166</f>
        <v>2.6480600486255348</v>
      </c>
      <c r="V163" s="2">
        <f>'[2]Discounts per kWh'!M166</f>
        <v>0.94902279011486368</v>
      </c>
      <c r="W163" s="2">
        <f>'[2]Discounts per kWh'!N166</f>
        <v>1.722926462946057</v>
      </c>
      <c r="X163" s="2">
        <f>'[2]Discounts per kWh'!O166</f>
        <v>1.5603149864654371</v>
      </c>
      <c r="Y163" s="2">
        <f>'[2]Discounts per kWh'!P166</f>
        <v>0.72208064756342605</v>
      </c>
      <c r="Z163" s="2">
        <f>'[2]Discounts per kWh'!Q166</f>
        <v>0.77050807418082956</v>
      </c>
      <c r="AA163" s="2">
        <f>'[2]Discounts per kWh'!R166</f>
        <v>0.56688264130457322</v>
      </c>
      <c r="AB163" s="2">
        <f>'[2]Discounts per kWh'!S166</f>
        <v>0.69504428787548655</v>
      </c>
      <c r="AC163" s="2">
        <f>'[2]Discounts per kWh'!T166</f>
        <v>0.83857849342030999</v>
      </c>
      <c r="AD163" s="2">
        <f>'[2]Discounts per kWh'!U166</f>
        <v>1.2097107049371163</v>
      </c>
      <c r="AE163" s="2">
        <f>'[2]Discounts per kWh'!V166</f>
        <v>1.4892242458602689</v>
      </c>
      <c r="AF163" s="7">
        <f t="shared" si="58"/>
        <v>6.605268949109222E-2</v>
      </c>
      <c r="AG163" s="7">
        <f t="shared" si="59"/>
        <v>0.10757584235057305</v>
      </c>
      <c r="AH163" s="7">
        <f t="shared" si="60"/>
        <v>8.756127625061505E-3</v>
      </c>
      <c r="AI163" s="7">
        <f t="shared" si="61"/>
        <v>0.21361424811104879</v>
      </c>
      <c r="AJ163" s="7">
        <f t="shared" si="62"/>
        <v>-5.6400377903676469E-2</v>
      </c>
      <c r="AK163" s="7">
        <f t="shared" si="63"/>
        <v>0.13321049489351244</v>
      </c>
      <c r="AL163" s="7">
        <f t="shared" si="64"/>
        <v>0.26396689000189921</v>
      </c>
      <c r="AM163" s="7">
        <f t="shared" si="65"/>
        <v>2.1826354255429226E-2</v>
      </c>
      <c r="AN163" s="7">
        <f t="shared" si="66"/>
        <v>4.8013224400962229E-2</v>
      </c>
      <c r="AO163" s="7">
        <f t="shared" si="67"/>
        <v>4.4121406299239996E-2</v>
      </c>
      <c r="AP163" s="7">
        <f t="shared" si="68"/>
        <v>4.8776898380190614E-2</v>
      </c>
      <c r="AQ163" s="7">
        <f t="shared" si="69"/>
        <v>3.3708419321734739E-2</v>
      </c>
      <c r="AR163" s="7">
        <f t="shared" si="70"/>
        <v>2.7605190369195176E-2</v>
      </c>
      <c r="AS163" s="7">
        <f t="shared" si="71"/>
        <v>7.4867636505665081E-2</v>
      </c>
      <c r="AT163" s="68">
        <f t="shared" si="72"/>
        <v>9.6496556385731652E-2</v>
      </c>
      <c r="AU163" s="68">
        <f t="shared" si="72"/>
        <v>0.10708326310845977</v>
      </c>
      <c r="AV163" s="68">
        <f t="shared" si="72"/>
        <v>9.4017109874493399E-3</v>
      </c>
      <c r="AW163" s="68">
        <f t="shared" si="72"/>
        <v>8.7746561482660412E-2</v>
      </c>
      <c r="AX163" s="68">
        <f t="shared" si="72"/>
        <v>-5.6096159008180359E-2</v>
      </c>
      <c r="AY163" s="68">
        <f t="shared" si="56"/>
        <v>8.3795154336091734E-2</v>
      </c>
      <c r="AZ163" s="68">
        <f t="shared" si="56"/>
        <v>0.20362346403871451</v>
      </c>
      <c r="BA163" s="68">
        <f t="shared" si="56"/>
        <v>3.1169183058231128E-2</v>
      </c>
      <c r="BB163" s="68">
        <f t="shared" si="56"/>
        <v>6.6454763539963074E-2</v>
      </c>
      <c r="BC163" s="68">
        <f t="shared" si="56"/>
        <v>8.4400684949009028E-2</v>
      </c>
      <c r="BD163" s="68">
        <f t="shared" si="56"/>
        <v>7.5474794447361868E-2</v>
      </c>
      <c r="BE163" s="68">
        <f t="shared" si="55"/>
        <v>4.1880572289244231E-2</v>
      </c>
      <c r="BF163" s="68">
        <f t="shared" si="55"/>
        <v>2.3352560350152266E-2</v>
      </c>
      <c r="BG163" s="68">
        <f t="shared" si="55"/>
        <v>5.2934059211437859E-2</v>
      </c>
    </row>
    <row r="164" spans="1:59" x14ac:dyDescent="0.25">
      <c r="A164" s="1" t="str">
        <f>'[2]Discounts %'!$E167</f>
        <v>EHV</v>
      </c>
      <c r="B164" s="1" t="str">
        <f>'[2]Discounts per kWh'!$F167</f>
        <v>NHH UMS category A</v>
      </c>
      <c r="C164" s="1" t="str">
        <f t="shared" si="57"/>
        <v>EHVNHH UMS category A</v>
      </c>
      <c r="D164" s="7">
        <f>'[1]Discounts per kWh'!I167</f>
        <v>2.2944149510286218</v>
      </c>
      <c r="E164" s="7">
        <f>'[1]Discounts per kWh'!J167</f>
        <v>1.5152990566917419</v>
      </c>
      <c r="F164" s="7">
        <f>'[1]Discounts per kWh'!K167</f>
        <v>1.2549746516624174</v>
      </c>
      <c r="G164" s="7">
        <f>'[1]Discounts per kWh'!L167</f>
        <v>2.7940353680255563</v>
      </c>
      <c r="H164" s="7">
        <f>'[1]Discounts per kWh'!M167</f>
        <v>1.4221779235764287</v>
      </c>
      <c r="I164" s="7">
        <f>'[1]Discounts per kWh'!N167</f>
        <v>1.8982741918302988</v>
      </c>
      <c r="J164" s="7">
        <f>'[1]Discounts per kWh'!O167</f>
        <v>1.8175412009686636</v>
      </c>
      <c r="K164" s="7">
        <f>'[1]Discounts per kWh'!P167</f>
        <v>1.1973117131222983</v>
      </c>
      <c r="L164" s="7">
        <f>'[1]Discounts per kWh'!Q167</f>
        <v>1.4867388282635383</v>
      </c>
      <c r="M164" s="7">
        <f>'[1]Discounts per kWh'!R167</f>
        <v>1.1515997578149924</v>
      </c>
      <c r="N164" s="7">
        <f>'[1]Discounts per kWh'!S167</f>
        <v>1.3502385973864499</v>
      </c>
      <c r="O164" s="7">
        <f>'[1]Discounts per kWh'!T167</f>
        <v>1.6482916114578954</v>
      </c>
      <c r="P164" s="7">
        <f>'[1]Discounts per kWh'!U167</f>
        <v>2.3077250001143774</v>
      </c>
      <c r="Q164" s="7">
        <f>'[1]Discounts per kWh'!V167</f>
        <v>2.4100075732589405</v>
      </c>
      <c r="R164" s="2">
        <f>'[2]Discounts per kWh'!I167</f>
        <v>2.5108022608813525</v>
      </c>
      <c r="S164" s="2">
        <f>'[2]Discounts per kWh'!J167</f>
        <v>1.5911851042831238</v>
      </c>
      <c r="T164" s="2">
        <f>'[2]Discounts per kWh'!K167</f>
        <v>1.2854858716004676</v>
      </c>
      <c r="U164" s="2">
        <f>'[2]Discounts per kWh'!L167</f>
        <v>3.6682377687221233</v>
      </c>
      <c r="V164" s="2">
        <f>'[2]Discounts per kWh'!M167</f>
        <v>1.7682733328052944</v>
      </c>
      <c r="W164" s="2">
        <f>'[2]Discounts per kWh'!N167</f>
        <v>2.0220554619077289</v>
      </c>
      <c r="X164" s="2">
        <f>'[2]Discounts per kWh'!O167</f>
        <v>2.1052991146864239</v>
      </c>
      <c r="Y164" s="2">
        <f>'[2]Discounts per kWh'!P167</f>
        <v>1.4926753832099249</v>
      </c>
      <c r="Z164" s="2">
        <f>'[2]Discounts per kWh'!Q167</f>
        <v>1.5747454126989846</v>
      </c>
      <c r="AA164" s="2">
        <f>'[2]Discounts per kWh'!R167</f>
        <v>1.3177599031183067</v>
      </c>
      <c r="AB164" s="2">
        <f>'[2]Discounts per kWh'!S167</f>
        <v>1.4823066483650968</v>
      </c>
      <c r="AC164" s="2">
        <f>'[2]Discounts per kWh'!T167</f>
        <v>1.7603567635116901</v>
      </c>
      <c r="AD164" s="2">
        <f>'[2]Discounts per kWh'!U167</f>
        <v>2.4418770246505956</v>
      </c>
      <c r="AE164" s="2">
        <f>'[2]Discounts per kWh'!V167</f>
        <v>2.6288098455092572</v>
      </c>
      <c r="AF164" s="7">
        <f t="shared" si="58"/>
        <v>0.21638730985273069</v>
      </c>
      <c r="AG164" s="7">
        <f t="shared" si="59"/>
        <v>7.5886047591381844E-2</v>
      </c>
      <c r="AH164" s="7">
        <f t="shared" si="60"/>
        <v>3.0511219938050171E-2</v>
      </c>
      <c r="AI164" s="7">
        <f t="shared" si="61"/>
        <v>0.87420240069656696</v>
      </c>
      <c r="AJ164" s="7">
        <f t="shared" si="62"/>
        <v>0.34609540922886572</v>
      </c>
      <c r="AK164" s="7">
        <f t="shared" si="63"/>
        <v>0.12378127007743012</v>
      </c>
      <c r="AL164" s="7">
        <f t="shared" si="64"/>
        <v>0.28775791371776038</v>
      </c>
      <c r="AM164" s="7">
        <f t="shared" si="65"/>
        <v>0.29536367008762654</v>
      </c>
      <c r="AN164" s="7">
        <f t="shared" si="66"/>
        <v>8.8006584435446289E-2</v>
      </c>
      <c r="AO164" s="7">
        <f t="shared" si="67"/>
        <v>0.16616014530331435</v>
      </c>
      <c r="AP164" s="7">
        <f t="shared" si="68"/>
        <v>0.13206805097864693</v>
      </c>
      <c r="AQ164" s="7">
        <f t="shared" si="69"/>
        <v>0.11206515205379475</v>
      </c>
      <c r="AR164" s="7">
        <f t="shared" si="70"/>
        <v>0.13415202453621822</v>
      </c>
      <c r="AS164" s="7">
        <f t="shared" si="71"/>
        <v>0.21880227225031668</v>
      </c>
      <c r="AT164" s="68">
        <f t="shared" si="72"/>
        <v>9.4310451453308783E-2</v>
      </c>
      <c r="AU164" s="68">
        <f t="shared" si="72"/>
        <v>5.0079914757591895E-2</v>
      </c>
      <c r="AV164" s="68">
        <f t="shared" si="72"/>
        <v>2.431222008957162E-2</v>
      </c>
      <c r="AW164" s="68">
        <f t="shared" si="72"/>
        <v>0.31288165164291898</v>
      </c>
      <c r="AX164" s="68">
        <f t="shared" si="72"/>
        <v>0.24335591453882272</v>
      </c>
      <c r="AY164" s="68">
        <f t="shared" si="56"/>
        <v>6.5207265952492002E-2</v>
      </c>
      <c r="AZ164" s="68">
        <f t="shared" si="56"/>
        <v>0.15832263585793765</v>
      </c>
      <c r="BA164" s="68">
        <f t="shared" si="56"/>
        <v>0.24668903415083929</v>
      </c>
      <c r="BB164" s="68">
        <f t="shared" si="56"/>
        <v>5.9194380857218253E-2</v>
      </c>
      <c r="BC164" s="68">
        <f t="shared" si="56"/>
        <v>0.14428636700877845</v>
      </c>
      <c r="BD164" s="68">
        <f t="shared" si="56"/>
        <v>9.7810898928737941E-2</v>
      </c>
      <c r="BE164" s="68">
        <f t="shared" si="55"/>
        <v>6.7988668555240897E-2</v>
      </c>
      <c r="BF164" s="68">
        <f t="shared" si="55"/>
        <v>5.8131720430107253E-2</v>
      </c>
      <c r="BG164" s="68">
        <f t="shared" si="55"/>
        <v>9.0789039286893441E-2</v>
      </c>
    </row>
    <row r="165" spans="1:59" x14ac:dyDescent="0.25">
      <c r="A165" s="1" t="str">
        <f>'[2]Discounts %'!$E168</f>
        <v>EHV</v>
      </c>
      <c r="B165" s="1" t="str">
        <f>'[2]Discounts per kWh'!$F168</f>
        <v>NHH UMS category B</v>
      </c>
      <c r="C165" s="1" t="str">
        <f t="shared" si="57"/>
        <v>EHVNHH UMS category B</v>
      </c>
      <c r="D165" s="7">
        <f>'[1]Discounts per kWh'!I168</f>
        <v>2.4363082689648392</v>
      </c>
      <c r="E165" s="7">
        <f>'[1]Discounts per kWh'!J168</f>
        <v>1.7558739735239948</v>
      </c>
      <c r="F165" s="7">
        <f>'[1]Discounts per kWh'!K168</f>
        <v>1.3336614820289672</v>
      </c>
      <c r="G165" s="7">
        <f>'[1]Discounts per kWh'!L168</f>
        <v>2.6981655880235165</v>
      </c>
      <c r="H165" s="7">
        <f>'[1]Discounts per kWh'!M168</f>
        <v>1.5526121677397702</v>
      </c>
      <c r="I165" s="7">
        <f>'[1]Discounts per kWh'!N168</f>
        <v>2.0972083758833109</v>
      </c>
      <c r="J165" s="7">
        <f>'[1]Discounts per kWh'!O168</f>
        <v>2.0695238064944856</v>
      </c>
      <c r="K165" s="7">
        <f>'[1]Discounts per kWh'!P168</f>
        <v>1.062676766301538</v>
      </c>
      <c r="L165" s="7">
        <f>'[1]Discounts per kWh'!Q168</f>
        <v>2.0109007035304045</v>
      </c>
      <c r="M165" s="7">
        <f>'[1]Discounts per kWh'!R168</f>
        <v>1.6791735647960033</v>
      </c>
      <c r="N165" s="7">
        <f>'[1]Discounts per kWh'!S168</f>
        <v>1.5150092133693329</v>
      </c>
      <c r="O165" s="7">
        <f>'[1]Discounts per kWh'!T168</f>
        <v>1.8490750088876109</v>
      </c>
      <c r="P165" s="7">
        <f>'[1]Discounts per kWh'!U168</f>
        <v>2.595415179900141</v>
      </c>
      <c r="Q165" s="7">
        <f>'[1]Discounts per kWh'!V168</f>
        <v>2.6224446884983386</v>
      </c>
      <c r="R165" s="2">
        <f>'[2]Discounts per kWh'!I168</f>
        <v>2.6612091778937419</v>
      </c>
      <c r="S165" s="2">
        <f>'[2]Discounts per kWh'!J168</f>
        <v>1.8422549000375892</v>
      </c>
      <c r="T165" s="2">
        <f>'[2]Discounts per kWh'!K168</f>
        <v>1.3697931898503417</v>
      </c>
      <c r="U165" s="2">
        <f>'[2]Discounts per kWh'!L168</f>
        <v>3.672300047535769</v>
      </c>
      <c r="V165" s="2">
        <f>'[2]Discounts per kWh'!M168</f>
        <v>1.8853677110882934</v>
      </c>
      <c r="W165" s="2">
        <f>'[2]Discounts per kWh'!N168</f>
        <v>2.2448617480471031</v>
      </c>
      <c r="X165" s="2">
        <f>'[2]Discounts per kWh'!O168</f>
        <v>2.3129514470178885</v>
      </c>
      <c r="Y165" s="2">
        <f>'[2]Discounts per kWh'!P168</f>
        <v>1.2955412013580161</v>
      </c>
      <c r="Z165" s="2">
        <f>'[2]Discounts per kWh'!Q168</f>
        <v>2.0687967378765957</v>
      </c>
      <c r="AA165" s="2">
        <f>'[2]Discounts per kWh'!R168</f>
        <v>1.8764952875196745</v>
      </c>
      <c r="AB165" s="2">
        <f>'[2]Discounts per kWh'!S168</f>
        <v>1.646448368867129</v>
      </c>
      <c r="AC165" s="2">
        <f>'[2]Discounts per kWh'!T168</f>
        <v>1.9484661258877023</v>
      </c>
      <c r="AD165" s="2">
        <f>'[2]Discounts per kWh'!U168</f>
        <v>2.7047529571233015</v>
      </c>
      <c r="AE165" s="2">
        <f>'[2]Discounts per kWh'!V168</f>
        <v>2.8818248366932586</v>
      </c>
      <c r="AF165" s="7">
        <f t="shared" si="58"/>
        <v>0.22490090892890269</v>
      </c>
      <c r="AG165" s="7">
        <f t="shared" si="59"/>
        <v>8.6380926513594414E-2</v>
      </c>
      <c r="AH165" s="7">
        <f t="shared" si="60"/>
        <v>3.6131707821374537E-2</v>
      </c>
      <c r="AI165" s="7">
        <f t="shared" si="61"/>
        <v>0.97413445951225253</v>
      </c>
      <c r="AJ165" s="7">
        <f t="shared" si="62"/>
        <v>0.3327555433485232</v>
      </c>
      <c r="AK165" s="7">
        <f t="shared" si="63"/>
        <v>0.14765337216379226</v>
      </c>
      <c r="AL165" s="7">
        <f t="shared" si="64"/>
        <v>0.24342764052340282</v>
      </c>
      <c r="AM165" s="7">
        <f t="shared" si="65"/>
        <v>0.23286443505647814</v>
      </c>
      <c r="AN165" s="7">
        <f t="shared" si="66"/>
        <v>5.7896034346191172E-2</v>
      </c>
      <c r="AO165" s="7">
        <f t="shared" si="67"/>
        <v>0.19732172272367121</v>
      </c>
      <c r="AP165" s="7">
        <f t="shared" si="68"/>
        <v>0.13143915549779606</v>
      </c>
      <c r="AQ165" s="7">
        <f t="shared" si="69"/>
        <v>9.93911170000914E-2</v>
      </c>
      <c r="AR165" s="7">
        <f t="shared" si="70"/>
        <v>0.10933777722316051</v>
      </c>
      <c r="AS165" s="7">
        <f t="shared" si="71"/>
        <v>0.25938014819492006</v>
      </c>
      <c r="AT165" s="68">
        <f t="shared" si="72"/>
        <v>9.2312172393709702E-2</v>
      </c>
      <c r="AU165" s="68">
        <f t="shared" si="72"/>
        <v>4.919540229885068E-2</v>
      </c>
      <c r="AV165" s="68">
        <f t="shared" si="72"/>
        <v>2.7092113184828227E-2</v>
      </c>
      <c r="AW165" s="68">
        <f t="shared" si="72"/>
        <v>0.36103583258054739</v>
      </c>
      <c r="AX165" s="68">
        <f t="shared" si="72"/>
        <v>0.21431980906921219</v>
      </c>
      <c r="AY165" s="68">
        <f t="shared" si="56"/>
        <v>7.0404721753794738E-2</v>
      </c>
      <c r="AZ165" s="68">
        <f t="shared" si="56"/>
        <v>0.11762495302517867</v>
      </c>
      <c r="BA165" s="68">
        <f t="shared" si="56"/>
        <v>0.21913007081816835</v>
      </c>
      <c r="BB165" s="68">
        <f t="shared" si="56"/>
        <v>2.8791095574508953E-2</v>
      </c>
      <c r="BC165" s="68">
        <f t="shared" si="56"/>
        <v>0.11751121317089286</v>
      </c>
      <c r="BD165" s="68">
        <f t="shared" si="56"/>
        <v>8.6757990867579945E-2</v>
      </c>
      <c r="BE165" s="68">
        <f t="shared" si="55"/>
        <v>5.375180375180362E-2</v>
      </c>
      <c r="BF165" s="68">
        <f t="shared" si="55"/>
        <v>4.2127278159545672E-2</v>
      </c>
      <c r="BG165" s="68">
        <f t="shared" si="55"/>
        <v>9.8907766990291052E-2</v>
      </c>
    </row>
    <row r="166" spans="1:59" x14ac:dyDescent="0.25">
      <c r="A166" s="1" t="str">
        <f>'[2]Discounts %'!$E169</f>
        <v>EHV</v>
      </c>
      <c r="B166" s="1" t="str">
        <f>'[2]Discounts per kWh'!$F169</f>
        <v>NHH UMS category C</v>
      </c>
      <c r="C166" s="1" t="str">
        <f t="shared" si="57"/>
        <v>EHVNHH UMS category C</v>
      </c>
      <c r="D166" s="7">
        <f>'[1]Discounts per kWh'!I169</f>
        <v>3.2131741846656237</v>
      </c>
      <c r="E166" s="7">
        <f>'[1]Discounts per kWh'!J169</f>
        <v>2.6261416256889913</v>
      </c>
      <c r="F166" s="7">
        <f>'[1]Discounts per kWh'!K169</f>
        <v>1.7937385616211394</v>
      </c>
      <c r="G166" s="7">
        <f>'[1]Discounts per kWh'!L169</f>
        <v>3.3668166807496092</v>
      </c>
      <c r="H166" s="7">
        <f>'[1]Discounts per kWh'!M169</f>
        <v>2.2070066995365325</v>
      </c>
      <c r="I166" s="7">
        <f>'[1]Discounts per kWh'!N169</f>
        <v>2.7939200960334163</v>
      </c>
      <c r="J166" s="7">
        <f>'[1]Discounts per kWh'!O169</f>
        <v>2.9981263713026087</v>
      </c>
      <c r="K166" s="7">
        <f>'[1]Discounts per kWh'!P169</f>
        <v>2.0157669479815263</v>
      </c>
      <c r="L166" s="7">
        <f>'[1]Discounts per kWh'!Q169</f>
        <v>3.2867300701100457</v>
      </c>
      <c r="M166" s="7">
        <f>'[1]Discounts per kWh'!R169</f>
        <v>2.8178267261206642</v>
      </c>
      <c r="N166" s="7">
        <f>'[1]Discounts per kWh'!S169</f>
        <v>2.0854174145009163</v>
      </c>
      <c r="O166" s="7">
        <f>'[1]Discounts per kWh'!T169</f>
        <v>2.4761062168076529</v>
      </c>
      <c r="P166" s="7">
        <f>'[1]Discounts per kWh'!U169</f>
        <v>3.273929754866566</v>
      </c>
      <c r="Q166" s="7">
        <f>'[1]Discounts per kWh'!V169</f>
        <v>3.1499570757781927</v>
      </c>
      <c r="R166" s="2">
        <f>'[2]Discounts per kWh'!I169</f>
        <v>3.5132785521007217</v>
      </c>
      <c r="S166" s="2">
        <f>'[2]Discounts per kWh'!J169</f>
        <v>2.677001423542789</v>
      </c>
      <c r="T166" s="2">
        <f>'[2]Discounts per kWh'!K169</f>
        <v>1.8563668551781887</v>
      </c>
      <c r="U166" s="2">
        <f>'[2]Discounts per kWh'!L169</f>
        <v>4.3580127112791738</v>
      </c>
      <c r="V166" s="2">
        <f>'[2]Discounts per kWh'!M169</f>
        <v>2.452312011002816</v>
      </c>
      <c r="W166" s="2">
        <f>'[2]Discounts per kWh'!N169</f>
        <v>2.9680980260709435</v>
      </c>
      <c r="X166" s="2">
        <f>'[2]Discounts per kWh'!O169</f>
        <v>3.1956682904493956</v>
      </c>
      <c r="Y166" s="2">
        <f>'[2]Discounts per kWh'!P169</f>
        <v>2.4500082538282588</v>
      </c>
      <c r="Z166" s="2">
        <f>'[2]Discounts per kWh'!Q169</f>
        <v>3.2842320959009541</v>
      </c>
      <c r="AA166" s="2">
        <f>'[2]Discounts per kWh'!R169</f>
        <v>3.0989720102354266</v>
      </c>
      <c r="AB166" s="2">
        <f>'[2]Discounts per kWh'!S169</f>
        <v>2.2514458214455009</v>
      </c>
      <c r="AC166" s="2">
        <f>'[2]Discounts per kWh'!T169</f>
        <v>2.573496170378212</v>
      </c>
      <c r="AD166" s="2">
        <f>'[2]Discounts per kWh'!U169</f>
        <v>3.4080817794027842</v>
      </c>
      <c r="AE166" s="2">
        <f>'[2]Discounts per kWh'!V169</f>
        <v>3.504018934510523</v>
      </c>
      <c r="AF166" s="7">
        <f t="shared" si="58"/>
        <v>0.30010436743509805</v>
      </c>
      <c r="AG166" s="7">
        <f t="shared" si="59"/>
        <v>5.0859797853797684E-2</v>
      </c>
      <c r="AH166" s="7">
        <f t="shared" si="60"/>
        <v>6.2628293557049242E-2</v>
      </c>
      <c r="AI166" s="7">
        <f t="shared" si="61"/>
        <v>0.99119603052956462</v>
      </c>
      <c r="AJ166" s="7">
        <f t="shared" si="62"/>
        <v>0.24530531146628354</v>
      </c>
      <c r="AK166" s="7">
        <f t="shared" si="63"/>
        <v>0.17417793003752724</v>
      </c>
      <c r="AL166" s="7">
        <f t="shared" si="64"/>
        <v>0.19754191914678687</v>
      </c>
      <c r="AM166" s="7">
        <f t="shared" si="65"/>
        <v>0.43424130584673248</v>
      </c>
      <c r="AN166" s="7">
        <f t="shared" si="66"/>
        <v>-2.4979742090915913E-3</v>
      </c>
      <c r="AO166" s="7">
        <f t="shared" si="67"/>
        <v>0.28114528411476236</v>
      </c>
      <c r="AP166" s="7">
        <f t="shared" si="68"/>
        <v>0.16602840694458454</v>
      </c>
      <c r="AQ166" s="7">
        <f t="shared" si="69"/>
        <v>9.7389953570559129E-2</v>
      </c>
      <c r="AR166" s="7">
        <f t="shared" si="70"/>
        <v>0.13415202453621822</v>
      </c>
      <c r="AS166" s="7">
        <f t="shared" si="71"/>
        <v>0.35406185873233031</v>
      </c>
      <c r="AT166" s="68">
        <f t="shared" si="72"/>
        <v>9.339810112607641E-2</v>
      </c>
      <c r="AU166" s="68">
        <f t="shared" si="72"/>
        <v>1.9366738395327088E-2</v>
      </c>
      <c r="AV166" s="68">
        <f t="shared" si="72"/>
        <v>3.4914950760966658E-2</v>
      </c>
      <c r="AW166" s="68">
        <f t="shared" si="72"/>
        <v>0.29440154440154387</v>
      </c>
      <c r="AX166" s="68">
        <f t="shared" si="72"/>
        <v>0.1111484217595702</v>
      </c>
      <c r="AY166" s="68">
        <f t="shared" si="56"/>
        <v>6.234177215189908E-2</v>
      </c>
      <c r="AZ166" s="68">
        <f t="shared" si="56"/>
        <v>6.588845654993522E-2</v>
      </c>
      <c r="BA166" s="68">
        <f t="shared" si="56"/>
        <v>0.21542237622338081</v>
      </c>
      <c r="BB166" s="68">
        <f t="shared" si="56"/>
        <v>-7.6001805922807481E-4</v>
      </c>
      <c r="BC166" s="68">
        <f t="shared" si="56"/>
        <v>9.9773801386935687E-2</v>
      </c>
      <c r="BD166" s="68">
        <f t="shared" si="56"/>
        <v>7.9613992762364361E-2</v>
      </c>
      <c r="BE166" s="68">
        <f t="shared" si="55"/>
        <v>3.9331896551723936E-2</v>
      </c>
      <c r="BF166" s="68">
        <f t="shared" si="55"/>
        <v>4.0975840833727906E-2</v>
      </c>
      <c r="BG166" s="68">
        <f t="shared" si="55"/>
        <v>0.11240212174791614</v>
      </c>
    </row>
    <row r="167" spans="1:59" x14ac:dyDescent="0.25">
      <c r="A167" s="1" t="str">
        <f>'[2]Discounts %'!$E170</f>
        <v>EHV</v>
      </c>
      <c r="B167" s="1" t="str">
        <f>'[2]Discounts per kWh'!$F170</f>
        <v>NHH UMS category D</v>
      </c>
      <c r="C167" s="1" t="str">
        <f t="shared" si="57"/>
        <v>EHVNHH UMS category D</v>
      </c>
      <c r="D167" s="7">
        <f>'[1]Discounts per kWh'!I170</f>
        <v>2.2440428231612648</v>
      </c>
      <c r="E167" s="7">
        <f>'[1]Discounts per kWh'!J170</f>
        <v>1.3554539777226611</v>
      </c>
      <c r="F167" s="7">
        <f>'[1]Discounts per kWh'!K170</f>
        <v>1.2140253827981928</v>
      </c>
      <c r="G167" s="7">
        <f>'[1]Discounts per kWh'!L170</f>
        <v>2.9004670729430746</v>
      </c>
      <c r="H167" s="7">
        <f>'[1]Discounts per kWh'!M170</f>
        <v>1.3362098990142266</v>
      </c>
      <c r="I167" s="7">
        <f>'[1]Discounts per kWh'!N170</f>
        <v>1.7559257312412546</v>
      </c>
      <c r="J167" s="7">
        <f>'[1]Discounts per kWh'!O170</f>
        <v>1.6371092118267161</v>
      </c>
      <c r="K167" s="7">
        <f>'[1]Discounts per kWh'!P170</f>
        <v>1.3732764575717575</v>
      </c>
      <c r="L167" s="7">
        <f>'[1]Discounts per kWh'!Q170</f>
        <v>1.1561987538868075</v>
      </c>
      <c r="M167" s="7">
        <f>'[1]Discounts per kWh'!R170</f>
        <v>0.80139432275152367</v>
      </c>
      <c r="N167" s="7">
        <f>'[1]Discounts per kWh'!S170</f>
        <v>1.1848390859227163</v>
      </c>
      <c r="O167" s="7">
        <f>'[1]Discounts per kWh'!T170</f>
        <v>1.4415047237395842</v>
      </c>
      <c r="P167" s="7">
        <f>'[1]Discounts per kWh'!U170</f>
        <v>2.0285647178424768</v>
      </c>
      <c r="Q167" s="7">
        <f>'[1]Discounts per kWh'!V170</f>
        <v>2.2071181935359201</v>
      </c>
      <c r="R167" s="2">
        <f>'[2]Discounts per kWh'!I170</f>
        <v>2.4561733334759084</v>
      </c>
      <c r="S167" s="2">
        <f>'[2]Discounts per kWh'!J170</f>
        <v>1.4216524447704617</v>
      </c>
      <c r="T167" s="2">
        <f>'[2]Discounts per kWh'!K170</f>
        <v>1.2405219685338678</v>
      </c>
      <c r="U167" s="2">
        <f>'[2]Discounts per kWh'!L170</f>
        <v>3.7112979241467676</v>
      </c>
      <c r="V167" s="2">
        <f>'[2]Discounts per kWh'!M170</f>
        <v>1.6993506924235287</v>
      </c>
      <c r="W167" s="2">
        <f>'[2]Discounts per kWh'!N170</f>
        <v>1.8602556588779455</v>
      </c>
      <c r="X167" s="2">
        <f>'[2]Discounts per kWh'!O170</f>
        <v>1.9606424337364143</v>
      </c>
      <c r="Y167" s="2">
        <f>'[2]Discounts per kWh'!P170</f>
        <v>1.7310845343870775</v>
      </c>
      <c r="Z167" s="2">
        <f>'[2]Discounts per kWh'!Q170</f>
        <v>1.2644950001049329</v>
      </c>
      <c r="AA167" s="2">
        <f>'[2]Discounts per kWh'!R170</f>
        <v>0.94764632481995292</v>
      </c>
      <c r="AB167" s="2">
        <f>'[2]Discounts per kWh'!S170</f>
        <v>1.3187938233439154</v>
      </c>
      <c r="AC167" s="2">
        <f>'[2]Discounts per kWh'!T170</f>
        <v>1.5649098018940604</v>
      </c>
      <c r="AD167" s="2">
        <f>'[2]Discounts per kWh'!U170</f>
        <v>2.1883064349202868</v>
      </c>
      <c r="AE167" s="2">
        <f>'[2]Discounts per kWh'!V170</f>
        <v>2.3853425898416329</v>
      </c>
      <c r="AF167" s="7">
        <f t="shared" si="58"/>
        <v>0.21213051031464358</v>
      </c>
      <c r="AG167" s="7">
        <f t="shared" si="59"/>
        <v>6.6198467047800635E-2</v>
      </c>
      <c r="AH167" s="7">
        <f t="shared" si="60"/>
        <v>2.6496585735674927E-2</v>
      </c>
      <c r="AI167" s="7">
        <f t="shared" si="61"/>
        <v>0.81083085120369303</v>
      </c>
      <c r="AJ167" s="7">
        <f t="shared" si="62"/>
        <v>0.36314079340930205</v>
      </c>
      <c r="AK167" s="7">
        <f t="shared" si="63"/>
        <v>0.10432992763669091</v>
      </c>
      <c r="AL167" s="7">
        <f t="shared" si="64"/>
        <v>0.32353322190969824</v>
      </c>
      <c r="AM167" s="7">
        <f t="shared" si="65"/>
        <v>0.35780807681532001</v>
      </c>
      <c r="AN167" s="7">
        <f t="shared" si="66"/>
        <v>0.10829624621812539</v>
      </c>
      <c r="AO167" s="7">
        <f t="shared" si="67"/>
        <v>0.14625200206842925</v>
      </c>
      <c r="AP167" s="7">
        <f t="shared" si="68"/>
        <v>0.13395473742119912</v>
      </c>
      <c r="AQ167" s="7">
        <f t="shared" si="69"/>
        <v>0.12340507815447621</v>
      </c>
      <c r="AR167" s="7">
        <f t="shared" si="70"/>
        <v>0.15974171707780993</v>
      </c>
      <c r="AS167" s="7">
        <f t="shared" si="71"/>
        <v>0.17822439630571285</v>
      </c>
      <c r="AT167" s="68">
        <f t="shared" si="72"/>
        <v>9.4530509010433056E-2</v>
      </c>
      <c r="AU167" s="68">
        <f t="shared" si="72"/>
        <v>4.8838594401429007E-2</v>
      </c>
      <c r="AV167" s="68">
        <f t="shared" si="72"/>
        <v>2.1825396825396894E-2</v>
      </c>
      <c r="AW167" s="68">
        <f t="shared" si="72"/>
        <v>0.27955182072829088</v>
      </c>
      <c r="AX167" s="68">
        <f t="shared" si="72"/>
        <v>0.2717692734331672</v>
      </c>
      <c r="AY167" s="68">
        <f t="shared" si="56"/>
        <v>5.9415911379657634E-2</v>
      </c>
      <c r="AZ167" s="68">
        <f t="shared" si="56"/>
        <v>0.19762470308788624</v>
      </c>
      <c r="BA167" s="68">
        <f t="shared" si="56"/>
        <v>0.26055065230492641</v>
      </c>
      <c r="BB167" s="68">
        <f t="shared" si="56"/>
        <v>9.3665769707902358E-2</v>
      </c>
      <c r="BC167" s="68">
        <f t="shared" si="56"/>
        <v>0.18249692806193665</v>
      </c>
      <c r="BD167" s="68">
        <f t="shared" si="56"/>
        <v>0.1130573248407646</v>
      </c>
      <c r="BE167" s="68">
        <f t="shared" si="55"/>
        <v>8.5608514576584915E-2</v>
      </c>
      <c r="BF167" s="68">
        <f t="shared" si="55"/>
        <v>7.8746177370030687E-2</v>
      </c>
      <c r="BG167" s="68">
        <f t="shared" si="55"/>
        <v>8.0749819754866836E-2</v>
      </c>
    </row>
    <row r="168" spans="1:59" x14ac:dyDescent="0.25">
      <c r="A168" s="1" t="str">
        <f>'[2]Discounts %'!$E171</f>
        <v>EHV</v>
      </c>
      <c r="B168" s="1" t="str">
        <f>'[2]Discounts per kWh'!$F171</f>
        <v>LV UMS (Pseudo HH Metered)</v>
      </c>
      <c r="C168" s="1" t="str">
        <f t="shared" si="57"/>
        <v>EHVLV UMS (Pseudo HH Metered)</v>
      </c>
      <c r="D168" s="7">
        <f>'[1]Discounts per kWh'!I171</f>
        <v>2.4739118380647342</v>
      </c>
      <c r="E168" s="7">
        <f>'[1]Discounts per kWh'!J171</f>
        <v>1.7323326411828353</v>
      </c>
      <c r="F168" s="7">
        <f>'[1]Discounts per kWh'!K171</f>
        <v>1.3196364884491174</v>
      </c>
      <c r="G168" s="7">
        <f>'[1]Discounts per kWh'!L171</f>
        <v>2.733116712747333</v>
      </c>
      <c r="H168" s="7">
        <f>'[1]Discounts per kWh'!M171</f>
        <v>1.561911732276146</v>
      </c>
      <c r="I168" s="7">
        <f>'[1]Discounts per kWh'!N171</f>
        <v>2.1189267330624424</v>
      </c>
      <c r="J168" s="7">
        <f>'[1]Discounts per kWh'!O171</f>
        <v>2.0804664987314307</v>
      </c>
      <c r="K168" s="7">
        <f>'[1]Discounts per kWh'!P171</f>
        <v>1.0572149838965346</v>
      </c>
      <c r="L168" s="7">
        <f>'[1]Discounts per kWh'!Q171</f>
        <v>1.9312135830861623</v>
      </c>
      <c r="M168" s="7">
        <f>'[1]Discounts per kWh'!R171</f>
        <v>1.7394240152690812</v>
      </c>
      <c r="N168" s="7">
        <f>'[1]Discounts per kWh'!S171</f>
        <v>1.6268777415169882</v>
      </c>
      <c r="O168" s="7">
        <f>'[1]Discounts per kWh'!T171</f>
        <v>1.8255540072243426</v>
      </c>
      <c r="P168" s="7">
        <f>'[1]Discounts per kWh'!U171</f>
        <v>2.7126402000318444</v>
      </c>
      <c r="Q168" s="7">
        <f>'[1]Discounts per kWh'!V171</f>
        <v>2.7675274671362211</v>
      </c>
      <c r="R168" s="2">
        <f>'[2]Discounts per kWh'!I171</f>
        <v>2.6883292985420582</v>
      </c>
      <c r="S168" s="2">
        <f>'[2]Discounts per kWh'!J171</f>
        <v>1.819787682367723</v>
      </c>
      <c r="T168" s="2">
        <f>'[2]Discounts per kWh'!K171</f>
        <v>1.3516378817332608</v>
      </c>
      <c r="U168" s="2">
        <f>'[2]Discounts per kWh'!L171</f>
        <v>3.7192476409011301</v>
      </c>
      <c r="V168" s="2">
        <f>'[2]Discounts per kWh'!M171</f>
        <v>2.0557451379048328</v>
      </c>
      <c r="W168" s="2">
        <f>'[2]Discounts per kWh'!N171</f>
        <v>2.2664399578007726</v>
      </c>
      <c r="X168" s="2">
        <f>'[2]Discounts per kWh'!O171</f>
        <v>2.3365436814640579</v>
      </c>
      <c r="Y168" s="2">
        <f>'[2]Discounts per kWh'!P171</f>
        <v>1.4377889760493547</v>
      </c>
      <c r="Z168" s="2">
        <f>'[2]Discounts per kWh'!Q171</f>
        <v>2.1077672269517009</v>
      </c>
      <c r="AA168" s="2">
        <f>'[2]Discounts per kWh'!R171</f>
        <v>1.9287427450563934</v>
      </c>
      <c r="AB168" s="2">
        <f>'[2]Discounts per kWh'!S171</f>
        <v>1.6891257505147865</v>
      </c>
      <c r="AC168" s="2">
        <f>'[2]Discounts per kWh'!T171</f>
        <v>1.9423925141969787</v>
      </c>
      <c r="AD168" s="2">
        <f>'[2]Discounts per kWh'!U171</f>
        <v>2.7559634998037015</v>
      </c>
      <c r="AE168" s="2">
        <f>'[2]Discounts per kWh'!V171</f>
        <v>2.9665691976174369</v>
      </c>
      <c r="AF168" s="7">
        <f t="shared" si="58"/>
        <v>0.21441746047732391</v>
      </c>
      <c r="AG168" s="7">
        <f t="shared" si="59"/>
        <v>8.7455041184887783E-2</v>
      </c>
      <c r="AH168" s="7">
        <f t="shared" si="60"/>
        <v>3.200139328414342E-2</v>
      </c>
      <c r="AI168" s="7">
        <f t="shared" si="61"/>
        <v>0.9861309281537971</v>
      </c>
      <c r="AJ168" s="7">
        <f t="shared" si="62"/>
        <v>0.49383340562868683</v>
      </c>
      <c r="AK168" s="7">
        <f t="shared" si="63"/>
        <v>0.14751322473833017</v>
      </c>
      <c r="AL168" s="7">
        <f t="shared" si="64"/>
        <v>0.25607718273262714</v>
      </c>
      <c r="AM168" s="7">
        <f t="shared" si="65"/>
        <v>0.38057399215282017</v>
      </c>
      <c r="AN168" s="7">
        <f t="shared" si="66"/>
        <v>0.17655364386553862</v>
      </c>
      <c r="AO168" s="7">
        <f t="shared" si="67"/>
        <v>0.18931872978731223</v>
      </c>
      <c r="AP168" s="7">
        <f t="shared" si="68"/>
        <v>6.2248008997798365E-2</v>
      </c>
      <c r="AQ168" s="7">
        <f t="shared" si="69"/>
        <v>0.11683850697263609</v>
      </c>
      <c r="AR168" s="7">
        <f t="shared" si="70"/>
        <v>4.3323299771857116E-2</v>
      </c>
      <c r="AS168" s="7">
        <f t="shared" si="71"/>
        <v>0.19904173048121576</v>
      </c>
      <c r="AT168" s="68">
        <f t="shared" si="72"/>
        <v>8.667142344290496E-2</v>
      </c>
      <c r="AU168" s="68">
        <f t="shared" si="72"/>
        <v>5.0483976983296666E-2</v>
      </c>
      <c r="AV168" s="68">
        <f t="shared" si="72"/>
        <v>2.4250157952022507E-2</v>
      </c>
      <c r="AW168" s="68">
        <f t="shared" si="72"/>
        <v>0.36080820242855155</v>
      </c>
      <c r="AX168" s="68">
        <f t="shared" si="72"/>
        <v>0.31617241577988037</v>
      </c>
      <c r="AY168" s="68">
        <f t="shared" si="56"/>
        <v>6.9616953921352559E-2</v>
      </c>
      <c r="AZ168" s="68">
        <f t="shared" si="56"/>
        <v>0.12308642455370986</v>
      </c>
      <c r="BA168" s="68">
        <f t="shared" si="56"/>
        <v>0.35997786443600521</v>
      </c>
      <c r="BB168" s="68">
        <f t="shared" si="56"/>
        <v>9.1421086415205466E-2</v>
      </c>
      <c r="BC168" s="68">
        <f t="shared" si="56"/>
        <v>0.10883989649759174</v>
      </c>
      <c r="BD168" s="68">
        <f t="shared" si="56"/>
        <v>3.826225376945349E-2</v>
      </c>
      <c r="BE168" s="68">
        <f t="shared" si="55"/>
        <v>6.4001671005221486E-2</v>
      </c>
      <c r="BF168" s="68">
        <f t="shared" si="55"/>
        <v>1.5970897936021345E-2</v>
      </c>
      <c r="BG168" s="68">
        <f t="shared" si="55"/>
        <v>7.1920417356211436E-2</v>
      </c>
    </row>
    <row r="169" spans="1:59" x14ac:dyDescent="0.25">
      <c r="A169" s="1" t="str">
        <f>'[2]Discounts %'!$E172</f>
        <v>EHV</v>
      </c>
      <c r="B169" s="1" t="str">
        <f>'[2]Discounts per kWh'!$F172</f>
        <v>LV Generation NHH or Aggregate HH</v>
      </c>
      <c r="C169" s="1" t="str">
        <f t="shared" si="57"/>
        <v>EHVLV Generation NHH or Aggregate HH</v>
      </c>
      <c r="D169" s="7">
        <f>'[1]Discounts per kWh'!I172</f>
        <v>-0.50901739977602367</v>
      </c>
      <c r="E169" s="7">
        <f>'[1]Discounts per kWh'!J172</f>
        <v>-0.47696487265811766</v>
      </c>
      <c r="F169" s="7">
        <f>'[1]Discounts per kWh'!K172</f>
        <v>-0.33652056937303254</v>
      </c>
      <c r="G169" s="7">
        <f>'[1]Discounts per kWh'!L172</f>
        <v>-0.89637979769415488</v>
      </c>
      <c r="H169" s="7">
        <f>'[1]Discounts per kWh'!M172</f>
        <v>-0.48220333049631076</v>
      </c>
      <c r="I169" s="7">
        <f>'[1]Discounts per kWh'!N172</f>
        <v>-0.62154495584952141</v>
      </c>
      <c r="J169" s="7">
        <f>'[1]Discounts per kWh'!O172</f>
        <v>-0.77918131556293113</v>
      </c>
      <c r="K169" s="7">
        <f>'[1]Discounts per kWh'!P172</f>
        <v>-0.53537534827097988</v>
      </c>
      <c r="L169" s="7">
        <f>'[1]Discounts per kWh'!Q172</f>
        <v>-0.48397868609587125</v>
      </c>
      <c r="M169" s="7">
        <f>'[1]Discounts per kWh'!R172</f>
        <v>-0.42867667280422922</v>
      </c>
      <c r="N169" s="7">
        <f>'[1]Discounts per kWh'!S172</f>
        <v>-0.29698994525300076</v>
      </c>
      <c r="O169" s="7">
        <f>'[1]Discounts per kWh'!T172</f>
        <v>-0.29583992858180613</v>
      </c>
      <c r="P169" s="7">
        <f>'[1]Discounts per kWh'!U172</f>
        <v>-0.44331380101593781</v>
      </c>
      <c r="Q169" s="7">
        <f>'[1]Discounts per kWh'!V172</f>
        <v>-0.57637771824042794</v>
      </c>
      <c r="R169" s="2">
        <f>'[2]Discounts per kWh'!I172</f>
        <v>-0.53882969867830688</v>
      </c>
      <c r="S169" s="2">
        <f>'[2]Discounts per kWh'!J172</f>
        <v>-0.45655268124621545</v>
      </c>
      <c r="T169" s="2">
        <f>'[2]Discounts per kWh'!K172</f>
        <v>-0.34530524287072223</v>
      </c>
      <c r="U169" s="2">
        <f>'[2]Discounts per kWh'!L172</f>
        <v>-0.89342875309269287</v>
      </c>
      <c r="V169" s="2">
        <f>'[2]Discounts per kWh'!M172</f>
        <v>-0.48220333049631064</v>
      </c>
      <c r="W169" s="2">
        <f>'[2]Discounts per kWh'!N172</f>
        <v>-0.61420387369381846</v>
      </c>
      <c r="X169" s="2">
        <f>'[2]Discounts per kWh'!O172</f>
        <v>-0.80271363717389232</v>
      </c>
      <c r="Y169" s="2">
        <f>'[2]Discounts per kWh'!P172</f>
        <v>-0.54978691602880003</v>
      </c>
      <c r="Z169" s="2">
        <f>'[2]Discounts per kWh'!Q172</f>
        <v>-0.51392336667700556</v>
      </c>
      <c r="AA169" s="2">
        <f>'[2]Discounts per kWh'!R172</f>
        <v>-0.45716810075678066</v>
      </c>
      <c r="AB169" s="2">
        <f>'[2]Discounts per kWh'!S172</f>
        <v>-0.29323651782484278</v>
      </c>
      <c r="AC169" s="2">
        <f>'[2]Discounts per kWh'!T172</f>
        <v>-0.29534355286270914</v>
      </c>
      <c r="AD169" s="2">
        <f>'[2]Discounts per kWh'!U172</f>
        <v>-0.4414029656667311</v>
      </c>
      <c r="AE169" s="2">
        <f>'[2]Discounts per kWh'!V172</f>
        <v>-0.57707131356923713</v>
      </c>
      <c r="AF169" s="7">
        <f t="shared" si="58"/>
        <v>-2.9812298902283207E-2</v>
      </c>
      <c r="AG169" s="7">
        <f t="shared" si="59"/>
        <v>2.0412191411902203E-2</v>
      </c>
      <c r="AH169" s="7">
        <f t="shared" si="60"/>
        <v>-8.7846734976896879E-3</v>
      </c>
      <c r="AI169" s="7">
        <f t="shared" si="61"/>
        <v>2.9510446014620051E-3</v>
      </c>
      <c r="AJ169" s="7">
        <f t="shared" si="62"/>
        <v>0</v>
      </c>
      <c r="AK169" s="7">
        <f t="shared" si="63"/>
        <v>7.3410821557029493E-3</v>
      </c>
      <c r="AL169" s="7">
        <f t="shared" si="64"/>
        <v>-2.3532321610961193E-2</v>
      </c>
      <c r="AM169" s="7">
        <f t="shared" si="65"/>
        <v>-1.4411567757820154E-2</v>
      </c>
      <c r="AN169" s="7">
        <f t="shared" si="66"/>
        <v>-2.9944680581134309E-2</v>
      </c>
      <c r="AO169" s="7">
        <f t="shared" si="67"/>
        <v>-2.849142795255144E-2</v>
      </c>
      <c r="AP169" s="7">
        <f t="shared" si="68"/>
        <v>3.7534274281579849E-3</v>
      </c>
      <c r="AQ169" s="7">
        <f t="shared" si="69"/>
        <v>4.9637571909699751E-4</v>
      </c>
      <c r="AR169" s="7">
        <f t="shared" si="70"/>
        <v>1.9108353492067187E-3</v>
      </c>
      <c r="AS169" s="7">
        <f t="shared" si="71"/>
        <v>-6.9359532880919339E-4</v>
      </c>
      <c r="AT169" s="68">
        <f t="shared" si="72"/>
        <v>5.8568329718003999E-2</v>
      </c>
      <c r="AU169" s="68">
        <f t="shared" si="72"/>
        <v>-4.2796005706133837E-2</v>
      </c>
      <c r="AV169" s="68">
        <f t="shared" si="72"/>
        <v>2.6104417670682979E-2</v>
      </c>
      <c r="AW169" s="68">
        <f t="shared" si="72"/>
        <v>-3.2921810699585875E-3</v>
      </c>
      <c r="AX169" s="68">
        <f t="shared" si="72"/>
        <v>0</v>
      </c>
      <c r="AY169" s="68">
        <f t="shared" si="56"/>
        <v>-1.1811023622047149E-2</v>
      </c>
      <c r="AZ169" s="68">
        <f t="shared" si="56"/>
        <v>3.0201342281879432E-2</v>
      </c>
      <c r="BA169" s="68">
        <f t="shared" si="56"/>
        <v>2.6918624109912786E-2</v>
      </c>
      <c r="BB169" s="68">
        <f t="shared" si="56"/>
        <v>6.1871899406749024E-2</v>
      </c>
      <c r="BC169" s="68">
        <f t="shared" si="56"/>
        <v>6.646367707897903E-2</v>
      </c>
      <c r="BD169" s="68">
        <f t="shared" si="56"/>
        <v>-1.2638230647709312E-2</v>
      </c>
      <c r="BE169" s="68">
        <f t="shared" si="55"/>
        <v>-1.6778523489933135E-3</v>
      </c>
      <c r="BF169" s="68">
        <f t="shared" si="55"/>
        <v>-4.3103448275864107E-3</v>
      </c>
      <c r="BG169" s="68">
        <f t="shared" si="55"/>
        <v>1.2033694344163904E-3</v>
      </c>
    </row>
    <row r="170" spans="1:59" x14ac:dyDescent="0.25">
      <c r="A170" s="1" t="str">
        <f>'[2]Discounts %'!$E173</f>
        <v>EHV</v>
      </c>
      <c r="B170" s="1" t="str">
        <f>'[2]Discounts per kWh'!$F173</f>
        <v>LV Sub Generation NHH</v>
      </c>
      <c r="C170" s="1" t="str">
        <f t="shared" si="57"/>
        <v>EHVLV Sub Generation NHH</v>
      </c>
      <c r="D170" s="7">
        <f>'[1]Discounts per kWh'!I173</f>
        <v>-0.35196257058282782</v>
      </c>
      <c r="E170" s="7">
        <f>'[1]Discounts per kWh'!J173</f>
        <v>-0.36236280963227369</v>
      </c>
      <c r="F170" s="7">
        <f>'[1]Discounts per kWh'!K173</f>
        <v>-0.26065646074177778</v>
      </c>
      <c r="G170" s="7">
        <f>'[1]Discounts per kWh'!L173</f>
        <v>-0.75925419979911779</v>
      </c>
      <c r="H170" s="7">
        <f>'[1]Discounts per kWh'!M173</f>
        <v>-0.38370337492134821</v>
      </c>
      <c r="I170" s="7">
        <f>'[1]Discounts per kWh'!N173</f>
        <v>-0.53195485967428047</v>
      </c>
      <c r="J170" s="7">
        <f>'[1]Discounts per kWh'!O173</f>
        <v>-0.65833308427777026</v>
      </c>
      <c r="K170" s="7">
        <f>'[1]Discounts per kWh'!P173</f>
        <v>-0.41849727614149584</v>
      </c>
      <c r="L170" s="7">
        <f>'[1]Discounts per kWh'!Q173</f>
        <v>-0.3915435360771381</v>
      </c>
      <c r="M170" s="7">
        <f>'[1]Discounts per kWh'!R173</f>
        <v>-0.33882165846201245</v>
      </c>
      <c r="N170" s="7">
        <f>'[1]Discounts per kWh'!S173</f>
        <v>-0.22391134184773168</v>
      </c>
      <c r="O170" s="7">
        <f>'[1]Discounts per kWh'!T173</f>
        <v>-0.21573829933855268</v>
      </c>
      <c r="P170" s="7">
        <f>'[1]Discounts per kWh'!U173</f>
        <v>-0.36000529823013416</v>
      </c>
      <c r="Q170" s="7">
        <f>'[1]Discounts per kWh'!V173</f>
        <v>-0.48123574209705561</v>
      </c>
      <c r="R170" s="2">
        <f>'[2]Discounts per kWh'!I173</f>
        <v>-0.3714631994934981</v>
      </c>
      <c r="S170" s="2">
        <f>'[2]Discounts per kWh'!J173</f>
        <v>-0.3635849438974752</v>
      </c>
      <c r="T170" s="2">
        <f>'[2]Discounts per kWh'!K173</f>
        <v>-0.2714175072861631</v>
      </c>
      <c r="U170" s="2">
        <f>'[2]Discounts per kWh'!L173</f>
        <v>-0.77141944145471164</v>
      </c>
      <c r="V170" s="2">
        <f>'[2]Discounts per kWh'!M173</f>
        <v>-0.38695509843763082</v>
      </c>
      <c r="W170" s="2">
        <f>'[2]Discounts per kWh'!N173</f>
        <v>-0.52009851064736479</v>
      </c>
      <c r="X170" s="2">
        <f>'[2]Discounts per kWh'!O173</f>
        <v>-0.67241835026696917</v>
      </c>
      <c r="Y170" s="2">
        <f>'[2]Discounts per kWh'!P173</f>
        <v>-0.42920887271778058</v>
      </c>
      <c r="Z170" s="2">
        <f>'[2]Discounts per kWh'!Q173</f>
        <v>-0.41472587530149246</v>
      </c>
      <c r="AA170" s="2">
        <f>'[2]Discounts per kWh'!R173</f>
        <v>-0.36154849322603039</v>
      </c>
      <c r="AB170" s="2">
        <f>'[2]Discounts per kWh'!S173</f>
        <v>-0.21989138957039359</v>
      </c>
      <c r="AC170" s="2">
        <f>'[2]Discounts per kWh'!T173</f>
        <v>-0.21403622202621692</v>
      </c>
      <c r="AD170" s="2">
        <f>'[2]Discounts per kWh'!U173</f>
        <v>-0.35771591636539563</v>
      </c>
      <c r="AE170" s="2">
        <f>'[2]Discounts per kWh'!V173</f>
        <v>-0.48187145641950879</v>
      </c>
      <c r="AF170" s="7">
        <f t="shared" si="58"/>
        <v>-1.9500628910670281E-2</v>
      </c>
      <c r="AG170" s="7">
        <f t="shared" si="59"/>
        <v>-1.2221342652015132E-3</v>
      </c>
      <c r="AH170" s="7">
        <f t="shared" si="60"/>
        <v>-1.0761046544385311E-2</v>
      </c>
      <c r="AI170" s="7">
        <f t="shared" si="61"/>
        <v>-1.216524165559385E-2</v>
      </c>
      <c r="AJ170" s="7">
        <f t="shared" si="62"/>
        <v>-3.2517235162826119E-3</v>
      </c>
      <c r="AK170" s="7">
        <f t="shared" si="63"/>
        <v>1.185634902691568E-2</v>
      </c>
      <c r="AL170" s="7">
        <f t="shared" si="64"/>
        <v>-1.4085265989198903E-2</v>
      </c>
      <c r="AM170" s="7">
        <f t="shared" si="65"/>
        <v>-1.0711596576284732E-2</v>
      </c>
      <c r="AN170" s="7">
        <f t="shared" si="66"/>
        <v>-2.3182339224354365E-2</v>
      </c>
      <c r="AO170" s="7">
        <f t="shared" si="67"/>
        <v>-2.2726834764017934E-2</v>
      </c>
      <c r="AP170" s="7">
        <f t="shared" si="68"/>
        <v>4.0199522773380902E-3</v>
      </c>
      <c r="AQ170" s="7">
        <f t="shared" si="69"/>
        <v>1.7020773123357646E-3</v>
      </c>
      <c r="AR170" s="7">
        <f t="shared" si="70"/>
        <v>2.2893818647385378E-3</v>
      </c>
      <c r="AS170" s="7">
        <f t="shared" si="71"/>
        <v>-6.3571432245318471E-4</v>
      </c>
      <c r="AT170" s="68">
        <f t="shared" si="72"/>
        <v>5.5405405405405665E-2</v>
      </c>
      <c r="AU170" s="68">
        <f t="shared" si="72"/>
        <v>3.3726812816186544E-3</v>
      </c>
      <c r="AV170" s="68">
        <f t="shared" si="72"/>
        <v>4.1284403669724731E-2</v>
      </c>
      <c r="AW170" s="68">
        <f t="shared" si="72"/>
        <v>1.6022620169651364E-2</v>
      </c>
      <c r="AX170" s="68">
        <f t="shared" si="72"/>
        <v>8.4745762711864406E-3</v>
      </c>
      <c r="AY170" s="68">
        <f t="shared" si="56"/>
        <v>-2.2288261515601912E-2</v>
      </c>
      <c r="AZ170" s="68">
        <f t="shared" si="56"/>
        <v>2.1395348837209449E-2</v>
      </c>
      <c r="BA170" s="68">
        <f t="shared" si="56"/>
        <v>2.5595379437220261E-2</v>
      </c>
      <c r="BB170" s="68">
        <f t="shared" si="56"/>
        <v>5.9207564646878007E-2</v>
      </c>
      <c r="BC170" s="68">
        <f t="shared" si="56"/>
        <v>6.7076097989662575E-2</v>
      </c>
      <c r="BD170" s="68">
        <f t="shared" si="56"/>
        <v>-1.7953321364452421E-2</v>
      </c>
      <c r="BE170" s="68">
        <f t="shared" si="55"/>
        <v>-7.8895463510850125E-3</v>
      </c>
      <c r="BF170" s="68">
        <f t="shared" si="55"/>
        <v>-6.3593004769475518E-3</v>
      </c>
      <c r="BG170" s="68">
        <f t="shared" si="55"/>
        <v>1.3210039630119034E-3</v>
      </c>
    </row>
    <row r="171" spans="1:59" x14ac:dyDescent="0.25">
      <c r="A171" s="1" t="str">
        <f>'[2]Discounts %'!$E174</f>
        <v>EHV</v>
      </c>
      <c r="B171" s="1" t="str">
        <f>'[2]Discounts per kWh'!$F174</f>
        <v>LV Generation Intermittent</v>
      </c>
      <c r="C171" s="1" t="str">
        <f t="shared" si="57"/>
        <v>EHVLV Generation Intermittent</v>
      </c>
      <c r="D171" s="7">
        <f>'[1]Discounts per kWh'!I174</f>
        <v>-0.50272796180874757</v>
      </c>
      <c r="E171" s="7">
        <f>'[1]Discounts per kWh'!J174</f>
        <v>-0.47142368469752016</v>
      </c>
      <c r="F171" s="7">
        <f>'[1]Discounts per kWh'!K174</f>
        <v>-0.33005536284377029</v>
      </c>
      <c r="G171" s="7">
        <f>'[1]Discounts per kWh'!L174</f>
        <v>-0.89593138449794196</v>
      </c>
      <c r="H171" s="7">
        <f>'[1]Discounts per kWh'!M174</f>
        <v>-0.45245676255738304</v>
      </c>
      <c r="I171" s="7">
        <f>'[1]Discounts per kWh'!N174</f>
        <v>-0.61052716062186418</v>
      </c>
      <c r="J171" s="7">
        <f>'[1]Discounts per kWh'!O174</f>
        <v>-0.7645921914737599</v>
      </c>
      <c r="K171" s="7">
        <f>'[1]Discounts per kWh'!P174</f>
        <v>-0.50954177779687693</v>
      </c>
      <c r="L171" s="7">
        <f>'[1]Discounts per kWh'!Q174</f>
        <v>-0.47559604794178062</v>
      </c>
      <c r="M171" s="7">
        <f>'[1]Discounts per kWh'!R174</f>
        <v>-0.41920143636324025</v>
      </c>
      <c r="N171" s="7">
        <f>'[1]Discounts per kWh'!S174</f>
        <v>-0.29107659469470265</v>
      </c>
      <c r="O171" s="7">
        <f>'[1]Discounts per kWh'!T174</f>
        <v>-0.28873001843712864</v>
      </c>
      <c r="P171" s="7">
        <f>'[1]Discounts per kWh'!U174</f>
        <v>-0.4356935628169662</v>
      </c>
      <c r="Q171" s="7">
        <f>'[1]Discounts per kWh'!V174</f>
        <v>-0.55891206306310226</v>
      </c>
      <c r="R171" s="2">
        <f>'[2]Discounts per kWh'!I174</f>
        <v>-0.53273303657015347</v>
      </c>
      <c r="S171" s="2">
        <f>'[2]Discounts per kWh'!J174</f>
        <v>-0.4527304366282765</v>
      </c>
      <c r="T171" s="2">
        <f>'[2]Discounts per kWh'!K174</f>
        <v>-0.33784333316433351</v>
      </c>
      <c r="U171" s="2">
        <f>'[2]Discounts per kWh'!L174</f>
        <v>-0.880847071534262</v>
      </c>
      <c r="V171" s="2">
        <f>'[2]Discounts per kWh'!M174</f>
        <v>-0.46964334442596384</v>
      </c>
      <c r="W171" s="2">
        <f>'[2]Discounts per kWh'!N174</f>
        <v>-0.60455073434561313</v>
      </c>
      <c r="X171" s="2">
        <f>'[2]Discounts per kWh'!O174</f>
        <v>-0.78983298784301637</v>
      </c>
      <c r="Y171" s="2">
        <f>'[2]Discounts per kWh'!P174</f>
        <v>-0.51662156283843785</v>
      </c>
      <c r="Z171" s="2">
        <f>'[2]Discounts per kWh'!Q174</f>
        <v>-0.50595074337523838</v>
      </c>
      <c r="AA171" s="2">
        <f>'[2]Discounts per kWh'!R174</f>
        <v>-0.43531480737184414</v>
      </c>
      <c r="AB171" s="2">
        <f>'[2]Discounts per kWh'!S174</f>
        <v>-0.28732884951596727</v>
      </c>
      <c r="AC171" s="2">
        <f>'[2]Discounts per kWh'!T174</f>
        <v>-0.28330509567556295</v>
      </c>
      <c r="AD171" s="2">
        <f>'[2]Discounts per kWh'!U174</f>
        <v>-0.43228626857647839</v>
      </c>
      <c r="AE171" s="2">
        <f>'[2]Discounts per kWh'!V174</f>
        <v>-0.5614388587061383</v>
      </c>
      <c r="AF171" s="7">
        <f t="shared" si="58"/>
        <v>-3.0005074761405903E-2</v>
      </c>
      <c r="AG171" s="7">
        <f t="shared" si="59"/>
        <v>1.8693248069243662E-2</v>
      </c>
      <c r="AH171" s="7">
        <f t="shared" si="60"/>
        <v>-7.78797032056322E-3</v>
      </c>
      <c r="AI171" s="7">
        <f t="shared" si="61"/>
        <v>1.5084312963679958E-2</v>
      </c>
      <c r="AJ171" s="7">
        <f t="shared" si="62"/>
        <v>-1.7186581868580797E-2</v>
      </c>
      <c r="AK171" s="7">
        <f t="shared" si="63"/>
        <v>5.9764262762510567E-3</v>
      </c>
      <c r="AL171" s="7">
        <f t="shared" si="64"/>
        <v>-2.5240796369256469E-2</v>
      </c>
      <c r="AM171" s="7">
        <f t="shared" si="65"/>
        <v>-7.0797850415609265E-3</v>
      </c>
      <c r="AN171" s="7">
        <f t="shared" si="66"/>
        <v>-3.0354695433457757E-2</v>
      </c>
      <c r="AO171" s="7">
        <f t="shared" si="67"/>
        <v>-1.6113371008603883E-2</v>
      </c>
      <c r="AP171" s="7">
        <f t="shared" si="68"/>
        <v>3.7477451787353844E-3</v>
      </c>
      <c r="AQ171" s="7">
        <f t="shared" si="69"/>
        <v>5.4249227615656981E-3</v>
      </c>
      <c r="AR171" s="7">
        <f t="shared" si="70"/>
        <v>3.4072942404878015E-3</v>
      </c>
      <c r="AS171" s="7">
        <f t="shared" si="71"/>
        <v>-2.5267956430360394E-3</v>
      </c>
      <c r="AT171" s="68">
        <f t="shared" si="72"/>
        <v>5.9684515365828632E-2</v>
      </c>
      <c r="AU171" s="68">
        <f t="shared" si="72"/>
        <v>-3.965275542156483E-2</v>
      </c>
      <c r="AV171" s="68">
        <f t="shared" si="72"/>
        <v>2.3595951459360498E-2</v>
      </c>
      <c r="AW171" s="68">
        <f t="shared" si="72"/>
        <v>-1.6836460051159876E-2</v>
      </c>
      <c r="AX171" s="68">
        <f t="shared" si="72"/>
        <v>3.7985025953504455E-2</v>
      </c>
      <c r="AY171" s="68">
        <f t="shared" si="56"/>
        <v>-9.7889605274295299E-3</v>
      </c>
      <c r="AZ171" s="68">
        <f t="shared" si="56"/>
        <v>3.3012103250236645E-2</v>
      </c>
      <c r="BA171" s="68">
        <f t="shared" si="56"/>
        <v>1.3894415237494427E-2</v>
      </c>
      <c r="BB171" s="68">
        <f t="shared" si="56"/>
        <v>6.382453253096329E-2</v>
      </c>
      <c r="BC171" s="68">
        <f t="shared" si="56"/>
        <v>3.8438253333277134E-2</v>
      </c>
      <c r="BD171" s="68">
        <f t="shared" si="56"/>
        <v>-1.2875460435650033E-2</v>
      </c>
      <c r="BE171" s="68">
        <f t="shared" si="55"/>
        <v>-1.878891149223191E-2</v>
      </c>
      <c r="BF171" s="68">
        <f t="shared" si="55"/>
        <v>-7.820391512002204E-3</v>
      </c>
      <c r="BG171" s="68">
        <f t="shared" si="55"/>
        <v>4.5209180656935639E-3</v>
      </c>
    </row>
    <row r="172" spans="1:59" x14ac:dyDescent="0.25">
      <c r="A172" s="1" t="str">
        <f>'[2]Discounts %'!$E175</f>
        <v>EHV</v>
      </c>
      <c r="B172" s="1" t="str">
        <f>'[2]Discounts per kWh'!$F175</f>
        <v>LV Generation Non-Intermittent</v>
      </c>
      <c r="C172" s="1" t="str">
        <f t="shared" si="57"/>
        <v>EHVLV Generation Non-Intermittent</v>
      </c>
      <c r="D172" s="7">
        <f>'[1]Discounts per kWh'!I175</f>
        <v>-0.49111971737751225</v>
      </c>
      <c r="E172" s="7">
        <f>'[1]Discounts per kWh'!J175</f>
        <v>-0.48028226561310922</v>
      </c>
      <c r="F172" s="7">
        <f>'[1]Discounts per kWh'!K175</f>
        <v>-0.32911787023662664</v>
      </c>
      <c r="G172" s="7">
        <f>'[1]Discounts per kWh'!L175</f>
        <v>-0.94549219260186224</v>
      </c>
      <c r="H172" s="7">
        <f>'[1]Discounts per kWh'!M175</f>
        <v>-0.4844787758680334</v>
      </c>
      <c r="I172" s="7">
        <f>'[1]Discounts per kWh'!N175</f>
        <v>-0.61845218111948408</v>
      </c>
      <c r="J172" s="7">
        <f>'[1]Discounts per kWh'!O175</f>
        <v>-0.8020448071120484</v>
      </c>
      <c r="K172" s="7">
        <f>'[1]Discounts per kWh'!P175</f>
        <v>-0.50928217374615292</v>
      </c>
      <c r="L172" s="7">
        <f>'[1]Discounts per kWh'!Q175</f>
        <v>-0.45908745546376772</v>
      </c>
      <c r="M172" s="7">
        <f>'[1]Discounts per kWh'!R175</f>
        <v>-1.9525409990556795</v>
      </c>
      <c r="N172" s="7">
        <f>'[1]Discounts per kWh'!S175</f>
        <v>-0.31238598816309798</v>
      </c>
      <c r="O172" s="7">
        <f>'[1]Discounts per kWh'!T175</f>
        <v>-0.30341469916844116</v>
      </c>
      <c r="P172" s="7">
        <f>'[1]Discounts per kWh'!U175</f>
        <v>-0.45151418132352378</v>
      </c>
      <c r="Q172" s="7">
        <f>'[1]Discounts per kWh'!V175</f>
        <v>-0.52220371862044657</v>
      </c>
      <c r="R172" s="2">
        <f>'[2]Discounts per kWh'!I175</f>
        <v>-0.50614791440892026</v>
      </c>
      <c r="S172" s="2">
        <f>'[2]Discounts per kWh'!J175</f>
        <v>-0.46197629568661008</v>
      </c>
      <c r="T172" s="2">
        <f>'[2]Discounts per kWh'!K175</f>
        <v>-0.34137386731432179</v>
      </c>
      <c r="U172" s="2">
        <f>'[2]Discounts per kWh'!L175</f>
        <v>-0.90995197078334578</v>
      </c>
      <c r="V172" s="2">
        <f>'[2]Discounts per kWh'!M175</f>
        <v>-0.52126014587646363</v>
      </c>
      <c r="W172" s="2">
        <f>'[2]Discounts per kWh'!N175</f>
        <v>-0.69849561308706687</v>
      </c>
      <c r="X172" s="2">
        <f>'[2]Discounts per kWh'!O175</f>
        <v>-0.81194253235413572</v>
      </c>
      <c r="Y172" s="2">
        <f>'[2]Discounts per kWh'!P175</f>
        <v>-0.54562933727676088</v>
      </c>
      <c r="Z172" s="2">
        <f>'[2]Discounts per kWh'!Q175</f>
        <v>-0.52756956818796508</v>
      </c>
      <c r="AA172" s="2">
        <f>'[2]Discounts per kWh'!R175</f>
        <v>-1.8454375651952564</v>
      </c>
      <c r="AB172" s="2">
        <f>'[2]Discounts per kWh'!S175</f>
        <v>-0.30678661548868125</v>
      </c>
      <c r="AC172" s="2">
        <f>'[2]Discounts per kWh'!T175</f>
        <v>-0.29727404725752821</v>
      </c>
      <c r="AD172" s="2">
        <f>'[2]Discounts per kWh'!U175</f>
        <v>-0.43715239872394823</v>
      </c>
      <c r="AE172" s="2">
        <f>'[2]Discounts per kWh'!V175</f>
        <v>-0.52955290275666556</v>
      </c>
      <c r="AF172" s="7">
        <f t="shared" si="58"/>
        <v>-1.5028197031408008E-2</v>
      </c>
      <c r="AG172" s="7">
        <f t="shared" si="59"/>
        <v>1.8305969926499133E-2</v>
      </c>
      <c r="AH172" s="7">
        <f t="shared" si="60"/>
        <v>-1.2255997077695147E-2</v>
      </c>
      <c r="AI172" s="7">
        <f t="shared" si="61"/>
        <v>3.554022181851646E-2</v>
      </c>
      <c r="AJ172" s="7">
        <f t="shared" si="62"/>
        <v>-3.6781370008430236E-2</v>
      </c>
      <c r="AK172" s="7">
        <f t="shared" si="63"/>
        <v>-8.004343196758279E-2</v>
      </c>
      <c r="AL172" s="7">
        <f t="shared" si="64"/>
        <v>-9.8977252420873185E-3</v>
      </c>
      <c r="AM172" s="7">
        <f t="shared" si="65"/>
        <v>-3.6347163530607962E-2</v>
      </c>
      <c r="AN172" s="7">
        <f t="shared" si="66"/>
        <v>-6.8482112724197353E-2</v>
      </c>
      <c r="AO172" s="7">
        <f t="shared" si="67"/>
        <v>0.10710343386042309</v>
      </c>
      <c r="AP172" s="7">
        <f t="shared" si="68"/>
        <v>5.599372674416736E-3</v>
      </c>
      <c r="AQ172" s="7">
        <f t="shared" si="69"/>
        <v>6.1406519109129531E-3</v>
      </c>
      <c r="AR172" s="7">
        <f t="shared" si="70"/>
        <v>1.4361782599575545E-2</v>
      </c>
      <c r="AS172" s="7">
        <f t="shared" si="71"/>
        <v>-7.3491841362189891E-3</v>
      </c>
      <c r="AT172" s="68">
        <f t="shared" si="72"/>
        <v>3.0599864960942271E-2</v>
      </c>
      <c r="AU172" s="68">
        <f t="shared" si="72"/>
        <v>-3.8115023679107664E-2</v>
      </c>
      <c r="AV172" s="68">
        <f t="shared" si="72"/>
        <v>3.7238929228860844E-2</v>
      </c>
      <c r="AW172" s="68">
        <f t="shared" si="72"/>
        <v>-3.7589122466167323E-2</v>
      </c>
      <c r="AX172" s="68">
        <f t="shared" si="72"/>
        <v>7.5919466115991568E-2</v>
      </c>
      <c r="AY172" s="68">
        <f t="shared" si="56"/>
        <v>0.12942541785962028</v>
      </c>
      <c r="AZ172" s="68">
        <f t="shared" si="56"/>
        <v>1.2340613833940792E-2</v>
      </c>
      <c r="BA172" s="68">
        <f t="shared" si="56"/>
        <v>7.1369400706188621E-2</v>
      </c>
      <c r="BB172" s="68">
        <f t="shared" ref="BB172:BG203" si="73">IFERROR(AN172/L172,"")</f>
        <v>0.14917008057869297</v>
      </c>
      <c r="BC172" s="68">
        <f t="shared" si="73"/>
        <v>-5.485335975645185E-2</v>
      </c>
      <c r="BD172" s="68">
        <f t="shared" si="73"/>
        <v>-1.7924532106392943E-2</v>
      </c>
      <c r="BE172" s="68">
        <f t="shared" si="55"/>
        <v>-2.0238478648999008E-2</v>
      </c>
      <c r="BF172" s="68">
        <f t="shared" si="55"/>
        <v>-3.1808043232389387E-2</v>
      </c>
      <c r="BG172" s="68">
        <f t="shared" si="55"/>
        <v>1.4073404447662691E-2</v>
      </c>
    </row>
    <row r="173" spans="1:59" x14ac:dyDescent="0.25">
      <c r="A173" s="1" t="str">
        <f>'[2]Discounts %'!$E176</f>
        <v>EHV</v>
      </c>
      <c r="B173" s="1" t="str">
        <f>'[2]Discounts per kWh'!$F176</f>
        <v>LV Sub Generation Intermittent</v>
      </c>
      <c r="C173" s="1" t="str">
        <f t="shared" si="57"/>
        <v>EHVLV Sub Generation Intermittent</v>
      </c>
      <c r="D173" s="7">
        <f>'[1]Discounts per kWh'!I176</f>
        <v>-0.34816932687606955</v>
      </c>
      <c r="E173" s="7">
        <f>'[1]Discounts per kWh'!J176</f>
        <v>-0.36017002179504609</v>
      </c>
      <c r="F173" s="7">
        <f>'[1]Discounts per kWh'!K176</f>
        <v>-0.25952136163834183</v>
      </c>
      <c r="G173" s="7">
        <f>'[1]Discounts per kWh'!L176</f>
        <v>-0.75888946239019017</v>
      </c>
      <c r="H173" s="7">
        <f>'[1]Discounts per kWh'!M176</f>
        <v>-0.3591326119065964</v>
      </c>
      <c r="I173" s="7">
        <f>'[1]Discounts per kWh'!N176</f>
        <v>-0.49326761147452053</v>
      </c>
      <c r="J173" s="7">
        <f>'[1]Discounts per kWh'!O176</f>
        <v>-0.65618950578038626</v>
      </c>
      <c r="K173" s="7">
        <f>'[1]Discounts per kWh'!P176</f>
        <v>-0.41517460792770988</v>
      </c>
      <c r="L173" s="7">
        <f>'[1]Discounts per kWh'!Q176</f>
        <v>-0.39122413502341041</v>
      </c>
      <c r="M173" s="7">
        <f>'[1]Discounts per kWh'!R176</f>
        <v>-0.17791771523989675</v>
      </c>
      <c r="N173" s="7">
        <f>'[1]Discounts per kWh'!S176</f>
        <v>-0.21620142671391496</v>
      </c>
      <c r="O173" s="7">
        <f>'[1]Discounts per kWh'!T176</f>
        <v>-0.20957695998492309</v>
      </c>
      <c r="P173" s="7">
        <f>'[1]Discounts per kWh'!U176</f>
        <v>-0.35097686954926854</v>
      </c>
      <c r="Q173" s="7">
        <f>'[1]Discounts per kWh'!V176</f>
        <v>-0.48123574209705555</v>
      </c>
      <c r="R173" s="2">
        <f>'[2]Discounts per kWh'!I176</f>
        <v>-0.36868342449927355</v>
      </c>
      <c r="S173" s="2">
        <f>'[2]Discounts per kWh'!J176</f>
        <v>-0.36066760727718816</v>
      </c>
      <c r="T173" s="2">
        <f>'[2]Discounts per kWh'!K176</f>
        <v>-0.27010082915722067</v>
      </c>
      <c r="U173" s="2">
        <f>'[2]Discounts per kWh'!L176</f>
        <v>-0.77141944145471164</v>
      </c>
      <c r="V173" s="2">
        <f>'[2]Discounts per kWh'!M176</f>
        <v>-0.37663540061776568</v>
      </c>
      <c r="W173" s="2">
        <f>'[2]Discounts per kWh'!N176</f>
        <v>-0.49092642759895361</v>
      </c>
      <c r="X173" s="2">
        <f>'[2]Discounts per kWh'!O176</f>
        <v>-0.67112322018711712</v>
      </c>
      <c r="Y173" s="2">
        <f>'[2]Discounts per kWh'!P176</f>
        <v>-0.42566746601973215</v>
      </c>
      <c r="Z173" s="2">
        <f>'[2]Discounts per kWh'!Q176</f>
        <v>-0.41439091550677182</v>
      </c>
      <c r="AA173" s="2">
        <f>'[2]Discounts per kWh'!R176</f>
        <v>-0.27444588423704069</v>
      </c>
      <c r="AB173" s="2">
        <f>'[2]Discounts per kWh'!S176</f>
        <v>-0.21603300273456469</v>
      </c>
      <c r="AC173" s="2">
        <f>'[2]Discounts per kWh'!T176</f>
        <v>-0.20832177751675213</v>
      </c>
      <c r="AD173" s="2">
        <f>'[2]Discounts per kWh'!U176</f>
        <v>-0.34871512954912665</v>
      </c>
      <c r="AE173" s="2">
        <f>'[2]Discounts per kWh'!V176</f>
        <v>-0.48134880801399643</v>
      </c>
      <c r="AF173" s="7">
        <f t="shared" si="58"/>
        <v>-2.0514097623203997E-2</v>
      </c>
      <c r="AG173" s="7">
        <f t="shared" si="59"/>
        <v>-4.975854821420711E-4</v>
      </c>
      <c r="AH173" s="7">
        <f t="shared" si="60"/>
        <v>-1.0579467518878838E-2</v>
      </c>
      <c r="AI173" s="7">
        <f t="shared" si="61"/>
        <v>-1.2529979064521468E-2</v>
      </c>
      <c r="AJ173" s="7">
        <f t="shared" si="62"/>
        <v>-1.7502788711169281E-2</v>
      </c>
      <c r="AK173" s="7">
        <f t="shared" si="63"/>
        <v>2.3411838755669212E-3</v>
      </c>
      <c r="AL173" s="7">
        <f t="shared" si="64"/>
        <v>-1.4933714406730858E-2</v>
      </c>
      <c r="AM173" s="7">
        <f t="shared" si="65"/>
        <v>-1.0492858092022272E-2</v>
      </c>
      <c r="AN173" s="7">
        <f t="shared" si="66"/>
        <v>-2.3166780483361404E-2</v>
      </c>
      <c r="AO173" s="7">
        <f t="shared" si="67"/>
        <v>-9.6528168997143948E-2</v>
      </c>
      <c r="AP173" s="7">
        <f t="shared" si="68"/>
        <v>1.6842397935026843E-4</v>
      </c>
      <c r="AQ173" s="7">
        <f t="shared" si="69"/>
        <v>1.2551824681709678E-3</v>
      </c>
      <c r="AR173" s="7">
        <f t="shared" si="70"/>
        <v>2.2617400001418986E-3</v>
      </c>
      <c r="AS173" s="7">
        <f t="shared" si="71"/>
        <v>-1.1306591694087986E-4</v>
      </c>
      <c r="AT173" s="68">
        <f t="shared" si="72"/>
        <v>5.8919887651406939E-2</v>
      </c>
      <c r="AU173" s="68">
        <f t="shared" si="72"/>
        <v>1.3815294223049495E-3</v>
      </c>
      <c r="AV173" s="68">
        <f t="shared" si="72"/>
        <v>4.0765305222241949E-2</v>
      </c>
      <c r="AW173" s="68">
        <f t="shared" si="72"/>
        <v>1.6510940901797715E-2</v>
      </c>
      <c r="AX173" s="68">
        <f t="shared" si="72"/>
        <v>4.8736283286134496E-2</v>
      </c>
      <c r="AY173" s="68">
        <f t="shared" si="72"/>
        <v>-4.7462752897325673E-3</v>
      </c>
      <c r="AZ173" s="68">
        <f t="shared" si="72"/>
        <v>2.2758234130810497E-2</v>
      </c>
      <c r="BA173" s="68">
        <f t="shared" si="72"/>
        <v>2.5273361837796417E-2</v>
      </c>
      <c r="BB173" s="68">
        <f t="shared" si="73"/>
        <v>5.9216133181494872E-2</v>
      </c>
      <c r="BC173" s="68">
        <f t="shared" si="73"/>
        <v>0.54254388815070742</v>
      </c>
      <c r="BD173" s="68">
        <f t="shared" si="73"/>
        <v>-7.7901419019372488E-4</v>
      </c>
      <c r="BE173" s="68">
        <f t="shared" si="55"/>
        <v>-5.9891243210191871E-3</v>
      </c>
      <c r="BF173" s="68">
        <f t="shared" si="55"/>
        <v>-6.4441283639188815E-3</v>
      </c>
      <c r="BG173" s="68">
        <f t="shared" si="55"/>
        <v>2.3494912586537834E-4</v>
      </c>
    </row>
    <row r="174" spans="1:59" x14ac:dyDescent="0.25">
      <c r="A174" s="1" t="str">
        <f>'[2]Discounts %'!$E177</f>
        <v>EHV</v>
      </c>
      <c r="B174" s="1" t="str">
        <f>'[2]Discounts per kWh'!$F177</f>
        <v>LV Sub Generation Non-Intermittent</v>
      </c>
      <c r="C174" s="1" t="str">
        <f t="shared" si="57"/>
        <v>EHVLV Sub Generation Non-Intermittent</v>
      </c>
      <c r="D174" s="7">
        <f>'[1]Discounts per kWh'!I177</f>
        <v>-0.33122589580051826</v>
      </c>
      <c r="E174" s="7">
        <f>'[1]Discounts per kWh'!J177</f>
        <v>-0.3645102435344999</v>
      </c>
      <c r="F174" s="7">
        <f>'[1]Discounts per kWh'!K177</f>
        <v>-0.26385030017062366</v>
      </c>
      <c r="G174" s="7">
        <f>'[1]Discounts per kWh'!L177</f>
        <v>-0.79915942665631845</v>
      </c>
      <c r="H174" s="7">
        <f>'[1]Discounts per kWh'!M177</f>
        <v>-0.38548230136535028</v>
      </c>
      <c r="I174" s="7">
        <f>'[1]Discounts per kWh'!N177</f>
        <v>-0.56025145896762785</v>
      </c>
      <c r="J174" s="7">
        <f>'[1]Discounts per kWh'!O177</f>
        <v>-0.65535876994294806</v>
      </c>
      <c r="K174" s="7">
        <f>'[1]Discounts per kWh'!P177</f>
        <v>-0.39791975498389864</v>
      </c>
      <c r="L174" s="7">
        <f>'[1]Discounts per kWh'!Q177</f>
        <v>-0.37060291590906269</v>
      </c>
      <c r="M174" s="7">
        <f>'[1]Discounts per kWh'!R177</f>
        <v>-1.4439068783148936</v>
      </c>
      <c r="N174" s="7">
        <f>'[1]Discounts per kWh'!S177</f>
        <v>-0.2279625814093042</v>
      </c>
      <c r="O174" s="7">
        <f>'[1]Discounts per kWh'!T177</f>
        <v>-0.21534227233337333</v>
      </c>
      <c r="P174" s="7">
        <f>'[1]Discounts per kWh'!U177</f>
        <v>-0.36519671961846595</v>
      </c>
      <c r="Q174" s="7">
        <f>'[1]Discounts per kWh'!V177</f>
        <v>-0.43802367565805889</v>
      </c>
      <c r="R174" s="2">
        <f>'[2]Discounts per kWh'!I177</f>
        <v>-0.38324696905440869</v>
      </c>
      <c r="S174" s="2">
        <f>'[2]Discounts per kWh'!J177</f>
        <v>-0.36372854180195174</v>
      </c>
      <c r="T174" s="2">
        <f>'[2]Discounts per kWh'!K177</f>
        <v>-0.26772374571513713</v>
      </c>
      <c r="U174" s="2">
        <f>'[2]Discounts per kWh'!L177</f>
        <v>-0.78585197017861252</v>
      </c>
      <c r="V174" s="2">
        <f>'[2]Discounts per kWh'!M177</f>
        <v>-0.41861745676225248</v>
      </c>
      <c r="W174" s="2">
        <f>'[2]Discounts per kWh'!N177</f>
        <v>-0.53146730069152726</v>
      </c>
      <c r="X174" s="2">
        <f>'[2]Discounts per kWh'!O177</f>
        <v>-0.66207402126261794</v>
      </c>
      <c r="Y174" s="2">
        <f>'[2]Discounts per kWh'!P177</f>
        <v>-0.42574596023910616</v>
      </c>
      <c r="Z174" s="2">
        <f>'[2]Discounts per kWh'!Q177</f>
        <v>-0.42458113793936636</v>
      </c>
      <c r="AA174" s="2">
        <f>'[2]Discounts per kWh'!R177</f>
        <v>-0.97102802150447298</v>
      </c>
      <c r="AB174" s="2">
        <f>'[2]Discounts per kWh'!S177</f>
        <v>-0.20657345794148921</v>
      </c>
      <c r="AC174" s="2">
        <f>'[2]Discounts per kWh'!T177</f>
        <v>-0.21189429600495824</v>
      </c>
      <c r="AD174" s="2">
        <f>'[2]Discounts per kWh'!U177</f>
        <v>-0.36088702120530158</v>
      </c>
      <c r="AE174" s="2">
        <f>'[2]Discounts per kWh'!V177</f>
        <v>-0.43577707147505396</v>
      </c>
      <c r="AF174" s="7">
        <f t="shared" si="58"/>
        <v>-5.2021073253890437E-2</v>
      </c>
      <c r="AG174" s="7">
        <f t="shared" si="59"/>
        <v>7.8170173254815678E-4</v>
      </c>
      <c r="AH174" s="7">
        <f t="shared" si="60"/>
        <v>-3.8734455445134652E-3</v>
      </c>
      <c r="AI174" s="7">
        <f t="shared" si="61"/>
        <v>1.3307456477705926E-2</v>
      </c>
      <c r="AJ174" s="7">
        <f t="shared" si="62"/>
        <v>-3.3135155396902205E-2</v>
      </c>
      <c r="AK174" s="7">
        <f t="shared" si="63"/>
        <v>2.8784158276100591E-2</v>
      </c>
      <c r="AL174" s="7">
        <f t="shared" si="64"/>
        <v>-6.7152513196698793E-3</v>
      </c>
      <c r="AM174" s="7">
        <f t="shared" si="65"/>
        <v>-2.7826205255207515E-2</v>
      </c>
      <c r="AN174" s="7">
        <f t="shared" si="66"/>
        <v>-5.3978222030303669E-2</v>
      </c>
      <c r="AO174" s="7">
        <f t="shared" si="67"/>
        <v>0.47287885681042063</v>
      </c>
      <c r="AP174" s="7">
        <f t="shared" si="68"/>
        <v>2.1389123467814991E-2</v>
      </c>
      <c r="AQ174" s="7">
        <f t="shared" si="69"/>
        <v>3.4479763284150922E-3</v>
      </c>
      <c r="AR174" s="7">
        <f t="shared" si="70"/>
        <v>4.3096984131643645E-3</v>
      </c>
      <c r="AS174" s="7">
        <f t="shared" si="71"/>
        <v>2.2466041830049299E-3</v>
      </c>
      <c r="AT174" s="68">
        <f t="shared" si="72"/>
        <v>0.15705617801459665</v>
      </c>
      <c r="AU174" s="68">
        <f t="shared" si="72"/>
        <v>-2.1445261043100722E-3</v>
      </c>
      <c r="AV174" s="68">
        <f t="shared" si="72"/>
        <v>1.4680466696488995E-2</v>
      </c>
      <c r="AW174" s="68">
        <f t="shared" si="72"/>
        <v>-1.6651816938935825E-2</v>
      </c>
      <c r="AX174" s="68">
        <f t="shared" si="72"/>
        <v>8.5957656887332812E-2</v>
      </c>
      <c r="AY174" s="68">
        <f t="shared" si="72"/>
        <v>-5.1377212527283722E-2</v>
      </c>
      <c r="AZ174" s="68">
        <f t="shared" si="72"/>
        <v>1.0246679571030188E-2</v>
      </c>
      <c r="BA174" s="68">
        <f t="shared" si="72"/>
        <v>6.9929187748754687E-2</v>
      </c>
      <c r="BB174" s="68">
        <f t="shared" si="73"/>
        <v>0.14564974994300547</v>
      </c>
      <c r="BC174" s="68">
        <f t="shared" si="73"/>
        <v>-0.32749955271512537</v>
      </c>
      <c r="BD174" s="68">
        <f t="shared" si="73"/>
        <v>-9.3827343661331261E-2</v>
      </c>
      <c r="BE174" s="68">
        <f t="shared" si="55"/>
        <v>-1.6011609290893191E-2</v>
      </c>
      <c r="BF174" s="68">
        <f t="shared" si="55"/>
        <v>-1.18010326534884E-2</v>
      </c>
      <c r="BG174" s="68">
        <f t="shared" si="55"/>
        <v>-5.1289560538703184E-3</v>
      </c>
    </row>
    <row r="175" spans="1:59" x14ac:dyDescent="0.25">
      <c r="A175" s="1" t="str">
        <f>'[2]Discounts %'!$E178</f>
        <v>EHV</v>
      </c>
      <c r="B175" s="1" t="str">
        <f>'[2]Discounts per kWh'!$F178</f>
        <v>HV Generation Intermittent</v>
      </c>
      <c r="C175" s="1" t="str">
        <f t="shared" si="57"/>
        <v>EHVHV Generation Intermittent</v>
      </c>
      <c r="D175" s="7">
        <f>'[1]Discounts per kWh'!I178</f>
        <v>-0.11084295480849317</v>
      </c>
      <c r="E175" s="7">
        <f>'[1]Discounts per kWh'!J178</f>
        <v>-0.11922663413512849</v>
      </c>
      <c r="F175" s="7">
        <f>'[1]Discounts per kWh'!K178</f>
        <v>-9.3794785495441305E-2</v>
      </c>
      <c r="G175" s="7">
        <f>'[1]Discounts per kWh'!L178</f>
        <v>-0.18698853699766255</v>
      </c>
      <c r="H175" s="7">
        <f>'[1]Discounts per kWh'!M178</f>
        <v>-0.10199449303592331</v>
      </c>
      <c r="I175" s="7">
        <f>'[1]Discounts per kWh'!N178</f>
        <v>-0.20269177234502672</v>
      </c>
      <c r="J175" s="7">
        <f>'[1]Discounts per kWh'!O178</f>
        <v>-0.19603929702065714</v>
      </c>
      <c r="K175" s="7">
        <f>'[1]Discounts per kWh'!P178</f>
        <v>-0.13711674641730312</v>
      </c>
      <c r="L175" s="7">
        <f>'[1]Discounts per kWh'!Q178</f>
        <v>-0.1005224559981646</v>
      </c>
      <c r="M175" s="7">
        <f>'[1]Discounts per kWh'!R178</f>
        <v>-0.12438636495685847</v>
      </c>
      <c r="N175" s="7">
        <f>'[1]Discounts per kWh'!S178</f>
        <v>-4.4000248260112895E-2</v>
      </c>
      <c r="O175" s="7">
        <f>'[1]Discounts per kWh'!T178</f>
        <v>-4.6755523933796388E-2</v>
      </c>
      <c r="P175" s="7">
        <f>'[1]Discounts per kWh'!U178</f>
        <v>-8.6812190054642857E-2</v>
      </c>
      <c r="Q175" s="7">
        <f>'[1]Discounts per kWh'!V178</f>
        <v>-0.10326790116796243</v>
      </c>
      <c r="R175" s="2">
        <f>'[2]Discounts per kWh'!I178</f>
        <v>-0.11728484526639051</v>
      </c>
      <c r="S175" s="2">
        <f>'[2]Discounts per kWh'!J178</f>
        <v>-0.11371534006690592</v>
      </c>
      <c r="T175" s="2">
        <f>'[2]Discounts per kWh'!K178</f>
        <v>-9.277787886068245E-2</v>
      </c>
      <c r="U175" s="2">
        <f>'[2]Discounts per kWh'!L178</f>
        <v>-0.17805148065655557</v>
      </c>
      <c r="V175" s="2">
        <f>'[2]Discounts per kWh'!M178</f>
        <v>-9.7449309295114014E-2</v>
      </c>
      <c r="W175" s="2">
        <f>'[2]Discounts per kWh'!N178</f>
        <v>-0.19787462549349757</v>
      </c>
      <c r="X175" s="2">
        <f>'[2]Discounts per kWh'!O178</f>
        <v>-0.20197960747794558</v>
      </c>
      <c r="Y175" s="2">
        <f>'[2]Discounts per kWh'!P178</f>
        <v>-0.13575048953583235</v>
      </c>
      <c r="Z175" s="2">
        <f>'[2]Discounts per kWh'!Q178</f>
        <v>-0.10707356996386996</v>
      </c>
      <c r="AA175" s="2">
        <f>'[2]Discounts per kWh'!R178</f>
        <v>-0.13347076947483419</v>
      </c>
      <c r="AB175" s="2">
        <f>'[2]Discounts per kWh'!S178</f>
        <v>-4.3902941911000817E-2</v>
      </c>
      <c r="AC175" s="2">
        <f>'[2]Discounts per kWh'!T178</f>
        <v>-4.7655491561555331E-2</v>
      </c>
      <c r="AD175" s="2">
        <f>'[2]Discounts per kWh'!U178</f>
        <v>-8.5397831549512374E-2</v>
      </c>
      <c r="AE175" s="2">
        <f>'[2]Discounts per kWh'!V178</f>
        <v>-0.10274124674295972</v>
      </c>
      <c r="AF175" s="7">
        <f t="shared" si="58"/>
        <v>-6.4418904578973368E-3</v>
      </c>
      <c r="AG175" s="7">
        <f t="shared" si="59"/>
        <v>5.5112940682225664E-3</v>
      </c>
      <c r="AH175" s="7">
        <f t="shared" si="60"/>
        <v>1.0169066347588546E-3</v>
      </c>
      <c r="AI175" s="7">
        <f t="shared" si="61"/>
        <v>8.9370563411069748E-3</v>
      </c>
      <c r="AJ175" s="7">
        <f t="shared" si="62"/>
        <v>4.5451837408092971E-3</v>
      </c>
      <c r="AK175" s="7">
        <f t="shared" si="63"/>
        <v>4.8171468515291471E-3</v>
      </c>
      <c r="AL175" s="7">
        <f t="shared" si="64"/>
        <v>-5.9403104572884335E-3</v>
      </c>
      <c r="AM175" s="7">
        <f t="shared" si="65"/>
        <v>1.3662568814707676E-3</v>
      </c>
      <c r="AN175" s="7">
        <f t="shared" si="66"/>
        <v>-6.5511139657053602E-3</v>
      </c>
      <c r="AO175" s="7">
        <f t="shared" si="67"/>
        <v>-9.0844045179757221E-3</v>
      </c>
      <c r="AP175" s="7">
        <f t="shared" si="68"/>
        <v>9.7306349112077917E-5</v>
      </c>
      <c r="AQ175" s="7">
        <f t="shared" si="69"/>
        <v>-8.9996762775894357E-4</v>
      </c>
      <c r="AR175" s="7">
        <f t="shared" si="70"/>
        <v>1.4143585051304836E-3</v>
      </c>
      <c r="AS175" s="7">
        <f t="shared" si="71"/>
        <v>5.2665442500271498E-4</v>
      </c>
      <c r="AT175" s="68">
        <f t="shared" si="72"/>
        <v>5.8117274742695124E-2</v>
      </c>
      <c r="AU175" s="68">
        <f t="shared" si="72"/>
        <v>-4.6225359863603994E-2</v>
      </c>
      <c r="AV175" s="68">
        <f t="shared" si="72"/>
        <v>-1.0841824834796164E-2</v>
      </c>
      <c r="AW175" s="68">
        <f t="shared" si="72"/>
        <v>-4.7794674928221363E-2</v>
      </c>
      <c r="AX175" s="68">
        <f t="shared" si="72"/>
        <v>-4.4563030860974476E-2</v>
      </c>
      <c r="AY175" s="68">
        <f t="shared" si="72"/>
        <v>-2.3765872663688025E-2</v>
      </c>
      <c r="AZ175" s="68">
        <f t="shared" si="72"/>
        <v>3.03016310891101E-2</v>
      </c>
      <c r="BA175" s="68">
        <f t="shared" si="72"/>
        <v>-9.9641868493049075E-3</v>
      </c>
      <c r="BB175" s="68">
        <f t="shared" si="73"/>
        <v>6.5170651678317273E-2</v>
      </c>
      <c r="BC175" s="68">
        <f t="shared" si="73"/>
        <v>7.3033764762934508E-2</v>
      </c>
      <c r="BD175" s="68">
        <f t="shared" si="73"/>
        <v>-2.211495456499232E-3</v>
      </c>
      <c r="BE175" s="68">
        <f t="shared" si="55"/>
        <v>1.9248370075656839E-2</v>
      </c>
      <c r="BF175" s="68">
        <f t="shared" si="55"/>
        <v>-1.6292164778244082E-2</v>
      </c>
      <c r="BG175" s="68">
        <f t="shared" si="55"/>
        <v>-5.0998850470111313E-3</v>
      </c>
    </row>
    <row r="176" spans="1:59" x14ac:dyDescent="0.25">
      <c r="A176" s="1" t="str">
        <f>'[2]Discounts %'!$E179</f>
        <v>EHV</v>
      </c>
      <c r="B176" s="1" t="str">
        <f>'[2]Discounts per kWh'!$F179</f>
        <v>HV Generation Non-Intermittent</v>
      </c>
      <c r="C176" s="1" t="str">
        <f t="shared" si="57"/>
        <v>EHVHV Generation Non-Intermittent</v>
      </c>
      <c r="D176" s="7">
        <f>'[1]Discounts per kWh'!I179</f>
        <v>-0.1183828200901947</v>
      </c>
      <c r="E176" s="7">
        <f>'[1]Discounts per kWh'!J179</f>
        <v>-0.12964614935382221</v>
      </c>
      <c r="F176" s="7">
        <f>'[1]Discounts per kWh'!K179</f>
        <v>-0.12354394116305546</v>
      </c>
      <c r="G176" s="7">
        <f>'[1]Discounts per kWh'!L179</f>
        <v>-0.20586864098204014</v>
      </c>
      <c r="H176" s="7">
        <f>'[1]Discounts per kWh'!M179</f>
        <v>-0.11477140535302327</v>
      </c>
      <c r="I176" s="7">
        <f>'[1]Discounts per kWh'!N179</f>
        <v>-0.20818657066648794</v>
      </c>
      <c r="J176" s="7">
        <f>'[1]Discounts per kWh'!O179</f>
        <v>-0.19924532013406426</v>
      </c>
      <c r="K176" s="7">
        <f>'[1]Discounts per kWh'!P179</f>
        <v>-0.18697552760771774</v>
      </c>
      <c r="L176" s="7">
        <f>'[1]Discounts per kWh'!Q179</f>
        <v>-0.12168154487663997</v>
      </c>
      <c r="M176" s="7">
        <f>'[1]Discounts per kWh'!R179</f>
        <v>-0.14713447430739979</v>
      </c>
      <c r="N176" s="7">
        <f>'[1]Discounts per kWh'!S179</f>
        <v>-4.9414359301108927E-2</v>
      </c>
      <c r="O176" s="7">
        <f>'[1]Discounts per kWh'!T179</f>
        <v>-5.0784932994256293E-2</v>
      </c>
      <c r="P176" s="7">
        <f>'[1]Discounts per kWh'!U179</f>
        <v>-0.10446997194266175</v>
      </c>
      <c r="Q176" s="7">
        <f>'[1]Discounts per kWh'!V179</f>
        <v>-0.1397623717657373</v>
      </c>
      <c r="R176" s="2">
        <f>'[2]Discounts per kWh'!I179</f>
        <v>-0.13749865969304376</v>
      </c>
      <c r="S176" s="2">
        <f>'[2]Discounts per kWh'!J179</f>
        <v>-0.12659241561325499</v>
      </c>
      <c r="T176" s="2">
        <f>'[2]Discounts per kWh'!K179</f>
        <v>-0.12525568269120149</v>
      </c>
      <c r="U176" s="2">
        <f>'[2]Discounts per kWh'!L179</f>
        <v>-0.23352020691267414</v>
      </c>
      <c r="V176" s="2">
        <f>'[2]Discounts per kWh'!M179</f>
        <v>-0.10415531740619489</v>
      </c>
      <c r="W176" s="2">
        <f>'[2]Discounts per kWh'!N179</f>
        <v>-0.20558280721185504</v>
      </c>
      <c r="X176" s="2">
        <f>'[2]Discounts per kWh'!O179</f>
        <v>-0.23601247859913535</v>
      </c>
      <c r="Y176" s="2">
        <f>'[2]Discounts per kWh'!P179</f>
        <v>-0.17859896979259884</v>
      </c>
      <c r="Z176" s="2">
        <f>'[2]Discounts per kWh'!Q179</f>
        <v>-0.13117937920072681</v>
      </c>
      <c r="AA176" s="2">
        <f>'[2]Discounts per kWh'!R179</f>
        <v>-0.1529495830434382</v>
      </c>
      <c r="AB176" s="2">
        <f>'[2]Discounts per kWh'!S179</f>
        <v>-4.9723638339138676E-2</v>
      </c>
      <c r="AC176" s="2">
        <f>'[2]Discounts per kWh'!T179</f>
        <v>-5.1815706009233319E-2</v>
      </c>
      <c r="AD176" s="2">
        <f>'[2]Discounts per kWh'!U179</f>
        <v>-0.10925155819230968</v>
      </c>
      <c r="AE176" s="2">
        <f>'[2]Discounts per kWh'!V179</f>
        <v>-0.18385874019144416</v>
      </c>
      <c r="AF176" s="7">
        <f t="shared" si="58"/>
        <v>-1.9115839602849058E-2</v>
      </c>
      <c r="AG176" s="7">
        <f t="shared" si="59"/>
        <v>3.0537337405672216E-3</v>
      </c>
      <c r="AH176" s="7">
        <f t="shared" si="60"/>
        <v>-1.7117415281460296E-3</v>
      </c>
      <c r="AI176" s="7">
        <f t="shared" si="61"/>
        <v>-2.7651565930634003E-2</v>
      </c>
      <c r="AJ176" s="7">
        <f t="shared" si="62"/>
        <v>1.0616087946828376E-2</v>
      </c>
      <c r="AK176" s="7">
        <f t="shared" si="63"/>
        <v>2.6037634546328958E-3</v>
      </c>
      <c r="AL176" s="7">
        <f t="shared" si="64"/>
        <v>-3.6767158465071087E-2</v>
      </c>
      <c r="AM176" s="7">
        <f t="shared" si="65"/>
        <v>8.3765578151188957E-3</v>
      </c>
      <c r="AN176" s="7">
        <f t="shared" si="66"/>
        <v>-9.4978343240868374E-3</v>
      </c>
      <c r="AO176" s="7">
        <f t="shared" si="67"/>
        <v>-5.8151087360384102E-3</v>
      </c>
      <c r="AP176" s="7">
        <f t="shared" si="68"/>
        <v>-3.092790380297486E-4</v>
      </c>
      <c r="AQ176" s="7">
        <f t="shared" si="69"/>
        <v>-1.0307730149770253E-3</v>
      </c>
      <c r="AR176" s="7">
        <f t="shared" si="70"/>
        <v>-4.7815862496479317E-3</v>
      </c>
      <c r="AS176" s="7">
        <f t="shared" si="71"/>
        <v>-4.4096368425706856E-2</v>
      </c>
      <c r="AT176" s="68">
        <f t="shared" si="72"/>
        <v>0.16147477808253671</v>
      </c>
      <c r="AU176" s="68">
        <f t="shared" si="72"/>
        <v>-2.3554372850929504E-2</v>
      </c>
      <c r="AV176" s="68">
        <f t="shared" si="72"/>
        <v>1.3855325579154408E-2</v>
      </c>
      <c r="AW176" s="68">
        <f t="shared" si="72"/>
        <v>0.1343165515579729</v>
      </c>
      <c r="AX176" s="68">
        <f t="shared" si="72"/>
        <v>-9.2497673215506462E-2</v>
      </c>
      <c r="AY176" s="68">
        <f t="shared" si="72"/>
        <v>-1.250687518554734E-2</v>
      </c>
      <c r="AZ176" s="68">
        <f t="shared" si="72"/>
        <v>0.18453210564911601</v>
      </c>
      <c r="BA176" s="68">
        <f t="shared" si="72"/>
        <v>-4.4800289761413349E-2</v>
      </c>
      <c r="BB176" s="68">
        <f t="shared" si="73"/>
        <v>7.8054846638540676E-2</v>
      </c>
      <c r="BC176" s="68">
        <f t="shared" si="73"/>
        <v>3.9522408078811161E-2</v>
      </c>
      <c r="BD176" s="68">
        <f t="shared" si="73"/>
        <v>6.2588899745748185E-3</v>
      </c>
      <c r="BE176" s="68">
        <f t="shared" si="55"/>
        <v>2.0296827310840489E-2</v>
      </c>
      <c r="BF176" s="68">
        <f t="shared" si="55"/>
        <v>4.5769958206481581E-2</v>
      </c>
      <c r="BG176" s="68">
        <f t="shared" si="55"/>
        <v>0.31550958865823331</v>
      </c>
    </row>
    <row r="177" spans="1:59" x14ac:dyDescent="0.25">
      <c r="A177" s="1" t="str">
        <f>'[2]Discounts %'!$E180</f>
        <v>HVplus</v>
      </c>
      <c r="B177" s="1" t="str">
        <f>'[2]Discounts per kWh'!$F180</f>
        <v>Domestic Unrestricted</v>
      </c>
      <c r="C177" s="1" t="str">
        <f t="shared" si="57"/>
        <v>HVplusDomestic Unrestricted</v>
      </c>
      <c r="D177" s="7">
        <f>'[1]Discounts per kWh'!I180</f>
        <v>1.6405389696940538</v>
      </c>
      <c r="E177" s="7">
        <f>'[1]Discounts per kWh'!J180</f>
        <v>2.0314487712060751</v>
      </c>
      <c r="F177" s="7">
        <f>'[1]Discounts per kWh'!K180</f>
        <v>1.6982704579946699</v>
      </c>
      <c r="G177" s="7">
        <f>'[1]Discounts per kWh'!L180</f>
        <v>2.7340524078066917</v>
      </c>
      <c r="H177" s="7">
        <f>'[1]Discounts per kWh'!M180</f>
        <v>1.5879212146897432</v>
      </c>
      <c r="I177" s="7">
        <f>'[1]Discounts per kWh'!N180</f>
        <v>2.2815688573557309</v>
      </c>
      <c r="J177" s="7">
        <f>'[1]Discounts per kWh'!O180</f>
        <v>2.2347289992543669</v>
      </c>
      <c r="K177" s="7">
        <f>'[1]Discounts per kWh'!P180</f>
        <v>1.0682467214895337</v>
      </c>
      <c r="L177" s="7">
        <f>'[1]Discounts per kWh'!Q180</f>
        <v>1.6328046371983049</v>
      </c>
      <c r="M177" s="7">
        <f>'[1]Discounts per kWh'!R180</f>
        <v>1.3297387692829841</v>
      </c>
      <c r="N177" s="7">
        <f>'[1]Discounts per kWh'!S180</f>
        <v>1.3184533842506194</v>
      </c>
      <c r="O177" s="7">
        <f>'[1]Discounts per kWh'!T180</f>
        <v>1.5179251522878139</v>
      </c>
      <c r="P177" s="7">
        <f>'[1]Discounts per kWh'!U180</f>
        <v>2.3069591157984299</v>
      </c>
      <c r="Q177" s="7">
        <f>'[1]Discounts per kWh'!V180</f>
        <v>2.4158343698675724</v>
      </c>
      <c r="R177" s="2">
        <f>'[2]Discounts per kWh'!I180</f>
        <v>1.7701003777926398</v>
      </c>
      <c r="S177" s="2">
        <f>'[2]Discounts per kWh'!J180</f>
        <v>2.1680896434329102</v>
      </c>
      <c r="T177" s="2">
        <f>'[2]Discounts per kWh'!K180</f>
        <v>1.7756295806092581</v>
      </c>
      <c r="U177" s="2">
        <f>'[2]Discounts per kWh'!L180</f>
        <v>2.8271423534127411</v>
      </c>
      <c r="V177" s="2">
        <f>'[2]Discounts per kWh'!M180</f>
        <v>1.5946695982653134</v>
      </c>
      <c r="W177" s="2">
        <f>'[2]Discounts per kWh'!N180</f>
        <v>2.411339631959323</v>
      </c>
      <c r="X177" s="2">
        <f>'[2]Discounts per kWh'!O180</f>
        <v>2.6026013730465287</v>
      </c>
      <c r="Y177" s="2">
        <f>'[2]Discounts per kWh'!P180</f>
        <v>1.2143337214531702</v>
      </c>
      <c r="Z177" s="2">
        <f>'[2]Discounts per kWh'!Q180</f>
        <v>1.808998596233673</v>
      </c>
      <c r="AA177" s="2">
        <f>'[2]Discounts per kWh'!R180</f>
        <v>1.4336948867247232</v>
      </c>
      <c r="AB177" s="2">
        <f>'[2]Discounts per kWh'!S180</f>
        <v>1.3670610966846282</v>
      </c>
      <c r="AC177" s="2">
        <f>'[2]Discounts per kWh'!T180</f>
        <v>1.5474186452045922</v>
      </c>
      <c r="AD177" s="2">
        <f>'[2]Discounts per kWh'!U180</f>
        <v>2.3384858334927254</v>
      </c>
      <c r="AE177" s="2">
        <f>'[2]Discounts per kWh'!V180</f>
        <v>2.5329904247565316</v>
      </c>
      <c r="AF177" s="7">
        <f t="shared" si="58"/>
        <v>0.12956140809858607</v>
      </c>
      <c r="AG177" s="7">
        <f t="shared" si="59"/>
        <v>0.13664087222683508</v>
      </c>
      <c r="AH177" s="7">
        <f t="shared" si="60"/>
        <v>7.7359122614588216E-2</v>
      </c>
      <c r="AI177" s="7">
        <f t="shared" si="61"/>
        <v>9.308994560604944E-2</v>
      </c>
      <c r="AJ177" s="7">
        <f t="shared" si="62"/>
        <v>6.7483835755701715E-3</v>
      </c>
      <c r="AK177" s="7">
        <f t="shared" si="63"/>
        <v>0.1297707746035921</v>
      </c>
      <c r="AL177" s="7">
        <f t="shared" si="64"/>
        <v>0.36787237379216187</v>
      </c>
      <c r="AM177" s="7">
        <f t="shared" si="65"/>
        <v>0.1460869999636365</v>
      </c>
      <c r="AN177" s="7">
        <f t="shared" si="66"/>
        <v>0.17619395903536805</v>
      </c>
      <c r="AO177" s="7">
        <f t="shared" si="67"/>
        <v>0.10395611744173916</v>
      </c>
      <c r="AP177" s="7">
        <f t="shared" si="68"/>
        <v>4.8607712434008743E-2</v>
      </c>
      <c r="AQ177" s="7">
        <f t="shared" si="69"/>
        <v>2.9493492916778274E-2</v>
      </c>
      <c r="AR177" s="7">
        <f t="shared" si="70"/>
        <v>3.1526717694295492E-2</v>
      </c>
      <c r="AS177" s="7">
        <f t="shared" si="71"/>
        <v>0.11715605488895919</v>
      </c>
      <c r="AT177" s="68">
        <f t="shared" si="72"/>
        <v>7.8974904279627167E-2</v>
      </c>
      <c r="AU177" s="68">
        <f t="shared" si="72"/>
        <v>6.7262770375307632E-2</v>
      </c>
      <c r="AV177" s="68">
        <f t="shared" si="72"/>
        <v>4.5551709535084556E-2</v>
      </c>
      <c r="AW177" s="68">
        <f t="shared" si="72"/>
        <v>3.4048339870971216E-2</v>
      </c>
      <c r="AX177" s="68">
        <f t="shared" si="72"/>
        <v>4.249822669501086E-3</v>
      </c>
      <c r="AY177" s="68">
        <f t="shared" si="72"/>
        <v>5.6877869008955743E-2</v>
      </c>
      <c r="AZ177" s="68">
        <f t="shared" si="72"/>
        <v>0.16461610061663184</v>
      </c>
      <c r="BA177" s="68">
        <f t="shared" si="72"/>
        <v>0.13675398859163998</v>
      </c>
      <c r="BB177" s="68">
        <f t="shared" si="73"/>
        <v>0.10790878162723469</v>
      </c>
      <c r="BC177" s="68">
        <f t="shared" si="73"/>
        <v>7.8177849546940653E-2</v>
      </c>
      <c r="BD177" s="68">
        <f t="shared" si="73"/>
        <v>3.6867221105155966E-2</v>
      </c>
      <c r="BE177" s="68">
        <f t="shared" si="55"/>
        <v>1.9430136507274907E-2</v>
      </c>
      <c r="BF177" s="68">
        <f t="shared" si="55"/>
        <v>1.3665919555485583E-2</v>
      </c>
      <c r="BG177" s="68">
        <f t="shared" si="55"/>
        <v>4.8495069177851492E-2</v>
      </c>
    </row>
    <row r="178" spans="1:59" x14ac:dyDescent="0.25">
      <c r="A178" s="1" t="str">
        <f>'[2]Discounts %'!$E181</f>
        <v>HVplus</v>
      </c>
      <c r="B178" s="1" t="str">
        <f>'[2]Discounts per kWh'!$F181</f>
        <v>Domestic Two Rate</v>
      </c>
      <c r="C178" s="1" t="str">
        <f t="shared" si="57"/>
        <v>HVplusDomestic Two Rate</v>
      </c>
      <c r="D178" s="7">
        <f>'[1]Discounts per kWh'!I181</f>
        <v>1.1696909615711746</v>
      </c>
      <c r="E178" s="7">
        <f>'[1]Discounts per kWh'!J181</f>
        <v>1.5104880238690568</v>
      </c>
      <c r="F178" s="7">
        <f>'[1]Discounts per kWh'!K181</f>
        <v>1.3481160336612212</v>
      </c>
      <c r="G178" s="7">
        <f>'[1]Discounts per kWh'!L181</f>
        <v>2.1548753017351752</v>
      </c>
      <c r="H178" s="7">
        <f>'[1]Discounts per kWh'!M181</f>
        <v>1.2047604858880268</v>
      </c>
      <c r="I178" s="7">
        <f>'[1]Discounts per kWh'!N181</f>
        <v>1.8188220053036215</v>
      </c>
      <c r="J178" s="7">
        <f>'[1]Discounts per kWh'!O181</f>
        <v>1.6355041047501224</v>
      </c>
      <c r="K178" s="7">
        <f>'[1]Discounts per kWh'!P181</f>
        <v>0.73730835077787016</v>
      </c>
      <c r="L178" s="7">
        <f>'[1]Discounts per kWh'!Q181</f>
        <v>1.3291354928188324</v>
      </c>
      <c r="M178" s="7">
        <f>'[1]Discounts per kWh'!R181</f>
        <v>1.0316312820891484</v>
      </c>
      <c r="N178" s="7">
        <f>'[1]Discounts per kWh'!S181</f>
        <v>1.1614897117913068</v>
      </c>
      <c r="O178" s="7">
        <f>'[1]Discounts per kWh'!T181</f>
        <v>1.2305738641809187</v>
      </c>
      <c r="P178" s="7">
        <f>'[1]Discounts per kWh'!U181</f>
        <v>1.7846709713124478</v>
      </c>
      <c r="Q178" s="7">
        <f>'[1]Discounts per kWh'!V181</f>
        <v>1.8814389512481782</v>
      </c>
      <c r="R178" s="2">
        <f>'[2]Discounts per kWh'!I181</f>
        <v>1.2871919995314631</v>
      </c>
      <c r="S178" s="2">
        <f>'[2]Discounts per kWh'!J181</f>
        <v>1.6469266433490004</v>
      </c>
      <c r="T178" s="2">
        <f>'[2]Discounts per kWh'!K181</f>
        <v>1.414712031190873</v>
      </c>
      <c r="U178" s="2">
        <f>'[2]Discounts per kWh'!L181</f>
        <v>2.3143649648970381</v>
      </c>
      <c r="V178" s="2">
        <f>'[2]Discounts per kWh'!M181</f>
        <v>1.1999086360582478</v>
      </c>
      <c r="W178" s="2">
        <f>'[2]Discounts per kWh'!N181</f>
        <v>1.9795183569521861</v>
      </c>
      <c r="X178" s="2">
        <f>'[2]Discounts per kWh'!O181</f>
        <v>1.9298413335227462</v>
      </c>
      <c r="Y178" s="2">
        <f>'[2]Discounts per kWh'!P181</f>
        <v>0.8651022066536066</v>
      </c>
      <c r="Z178" s="2">
        <f>'[2]Discounts per kWh'!Q181</f>
        <v>1.4917773472073574</v>
      </c>
      <c r="AA178" s="2">
        <f>'[2]Discounts per kWh'!R181</f>
        <v>1.1235013627932162</v>
      </c>
      <c r="AB178" s="2">
        <f>'[2]Discounts per kWh'!S181</f>
        <v>1.2094978752991781</v>
      </c>
      <c r="AC178" s="2">
        <f>'[2]Discounts per kWh'!T181</f>
        <v>1.2589015312036476</v>
      </c>
      <c r="AD178" s="2">
        <f>'[2]Discounts per kWh'!U181</f>
        <v>1.8042126499598787</v>
      </c>
      <c r="AE178" s="2">
        <f>'[2]Discounts per kWh'!V181</f>
        <v>1.9792815681149851</v>
      </c>
      <c r="AF178" s="7">
        <f t="shared" si="58"/>
        <v>0.11750103796028855</v>
      </c>
      <c r="AG178" s="7">
        <f t="shared" si="59"/>
        <v>0.13643861947994362</v>
      </c>
      <c r="AH178" s="7">
        <f t="shared" si="60"/>
        <v>6.6595997529651729E-2</v>
      </c>
      <c r="AI178" s="7">
        <f t="shared" si="61"/>
        <v>0.15948966316186297</v>
      </c>
      <c r="AJ178" s="7">
        <f t="shared" si="62"/>
        <v>-4.8518498297789314E-3</v>
      </c>
      <c r="AK178" s="7">
        <f t="shared" si="63"/>
        <v>0.16069635164856466</v>
      </c>
      <c r="AL178" s="7">
        <f t="shared" si="64"/>
        <v>0.2943372287726238</v>
      </c>
      <c r="AM178" s="7">
        <f t="shared" si="65"/>
        <v>0.12779385587573644</v>
      </c>
      <c r="AN178" s="7">
        <f t="shared" si="66"/>
        <v>0.16264185438852508</v>
      </c>
      <c r="AO178" s="7">
        <f t="shared" si="67"/>
        <v>9.1870080704067769E-2</v>
      </c>
      <c r="AP178" s="7">
        <f t="shared" si="68"/>
        <v>4.8008163507871293E-2</v>
      </c>
      <c r="AQ178" s="7">
        <f t="shared" si="69"/>
        <v>2.832766702272882E-2</v>
      </c>
      <c r="AR178" s="7">
        <f t="shared" si="70"/>
        <v>1.9541678647430949E-2</v>
      </c>
      <c r="AS178" s="7">
        <f t="shared" si="71"/>
        <v>9.7842616866806953E-2</v>
      </c>
      <c r="AT178" s="68">
        <f t="shared" si="72"/>
        <v>0.10045477123500772</v>
      </c>
      <c r="AU178" s="68">
        <f t="shared" si="72"/>
        <v>9.0327508278060603E-2</v>
      </c>
      <c r="AV178" s="68">
        <f t="shared" si="72"/>
        <v>4.9399306785774172E-2</v>
      </c>
      <c r="AW178" s="68">
        <f t="shared" si="72"/>
        <v>7.4013407195041278E-2</v>
      </c>
      <c r="AX178" s="68">
        <f t="shared" si="72"/>
        <v>-4.027231874394222E-3</v>
      </c>
      <c r="AY178" s="68">
        <f t="shared" si="72"/>
        <v>8.835188445047383E-2</v>
      </c>
      <c r="AZ178" s="68">
        <f t="shared" si="72"/>
        <v>0.17996728220843786</v>
      </c>
      <c r="BA178" s="68">
        <f t="shared" si="72"/>
        <v>0.17332484535257497</v>
      </c>
      <c r="BB178" s="68">
        <f t="shared" si="73"/>
        <v>0.12236664754440799</v>
      </c>
      <c r="BC178" s="68">
        <f t="shared" si="73"/>
        <v>8.9053213390371783E-2</v>
      </c>
      <c r="BD178" s="68">
        <f t="shared" si="73"/>
        <v>4.1333266253241907E-2</v>
      </c>
      <c r="BE178" s="68">
        <f t="shared" si="55"/>
        <v>2.3019883525304655E-2</v>
      </c>
      <c r="BF178" s="68">
        <f t="shared" si="55"/>
        <v>1.0949737493102154E-2</v>
      </c>
      <c r="BG178" s="68">
        <f t="shared" si="55"/>
        <v>5.2004141193046159E-2</v>
      </c>
    </row>
    <row r="179" spans="1:59" x14ac:dyDescent="0.25">
      <c r="A179" s="1" t="str">
        <f>'[2]Discounts %'!$E182</f>
        <v>HVplus</v>
      </c>
      <c r="B179" s="1" t="str">
        <f>'[2]Discounts per kWh'!$F182</f>
        <v>Domestic Off Peak (related MPAN)</v>
      </c>
      <c r="C179" s="1" t="str">
        <f t="shared" si="57"/>
        <v>HVplusDomestic Off Peak (related MPAN)</v>
      </c>
      <c r="D179" s="7">
        <f>'[1]Discounts per kWh'!I182</f>
        <v>0.46006418170824309</v>
      </c>
      <c r="E179" s="7">
        <f>'[1]Discounts per kWh'!J182</f>
        <v>0.79433606378861277</v>
      </c>
      <c r="F179" s="7">
        <f>'[1]Discounts per kWh'!K182</f>
        <v>0.85548593589471933</v>
      </c>
      <c r="G179" s="7">
        <f>'[1]Discounts per kWh'!L182</f>
        <v>1.3495821922247155</v>
      </c>
      <c r="H179" s="7">
        <f>'[1]Discounts per kWh'!M182</f>
        <v>0.54269588753857034</v>
      </c>
      <c r="I179" s="7">
        <f>'[1]Discounts per kWh'!N182</f>
        <v>0.83690275188696928</v>
      </c>
      <c r="J179" s="7">
        <f>'[1]Discounts per kWh'!O182</f>
        <v>0.79803684743913905</v>
      </c>
      <c r="K179" s="7">
        <f>'[1]Discounts per kWh'!P182</f>
        <v>0</v>
      </c>
      <c r="L179" s="7">
        <f>'[1]Discounts per kWh'!Q182</f>
        <v>0.34329409164830199</v>
      </c>
      <c r="M179" s="7">
        <f>'[1]Discounts per kWh'!R182</f>
        <v>0.11354341306534663</v>
      </c>
      <c r="N179" s="7">
        <f>'[1]Discounts per kWh'!S182</f>
        <v>0.66840406130565966</v>
      </c>
      <c r="O179" s="7">
        <f>'[1]Discounts per kWh'!T182</f>
        <v>0.653041133934673</v>
      </c>
      <c r="P179" s="7">
        <f>'[1]Discounts per kWh'!U182</f>
        <v>1.0069405701672856</v>
      </c>
      <c r="Q179" s="7">
        <f>'[1]Discounts per kWh'!V182</f>
        <v>1.0999577269904008</v>
      </c>
      <c r="R179" s="2">
        <f>'[2]Discounts per kWh'!I182</f>
        <v>0.52018260985443709</v>
      </c>
      <c r="S179" s="2">
        <f>'[2]Discounts per kWh'!J182</f>
        <v>0.90347595972317185</v>
      </c>
      <c r="T179" s="2">
        <f>'[2]Discounts per kWh'!K182</f>
        <v>0.86693056379966538</v>
      </c>
      <c r="U179" s="2">
        <f>'[2]Discounts per kWh'!L182</f>
        <v>1.4827279560237445</v>
      </c>
      <c r="V179" s="2">
        <f>'[2]Discounts per kWh'!M182</f>
        <v>0.46611916721104207</v>
      </c>
      <c r="W179" s="2">
        <f>'[2]Discounts per kWh'!N182</f>
        <v>0.97181330478678107</v>
      </c>
      <c r="X179" s="2">
        <f>'[2]Discounts per kWh'!O182</f>
        <v>1.0713937313333046</v>
      </c>
      <c r="Y179" s="2">
        <f>'[2]Discounts per kWh'!P182</f>
        <v>0</v>
      </c>
      <c r="Z179" s="2">
        <f>'[2]Discounts per kWh'!Q182</f>
        <v>0.3814231770296716</v>
      </c>
      <c r="AA179" s="2">
        <f>'[2]Discounts per kWh'!R182</f>
        <v>0.13555751032300223</v>
      </c>
      <c r="AB179" s="2">
        <f>'[2]Discounts per kWh'!S182</f>
        <v>0.72276911766185625</v>
      </c>
      <c r="AC179" s="2">
        <f>'[2]Discounts per kWh'!T182</f>
        <v>0.68301871974085504</v>
      </c>
      <c r="AD179" s="2">
        <f>'[2]Discounts per kWh'!U182</f>
        <v>1.014051732385981</v>
      </c>
      <c r="AE179" s="2">
        <f>'[2]Discounts per kWh'!V182</f>
        <v>1.1743294461919149</v>
      </c>
      <c r="AF179" s="7">
        <f t="shared" si="58"/>
        <v>6.0118428146194003E-2</v>
      </c>
      <c r="AG179" s="7">
        <f t="shared" si="59"/>
        <v>0.10913989593455908</v>
      </c>
      <c r="AH179" s="7">
        <f t="shared" si="60"/>
        <v>1.1444627904946048E-2</v>
      </c>
      <c r="AI179" s="7">
        <f t="shared" si="61"/>
        <v>0.13314576379902898</v>
      </c>
      <c r="AJ179" s="7">
        <f t="shared" si="62"/>
        <v>-7.6576720327528269E-2</v>
      </c>
      <c r="AK179" s="7">
        <f t="shared" si="63"/>
        <v>0.1349105528998118</v>
      </c>
      <c r="AL179" s="7">
        <f t="shared" si="64"/>
        <v>0.27335688389416557</v>
      </c>
      <c r="AM179" s="7">
        <f t="shared" si="65"/>
        <v>0</v>
      </c>
      <c r="AN179" s="7">
        <f t="shared" si="66"/>
        <v>3.812908538136961E-2</v>
      </c>
      <c r="AO179" s="7">
        <f t="shared" si="67"/>
        <v>2.2014097257655602E-2</v>
      </c>
      <c r="AP179" s="7">
        <f t="shared" si="68"/>
        <v>5.4365056356196595E-2</v>
      </c>
      <c r="AQ179" s="7">
        <f t="shared" si="69"/>
        <v>2.9977585806182039E-2</v>
      </c>
      <c r="AR179" s="7">
        <f t="shared" si="70"/>
        <v>7.1111622186954548E-3</v>
      </c>
      <c r="AS179" s="7">
        <f t="shared" si="71"/>
        <v>7.4371719201514086E-2</v>
      </c>
      <c r="AT179" s="68">
        <f t="shared" si="72"/>
        <v>0.13067400275103147</v>
      </c>
      <c r="AU179" s="68">
        <f t="shared" si="72"/>
        <v>0.13739763421292073</v>
      </c>
      <c r="AV179" s="68">
        <f t="shared" si="72"/>
        <v>1.3377926421404647E-2</v>
      </c>
      <c r="AW179" s="68">
        <f t="shared" si="72"/>
        <v>9.8657024793388212E-2</v>
      </c>
      <c r="AX179" s="68">
        <f t="shared" si="72"/>
        <v>-0.14110429447852749</v>
      </c>
      <c r="AY179" s="68">
        <f t="shared" si="72"/>
        <v>0.16120218579234949</v>
      </c>
      <c r="AZ179" s="68">
        <f t="shared" si="72"/>
        <v>0.34253666954270889</v>
      </c>
      <c r="BA179" s="68" t="str">
        <f t="shared" si="72"/>
        <v/>
      </c>
      <c r="BB179" s="68">
        <f t="shared" si="73"/>
        <v>0.11106828316880007</v>
      </c>
      <c r="BC179" s="68">
        <f t="shared" si="73"/>
        <v>0.19388264508999764</v>
      </c>
      <c r="BD179" s="68">
        <f t="shared" si="73"/>
        <v>8.1335616438356101E-2</v>
      </c>
      <c r="BE179" s="68">
        <f t="shared" si="55"/>
        <v>4.5904590459045796E-2</v>
      </c>
      <c r="BF179" s="68">
        <f t="shared" si="55"/>
        <v>7.062146892655303E-3</v>
      </c>
      <c r="BG179" s="68">
        <f t="shared" si="55"/>
        <v>6.7613252197430238E-2</v>
      </c>
    </row>
    <row r="180" spans="1:59" x14ac:dyDescent="0.25">
      <c r="A180" s="1" t="str">
        <f>'[2]Discounts %'!$E183</f>
        <v>HVplus</v>
      </c>
      <c r="B180" s="1" t="str">
        <f>'[2]Discounts per kWh'!$F183</f>
        <v>Small Non Domestic Unrestricted</v>
      </c>
      <c r="C180" s="1" t="str">
        <f t="shared" si="57"/>
        <v>HVplusSmall Non Domestic Unrestricted</v>
      </c>
      <c r="D180" s="7">
        <f>'[1]Discounts per kWh'!I183</f>
        <v>1.3617482986313634</v>
      </c>
      <c r="E180" s="7">
        <f>'[1]Discounts per kWh'!J183</f>
        <v>1.6956725143807838</v>
      </c>
      <c r="F180" s="7">
        <f>'[1]Discounts per kWh'!K183</f>
        <v>1.5554542473031092</v>
      </c>
      <c r="G180" s="7">
        <f>'[1]Discounts per kWh'!L183</f>
        <v>2.3391653846482305</v>
      </c>
      <c r="H180" s="7">
        <f>'[1]Discounts per kWh'!M183</f>
        <v>1.2678011179045479</v>
      </c>
      <c r="I180" s="7">
        <f>'[1]Discounts per kWh'!N183</f>
        <v>1.9816107739086157</v>
      </c>
      <c r="J180" s="7">
        <f>'[1]Discounts per kWh'!O183</f>
        <v>2.1225851273299914</v>
      </c>
      <c r="K180" s="7">
        <f>'[1]Discounts per kWh'!P183</f>
        <v>0.66367548601613136</v>
      </c>
      <c r="L180" s="7">
        <f>'[1]Discounts per kWh'!Q183</f>
        <v>0.99677380089259993</v>
      </c>
      <c r="M180" s="7">
        <f>'[1]Discounts per kWh'!R183</f>
        <v>0.88712488012397539</v>
      </c>
      <c r="N180" s="7">
        <f>'[1]Discounts per kWh'!S183</f>
        <v>1.2159691359940477</v>
      </c>
      <c r="O180" s="7">
        <f>'[1]Discounts per kWh'!T183</f>
        <v>1.2669501130398588</v>
      </c>
      <c r="P180" s="7">
        <f>'[1]Discounts per kWh'!U183</f>
        <v>1.9507310048858391</v>
      </c>
      <c r="Q180" s="7">
        <f>'[1]Discounts per kWh'!V183</f>
        <v>2.0015200266561268</v>
      </c>
      <c r="R180" s="2">
        <f>'[2]Discounts per kWh'!I183</f>
        <v>1.4916463595491289</v>
      </c>
      <c r="S180" s="2">
        <f>'[2]Discounts per kWh'!J183</f>
        <v>1.8577469699756712</v>
      </c>
      <c r="T180" s="2">
        <f>'[2]Discounts per kWh'!K183</f>
        <v>1.6365746486951265</v>
      </c>
      <c r="U180" s="2">
        <f>'[2]Discounts per kWh'!L183</f>
        <v>2.5356516640546771</v>
      </c>
      <c r="V180" s="2">
        <f>'[2]Discounts per kWh'!M183</f>
        <v>1.250003960512474</v>
      </c>
      <c r="W180" s="2">
        <f>'[2]Discounts per kWh'!N183</f>
        <v>2.0697006657361059</v>
      </c>
      <c r="X180" s="2">
        <f>'[2]Discounts per kWh'!O183</f>
        <v>2.409686557757678</v>
      </c>
      <c r="Y180" s="2">
        <f>'[2]Discounts per kWh'!P183</f>
        <v>0.66671691075857475</v>
      </c>
      <c r="Z180" s="2">
        <f>'[2]Discounts per kWh'!Q183</f>
        <v>1.1338044883286957</v>
      </c>
      <c r="AA180" s="2">
        <f>'[2]Discounts per kWh'!R183</f>
        <v>0.98309425060568334</v>
      </c>
      <c r="AB180" s="2">
        <f>'[2]Discounts per kWh'!S183</f>
        <v>1.3198985123509615</v>
      </c>
      <c r="AC180" s="2">
        <f>'[2]Discounts per kWh'!T183</f>
        <v>1.3219841629377038</v>
      </c>
      <c r="AD180" s="2">
        <f>'[2]Discounts per kWh'!U183</f>
        <v>2.0241221484090803</v>
      </c>
      <c r="AE180" s="2">
        <f>'[2]Discounts per kWh'!V183</f>
        <v>2.0128775541154833</v>
      </c>
      <c r="AF180" s="7">
        <f t="shared" si="58"/>
        <v>0.12989806091776557</v>
      </c>
      <c r="AG180" s="7">
        <f t="shared" si="59"/>
        <v>0.16207445559488742</v>
      </c>
      <c r="AH180" s="7">
        <f t="shared" si="60"/>
        <v>8.1120401392017261E-2</v>
      </c>
      <c r="AI180" s="7">
        <f t="shared" si="61"/>
        <v>0.19648627940644658</v>
      </c>
      <c r="AJ180" s="7">
        <f t="shared" si="62"/>
        <v>-1.7797157392073881E-2</v>
      </c>
      <c r="AK180" s="7">
        <f t="shared" si="63"/>
        <v>8.8089891827490163E-2</v>
      </c>
      <c r="AL180" s="7">
        <f t="shared" si="64"/>
        <v>0.28710143042768665</v>
      </c>
      <c r="AM180" s="7">
        <f t="shared" si="65"/>
        <v>3.0414247424433993E-3</v>
      </c>
      <c r="AN180" s="7">
        <f t="shared" si="66"/>
        <v>0.13703068743609581</v>
      </c>
      <c r="AO180" s="7">
        <f t="shared" si="67"/>
        <v>9.596937048170795E-2</v>
      </c>
      <c r="AP180" s="7">
        <f t="shared" si="68"/>
        <v>0.10392937635691379</v>
      </c>
      <c r="AQ180" s="7">
        <f t="shared" si="69"/>
        <v>5.5034049897844994E-2</v>
      </c>
      <c r="AR180" s="7">
        <f t="shared" si="70"/>
        <v>7.3391143523241276E-2</v>
      </c>
      <c r="AS180" s="7">
        <f t="shared" si="71"/>
        <v>1.1357527459356476E-2</v>
      </c>
      <c r="AT180" s="68">
        <f t="shared" si="72"/>
        <v>9.5390654093947258E-2</v>
      </c>
      <c r="AU180" s="68">
        <f t="shared" si="72"/>
        <v>9.5581224688349009E-2</v>
      </c>
      <c r="AV180" s="68">
        <f t="shared" si="72"/>
        <v>5.215222597043026E-2</v>
      </c>
      <c r="AW180" s="68">
        <f t="shared" si="72"/>
        <v>8.3998455473038164E-2</v>
      </c>
      <c r="AX180" s="68">
        <f t="shared" si="72"/>
        <v>-1.4037814875482561E-2</v>
      </c>
      <c r="AY180" s="68">
        <f t="shared" si="72"/>
        <v>4.4453680302584252E-2</v>
      </c>
      <c r="AZ180" s="68">
        <f t="shared" si="72"/>
        <v>0.13526026670545493</v>
      </c>
      <c r="BA180" s="68">
        <f t="shared" si="72"/>
        <v>4.5826986328819661E-3</v>
      </c>
      <c r="BB180" s="68">
        <f t="shared" si="73"/>
        <v>0.13747420659871512</v>
      </c>
      <c r="BC180" s="68">
        <f t="shared" si="73"/>
        <v>0.10818022651816085</v>
      </c>
      <c r="BD180" s="68">
        <f t="shared" si="73"/>
        <v>8.5470406509908767E-2</v>
      </c>
      <c r="BE180" s="68">
        <f t="shared" si="55"/>
        <v>4.3438213810801873E-2</v>
      </c>
      <c r="BF180" s="68">
        <f t="shared" si="55"/>
        <v>3.7622380194616473E-2</v>
      </c>
      <c r="BG180" s="68">
        <f t="shared" si="55"/>
        <v>5.6744510712346558E-3</v>
      </c>
    </row>
    <row r="181" spans="1:59" x14ac:dyDescent="0.25">
      <c r="A181" s="1" t="str">
        <f>'[2]Discounts %'!$E184</f>
        <v>HVplus</v>
      </c>
      <c r="B181" s="1" t="str">
        <f>'[2]Discounts per kWh'!$F184</f>
        <v>Small Non Domestic Two Rate</v>
      </c>
      <c r="C181" s="1" t="str">
        <f t="shared" si="57"/>
        <v>HVplusSmall Non Domestic Two Rate</v>
      </c>
      <c r="D181" s="7">
        <f>'[1]Discounts per kWh'!I184</f>
        <v>1.1232085343393745</v>
      </c>
      <c r="E181" s="7">
        <f>'[1]Discounts per kWh'!J184</f>
        <v>1.4292775884504887</v>
      </c>
      <c r="F181" s="7">
        <f>'[1]Discounts per kWh'!K184</f>
        <v>1.3034389574648995</v>
      </c>
      <c r="G181" s="7">
        <f>'[1]Discounts per kWh'!L184</f>
        <v>2.0441649031840243</v>
      </c>
      <c r="H181" s="7">
        <f>'[1]Discounts per kWh'!M184</f>
        <v>1.2040950218577127</v>
      </c>
      <c r="I181" s="7">
        <f>'[1]Discounts per kWh'!N184</f>
        <v>1.6859014040476679</v>
      </c>
      <c r="J181" s="7">
        <f>'[1]Discounts per kWh'!O184</f>
        <v>1.7914505335273936</v>
      </c>
      <c r="K181" s="7">
        <f>'[1]Discounts per kWh'!P184</f>
        <v>0.60330031352750257</v>
      </c>
      <c r="L181" s="7">
        <f>'[1]Discounts per kWh'!Q184</f>
        <v>0.95557592065713359</v>
      </c>
      <c r="M181" s="7">
        <f>'[1]Discounts per kWh'!R184</f>
        <v>0.78156590980896334</v>
      </c>
      <c r="N181" s="7">
        <f>'[1]Discounts per kWh'!S184</f>
        <v>1.0555152643502861</v>
      </c>
      <c r="O181" s="7">
        <f>'[1]Discounts per kWh'!T184</f>
        <v>1.1508732719738299</v>
      </c>
      <c r="P181" s="7">
        <f>'[1]Discounts per kWh'!U184</f>
        <v>1.7241015705317202</v>
      </c>
      <c r="Q181" s="7">
        <f>'[1]Discounts per kWh'!V184</f>
        <v>1.8444529107766316</v>
      </c>
      <c r="R181" s="2">
        <f>'[2]Discounts per kWh'!I184</f>
        <v>1.2534810229724391</v>
      </c>
      <c r="S181" s="2">
        <f>'[2]Discounts per kWh'!J184</f>
        <v>1.5814927588297101</v>
      </c>
      <c r="T181" s="2">
        <f>'[2]Discounts per kWh'!K184</f>
        <v>1.3628484965415451</v>
      </c>
      <c r="U181" s="2">
        <f>'[2]Discounts per kWh'!L184</f>
        <v>2.1976487960425244</v>
      </c>
      <c r="V181" s="2">
        <f>'[2]Discounts per kWh'!M184</f>
        <v>1.283030122470221</v>
      </c>
      <c r="W181" s="2">
        <f>'[2]Discounts per kWh'!N184</f>
        <v>1.7906497728776167</v>
      </c>
      <c r="X181" s="2">
        <f>'[2]Discounts per kWh'!O184</f>
        <v>2.1050713760768249</v>
      </c>
      <c r="Y181" s="2">
        <f>'[2]Discounts per kWh'!P184</f>
        <v>0.6454811955800025</v>
      </c>
      <c r="Z181" s="2">
        <f>'[2]Discounts per kWh'!Q184</f>
        <v>1.119635236394104</v>
      </c>
      <c r="AA181" s="2">
        <f>'[2]Discounts per kWh'!R184</f>
        <v>0.84314448366220707</v>
      </c>
      <c r="AB181" s="2">
        <f>'[2]Discounts per kWh'!S184</f>
        <v>1.1384834106210491</v>
      </c>
      <c r="AC181" s="2">
        <f>'[2]Discounts per kWh'!T184</f>
        <v>1.1987856096306626</v>
      </c>
      <c r="AD181" s="2">
        <f>'[2]Discounts per kWh'!U184</f>
        <v>1.7809049549315488</v>
      </c>
      <c r="AE181" s="2">
        <f>'[2]Discounts per kWh'!V184</f>
        <v>1.9164768303125437</v>
      </c>
      <c r="AF181" s="7">
        <f t="shared" si="58"/>
        <v>0.13027248863306462</v>
      </c>
      <c r="AG181" s="7">
        <f t="shared" si="59"/>
        <v>0.15221517037922139</v>
      </c>
      <c r="AH181" s="7">
        <f t="shared" si="60"/>
        <v>5.940953907664559E-2</v>
      </c>
      <c r="AI181" s="7">
        <f t="shared" si="61"/>
        <v>0.15348389285850006</v>
      </c>
      <c r="AJ181" s="7">
        <f t="shared" si="62"/>
        <v>7.8935100612508302E-2</v>
      </c>
      <c r="AK181" s="7">
        <f t="shared" si="63"/>
        <v>0.10474836882994887</v>
      </c>
      <c r="AL181" s="7">
        <f t="shared" si="64"/>
        <v>0.31362084254943134</v>
      </c>
      <c r="AM181" s="7">
        <f t="shared" si="65"/>
        <v>4.2180882052499924E-2</v>
      </c>
      <c r="AN181" s="7">
        <f t="shared" si="66"/>
        <v>0.16405931573697041</v>
      </c>
      <c r="AO181" s="7">
        <f t="shared" si="67"/>
        <v>6.1578573853243723E-2</v>
      </c>
      <c r="AP181" s="7">
        <f t="shared" si="68"/>
        <v>8.2968146270762988E-2</v>
      </c>
      <c r="AQ181" s="7">
        <f t="shared" si="69"/>
        <v>4.7912337656832671E-2</v>
      </c>
      <c r="AR181" s="7">
        <f t="shared" si="70"/>
        <v>5.6803384399828571E-2</v>
      </c>
      <c r="AS181" s="7">
        <f t="shared" si="71"/>
        <v>7.2023919535912029E-2</v>
      </c>
      <c r="AT181" s="68">
        <f t="shared" si="72"/>
        <v>0.11598245975729306</v>
      </c>
      <c r="AU181" s="68">
        <f t="shared" si="72"/>
        <v>0.10649797604693516</v>
      </c>
      <c r="AV181" s="68">
        <f t="shared" si="72"/>
        <v>4.5579072757034302E-2</v>
      </c>
      <c r="AW181" s="68">
        <f t="shared" si="72"/>
        <v>7.5083909629517206E-2</v>
      </c>
      <c r="AX181" s="68">
        <f t="shared" si="72"/>
        <v>6.5555541032571454E-2</v>
      </c>
      <c r="AY181" s="68">
        <f t="shared" si="72"/>
        <v>6.2131966067801657E-2</v>
      </c>
      <c r="AZ181" s="68">
        <f t="shared" si="72"/>
        <v>0.17506530974757484</v>
      </c>
      <c r="BA181" s="68">
        <f t="shared" si="72"/>
        <v>6.9916890654122016E-2</v>
      </c>
      <c r="BB181" s="68">
        <f t="shared" si="73"/>
        <v>0.1716863225521103</v>
      </c>
      <c r="BC181" s="68">
        <f t="shared" si="73"/>
        <v>7.8788715168366608E-2</v>
      </c>
      <c r="BD181" s="68">
        <f t="shared" si="73"/>
        <v>7.860440210860746E-2</v>
      </c>
      <c r="BE181" s="68">
        <f t="shared" si="55"/>
        <v>4.1631288886099148E-2</v>
      </c>
      <c r="BF181" s="68">
        <f t="shared" si="55"/>
        <v>3.294665776698421E-2</v>
      </c>
      <c r="BG181" s="68">
        <f t="shared" si="55"/>
        <v>3.9048933759759361E-2</v>
      </c>
    </row>
    <row r="182" spans="1:59" x14ac:dyDescent="0.25">
      <c r="A182" s="1" t="str">
        <f>'[2]Discounts %'!$E185</f>
        <v>HVplus</v>
      </c>
      <c r="B182" s="1" t="str">
        <f>'[2]Discounts per kWh'!$F185</f>
        <v>Small Non Domestic Off Peak (related MPAN)</v>
      </c>
      <c r="C182" s="1" t="str">
        <f t="shared" si="57"/>
        <v>HVplusSmall Non Domestic Off Peak (related MPAN)</v>
      </c>
      <c r="D182" s="7">
        <f>'[1]Discounts per kWh'!I185</f>
        <v>0.42336029926109303</v>
      </c>
      <c r="E182" s="7">
        <f>'[1]Discounts per kWh'!J185</f>
        <v>0.79144494071749871</v>
      </c>
      <c r="F182" s="7">
        <f>'[1]Discounts per kWh'!K185</f>
        <v>0.87622932397243414</v>
      </c>
      <c r="G182" s="7">
        <f>'[1]Discounts per kWh'!L185</f>
        <v>1.2791752700063805</v>
      </c>
      <c r="H182" s="7">
        <f>'[1]Discounts per kWh'!M185</f>
        <v>0.5992960721284829</v>
      </c>
      <c r="I182" s="7">
        <f>'[1]Discounts per kWh'!N185</f>
        <v>1.1219679879577584</v>
      </c>
      <c r="J182" s="7">
        <f>'[1]Discounts per kWh'!O185</f>
        <v>0.75672346448284178</v>
      </c>
      <c r="K182" s="7">
        <f>'[1]Discounts per kWh'!P185</f>
        <v>0</v>
      </c>
      <c r="L182" s="7">
        <f>'[1]Discounts per kWh'!Q185</f>
        <v>0.46474831901845931</v>
      </c>
      <c r="M182" s="7">
        <f>'[1]Discounts per kWh'!R185</f>
        <v>0.15503042937768477</v>
      </c>
      <c r="N182" s="7">
        <f>'[1]Discounts per kWh'!S185</f>
        <v>0.5505177285753805</v>
      </c>
      <c r="O182" s="7">
        <f>'[1]Discounts per kWh'!T185</f>
        <v>0.7012403895446131</v>
      </c>
      <c r="P182" s="7">
        <f>'[1]Discounts per kWh'!U185</f>
        <v>1.0126294999422421</v>
      </c>
      <c r="Q182" s="7">
        <f>'[1]Discounts per kWh'!V185</f>
        <v>1.1014451613744309</v>
      </c>
      <c r="R182" s="2">
        <f>'[2]Discounts per kWh'!I185</f>
        <v>0.47968177405068529</v>
      </c>
      <c r="S182" s="2">
        <f>'[2]Discounts per kWh'!J185</f>
        <v>0.94756558655766276</v>
      </c>
      <c r="T182" s="2">
        <f>'[2]Discounts per kWh'!K185</f>
        <v>0.89768800129420789</v>
      </c>
      <c r="U182" s="2">
        <f>'[2]Discounts per kWh'!L185</f>
        <v>1.4172007214839086</v>
      </c>
      <c r="V182" s="2">
        <f>'[2]Discounts per kWh'!M185</f>
        <v>0.55002061730902951</v>
      </c>
      <c r="W182" s="2">
        <f>'[2]Discounts per kWh'!N185</f>
        <v>1.2561163343440118</v>
      </c>
      <c r="X182" s="2">
        <f>'[2]Discounts per kWh'!O185</f>
        <v>1.0321460175248227</v>
      </c>
      <c r="Y182" s="2">
        <f>'[2]Discounts per kWh'!P185</f>
        <v>0</v>
      </c>
      <c r="Z182" s="2">
        <f>'[2]Discounts per kWh'!Q185</f>
        <v>0.4699678431258455</v>
      </c>
      <c r="AA182" s="2">
        <f>'[2]Discounts per kWh'!R185</f>
        <v>0.17436631368160374</v>
      </c>
      <c r="AB182" s="2">
        <f>'[2]Discounts per kWh'!S185</f>
        <v>0.60431052118045947</v>
      </c>
      <c r="AC182" s="2">
        <f>'[2]Discounts per kWh'!T185</f>
        <v>0.72181324254885559</v>
      </c>
      <c r="AD182" s="2">
        <f>'[2]Discounts per kWh'!U185</f>
        <v>1.0197406621609375</v>
      </c>
      <c r="AE182" s="2">
        <f>'[2]Discounts per kWh'!V185</f>
        <v>1.1750731633839306</v>
      </c>
      <c r="AF182" s="7">
        <f t="shared" si="58"/>
        <v>5.6321474789592263E-2</v>
      </c>
      <c r="AG182" s="7">
        <f t="shared" si="59"/>
        <v>0.15612064584016405</v>
      </c>
      <c r="AH182" s="7">
        <f t="shared" si="60"/>
        <v>2.1458677321773756E-2</v>
      </c>
      <c r="AI182" s="7">
        <f t="shared" si="61"/>
        <v>0.13802545147752809</v>
      </c>
      <c r="AJ182" s="7">
        <f t="shared" si="62"/>
        <v>-4.927545481945339E-2</v>
      </c>
      <c r="AK182" s="7">
        <f t="shared" si="63"/>
        <v>0.13414834638625339</v>
      </c>
      <c r="AL182" s="7">
        <f t="shared" si="64"/>
        <v>0.27542255304198093</v>
      </c>
      <c r="AM182" s="7">
        <f t="shared" si="65"/>
        <v>0</v>
      </c>
      <c r="AN182" s="7">
        <f t="shared" si="66"/>
        <v>5.2195241073861864E-3</v>
      </c>
      <c r="AO182" s="7">
        <f t="shared" si="67"/>
        <v>1.9335884303918971E-2</v>
      </c>
      <c r="AP182" s="7">
        <f t="shared" si="68"/>
        <v>5.3792792605078965E-2</v>
      </c>
      <c r="AQ182" s="7">
        <f t="shared" si="69"/>
        <v>2.0572853004242497E-2</v>
      </c>
      <c r="AR182" s="7">
        <f t="shared" si="70"/>
        <v>7.1111622186954548E-3</v>
      </c>
      <c r="AS182" s="7">
        <f t="shared" si="71"/>
        <v>7.3628002009499705E-2</v>
      </c>
      <c r="AT182" s="68">
        <f t="shared" si="72"/>
        <v>0.13303437967115078</v>
      </c>
      <c r="AU182" s="68">
        <f t="shared" si="72"/>
        <v>0.19726027397260265</v>
      </c>
      <c r="AV182" s="68">
        <f t="shared" si="72"/>
        <v>2.4489795918367186E-2</v>
      </c>
      <c r="AW182" s="68">
        <f t="shared" si="72"/>
        <v>0.10790190735694853</v>
      </c>
      <c r="AX182" s="68">
        <f t="shared" si="72"/>
        <v>-8.2222222222222807E-2</v>
      </c>
      <c r="AY182" s="68">
        <f t="shared" si="72"/>
        <v>0.11956521739130405</v>
      </c>
      <c r="AZ182" s="68">
        <f t="shared" si="72"/>
        <v>0.36396724294813509</v>
      </c>
      <c r="BA182" s="68" t="str">
        <f t="shared" si="72"/>
        <v/>
      </c>
      <c r="BB182" s="68">
        <f t="shared" si="73"/>
        <v>1.1230861724061174E-2</v>
      </c>
      <c r="BC182" s="68">
        <f t="shared" si="73"/>
        <v>0.12472315519950561</v>
      </c>
      <c r="BD182" s="68">
        <f t="shared" si="73"/>
        <v>9.7713097713098079E-2</v>
      </c>
      <c r="BE182" s="68">
        <f t="shared" si="55"/>
        <v>2.9337803855825458E-2</v>
      </c>
      <c r="BF182" s="68">
        <f t="shared" si="55"/>
        <v>7.0224719101122952E-3</v>
      </c>
      <c r="BG182" s="68">
        <f t="shared" si="55"/>
        <v>6.6846725185685588E-2</v>
      </c>
    </row>
    <row r="183" spans="1:59" x14ac:dyDescent="0.25">
      <c r="A183" s="1" t="str">
        <f>'[2]Discounts %'!$E186</f>
        <v>HVplus</v>
      </c>
      <c r="B183" s="1" t="str">
        <f>'[2]Discounts per kWh'!$F186</f>
        <v>LV Medium Non-Domestic</v>
      </c>
      <c r="C183" s="1" t="str">
        <f t="shared" si="57"/>
        <v>HVplusLV Medium Non-Domestic</v>
      </c>
      <c r="D183" s="7">
        <f>'[1]Discounts per kWh'!I186</f>
        <v>1.230248564238094</v>
      </c>
      <c r="E183" s="7">
        <f>'[1]Discounts per kWh'!J186</f>
        <v>1.5786312728302785</v>
      </c>
      <c r="F183" s="7">
        <f>'[1]Discounts per kWh'!K186</f>
        <v>1.3865833604134206</v>
      </c>
      <c r="G183" s="7">
        <f>'[1]Discounts per kWh'!L186</f>
        <v>2.0613172761566037</v>
      </c>
      <c r="H183" s="7">
        <f>'[1]Discounts per kWh'!M186</f>
        <v>1.1693290636520017</v>
      </c>
      <c r="I183" s="7">
        <f>'[1]Discounts per kWh'!N186</f>
        <v>1.747870254006165</v>
      </c>
      <c r="J183" s="7">
        <f>'[1]Discounts per kWh'!O186</f>
        <v>1.8401359474745156</v>
      </c>
      <c r="K183" s="7">
        <f>'[1]Discounts per kWh'!P186</f>
        <v>0.64156666283549357</v>
      </c>
      <c r="L183" s="7">
        <f>'[1]Discounts per kWh'!Q186</f>
        <v>1.0413365381374831</v>
      </c>
      <c r="M183" s="7">
        <f>'[1]Discounts per kWh'!R186</f>
        <v>0.86184829657646822</v>
      </c>
      <c r="N183" s="7">
        <f>'[1]Discounts per kWh'!S186</f>
        <v>1.0861372553478719</v>
      </c>
      <c r="O183" s="7">
        <f>'[1]Discounts per kWh'!T186</f>
        <v>1.2058057966503122</v>
      </c>
      <c r="P183" s="7">
        <f>'[1]Discounts per kWh'!U186</f>
        <v>1.742902576388178</v>
      </c>
      <c r="Q183" s="7">
        <f>'[1]Discounts per kWh'!V186</f>
        <v>1.8653079468823419</v>
      </c>
      <c r="R183" s="2">
        <f>'[2]Discounts per kWh'!I186</f>
        <v>1.3078016109075774</v>
      </c>
      <c r="S183" s="2">
        <f>'[2]Discounts per kWh'!J186</f>
        <v>1.6749847495733905</v>
      </c>
      <c r="T183" s="2">
        <f>'[2]Discounts per kWh'!K186</f>
        <v>1.4311190233583124</v>
      </c>
      <c r="U183" s="2">
        <f>'[2]Discounts per kWh'!L186</f>
        <v>2.2988981954454086</v>
      </c>
      <c r="V183" s="2">
        <f>'[2]Discounts per kWh'!M186</f>
        <v>1.1077032507341726</v>
      </c>
      <c r="W183" s="2">
        <f>'[2]Discounts per kWh'!N186</f>
        <v>1.8786148147648218</v>
      </c>
      <c r="X183" s="2">
        <f>'[2]Discounts per kWh'!O186</f>
        <v>2.1563416950581877</v>
      </c>
      <c r="Y183" s="2">
        <f>'[2]Discounts per kWh'!P186</f>
        <v>0.77482775011612859</v>
      </c>
      <c r="Z183" s="2">
        <f>'[2]Discounts per kWh'!Q186</f>
        <v>1.2266932195326716</v>
      </c>
      <c r="AA183" s="2">
        <f>'[2]Discounts per kWh'!R186</f>
        <v>1.0426853511751712</v>
      </c>
      <c r="AB183" s="2">
        <f>'[2]Discounts per kWh'!S186</f>
        <v>1.1547602275749969</v>
      </c>
      <c r="AC183" s="2">
        <f>'[2]Discounts per kWh'!T186</f>
        <v>1.2590723016406462</v>
      </c>
      <c r="AD183" s="2">
        <f>'[2]Discounts per kWh'!U186</f>
        <v>1.8047860415928443</v>
      </c>
      <c r="AE183" s="2">
        <f>'[2]Discounts per kWh'!V186</f>
        <v>1.977570730011011</v>
      </c>
      <c r="AF183" s="7">
        <f t="shared" si="58"/>
        <v>7.7553046669483372E-2</v>
      </c>
      <c r="AG183" s="7">
        <f t="shared" si="59"/>
        <v>9.635347674311201E-2</v>
      </c>
      <c r="AH183" s="7">
        <f t="shared" si="60"/>
        <v>4.4535662944891863E-2</v>
      </c>
      <c r="AI183" s="7">
        <f t="shared" si="61"/>
        <v>0.23758091928880498</v>
      </c>
      <c r="AJ183" s="7">
        <f t="shared" si="62"/>
        <v>-6.1625812917829093E-2</v>
      </c>
      <c r="AK183" s="7">
        <f t="shared" si="63"/>
        <v>0.13074456075865681</v>
      </c>
      <c r="AL183" s="7">
        <f t="shared" si="64"/>
        <v>0.31620574758367215</v>
      </c>
      <c r="AM183" s="7">
        <f t="shared" si="65"/>
        <v>0.13326108728063502</v>
      </c>
      <c r="AN183" s="7">
        <f t="shared" si="66"/>
        <v>0.18535668139518857</v>
      </c>
      <c r="AO183" s="7">
        <f t="shared" si="67"/>
        <v>0.18083705459870303</v>
      </c>
      <c r="AP183" s="7">
        <f t="shared" si="68"/>
        <v>6.862297222712499E-2</v>
      </c>
      <c r="AQ183" s="7">
        <f t="shared" si="69"/>
        <v>5.3266504990334029E-2</v>
      </c>
      <c r="AR183" s="7">
        <f t="shared" si="70"/>
        <v>6.1883465204666255E-2</v>
      </c>
      <c r="AS183" s="7">
        <f t="shared" si="71"/>
        <v>0.11226278312866911</v>
      </c>
      <c r="AT183" s="68">
        <f t="shared" si="72"/>
        <v>6.3038518331872878E-2</v>
      </c>
      <c r="AU183" s="68">
        <f t="shared" si="72"/>
        <v>6.1036087654821942E-2</v>
      </c>
      <c r="AV183" s="68">
        <f t="shared" si="72"/>
        <v>3.2118994224489474E-2</v>
      </c>
      <c r="AW183" s="68">
        <f t="shared" si="72"/>
        <v>0.11525684184425151</v>
      </c>
      <c r="AX183" s="68">
        <f t="shared" si="72"/>
        <v>-5.2701856845464717E-2</v>
      </c>
      <c r="AY183" s="68">
        <f t="shared" si="72"/>
        <v>7.4802211696770288E-2</v>
      </c>
      <c r="AZ183" s="68">
        <f t="shared" si="72"/>
        <v>0.17183825359079963</v>
      </c>
      <c r="BA183" s="68">
        <f t="shared" si="72"/>
        <v>0.20771198848093042</v>
      </c>
      <c r="BB183" s="68">
        <f t="shared" si="73"/>
        <v>0.1779988261304212</v>
      </c>
      <c r="BC183" s="68">
        <f t="shared" si="73"/>
        <v>0.20982469341419427</v>
      </c>
      <c r="BD183" s="68">
        <f t="shared" si="73"/>
        <v>6.318075536884718E-2</v>
      </c>
      <c r="BE183" s="68">
        <f t="shared" si="55"/>
        <v>4.4175028133308515E-2</v>
      </c>
      <c r="BF183" s="68">
        <f t="shared" si="55"/>
        <v>3.5505980680175214E-2</v>
      </c>
      <c r="BG183" s="68">
        <f t="shared" si="55"/>
        <v>6.0184584168155218E-2</v>
      </c>
    </row>
    <row r="184" spans="1:59" x14ac:dyDescent="0.25">
      <c r="A184" s="1" t="str">
        <f>'[2]Discounts %'!$E187</f>
        <v>HVplus</v>
      </c>
      <c r="B184" s="1" t="str">
        <f>'[2]Discounts per kWh'!$F187</f>
        <v>LV Sub Medium Non-Domestic</v>
      </c>
      <c r="C184" s="1" t="str">
        <f t="shared" si="57"/>
        <v>HVplusLV Sub Medium Non-Domestic</v>
      </c>
      <c r="D184" s="7">
        <f>'[1]Discounts per kWh'!I187</f>
        <v>0.80760263085322115</v>
      </c>
      <c r="E184" s="7">
        <f>'[1]Discounts per kWh'!J187</f>
        <v>1.168728178706008</v>
      </c>
      <c r="F184" s="7">
        <f>'[1]Discounts per kWh'!K187</f>
        <v>0.95799940775978887</v>
      </c>
      <c r="G184" s="7">
        <f>'[1]Discounts per kWh'!L187</f>
        <v>1.5370906404313869</v>
      </c>
      <c r="H184" s="7">
        <f>'[1]Discounts per kWh'!M187</f>
        <v>0.82576270719709211</v>
      </c>
      <c r="I184" s="7">
        <f>'[1]Discounts per kWh'!N187</f>
        <v>1.3138079496694319</v>
      </c>
      <c r="J184" s="7">
        <f>'[1]Discounts per kWh'!O187</f>
        <v>1.3884416850985948</v>
      </c>
      <c r="K184" s="7">
        <f>'[1]Discounts per kWh'!P187</f>
        <v>0.36165571608706748</v>
      </c>
      <c r="L184" s="7">
        <f>'[1]Discounts per kWh'!Q187</f>
        <v>0.69476055581740059</v>
      </c>
      <c r="M184" s="7">
        <f>'[1]Discounts per kWh'!R187</f>
        <v>0.48614462817035142</v>
      </c>
      <c r="N184" s="7">
        <f>'[1]Discounts per kWh'!S187</f>
        <v>0.67875416556766155</v>
      </c>
      <c r="O184" s="7">
        <f>'[1]Discounts per kWh'!T187</f>
        <v>0.71076608838991107</v>
      </c>
      <c r="P184" s="7">
        <f>'[1]Discounts per kWh'!U187</f>
        <v>1.1993956686229443</v>
      </c>
      <c r="Q184" s="7">
        <f>'[1]Discounts per kWh'!V187</f>
        <v>1.4527505831370096</v>
      </c>
      <c r="R184" s="2">
        <f>'[2]Discounts per kWh'!I187</f>
        <v>0.85287320687183044</v>
      </c>
      <c r="S184" s="2">
        <f>'[2]Discounts per kWh'!J187</f>
        <v>1.2164009677658749</v>
      </c>
      <c r="T184" s="2">
        <f>'[2]Discounts per kWh'!K187</f>
        <v>0.99155955119397887</v>
      </c>
      <c r="U184" s="2">
        <f>'[2]Discounts per kWh'!L187</f>
        <v>1.7861524452788038</v>
      </c>
      <c r="V184" s="2">
        <f>'[2]Discounts per kWh'!M187</f>
        <v>0.76156431023111049</v>
      </c>
      <c r="W184" s="2">
        <f>'[2]Discounts per kWh'!N187</f>
        <v>1.4180136794647431</v>
      </c>
      <c r="X184" s="2">
        <f>'[2]Discounts per kWh'!O187</f>
        <v>1.6141587028148607</v>
      </c>
      <c r="Y184" s="2">
        <f>'[2]Discounts per kWh'!P187</f>
        <v>0.43210355834909525</v>
      </c>
      <c r="Z184" s="2">
        <f>'[2]Discounts per kWh'!Q187</f>
        <v>0.80942278495392739</v>
      </c>
      <c r="AA184" s="2">
        <f>'[2]Discounts per kWh'!R187</f>
        <v>0.58342968183719324</v>
      </c>
      <c r="AB184" s="2">
        <f>'[2]Discounts per kWh'!S187</f>
        <v>0.71630553477967907</v>
      </c>
      <c r="AC184" s="2">
        <f>'[2]Discounts per kWh'!T187</f>
        <v>0.72847265211741608</v>
      </c>
      <c r="AD184" s="2">
        <f>'[2]Discounts per kWh'!U187</f>
        <v>1.2191881210116025</v>
      </c>
      <c r="AE184" s="2">
        <f>'[2]Discounts per kWh'!V187</f>
        <v>1.5141646334167393</v>
      </c>
      <c r="AF184" s="7">
        <f t="shared" si="58"/>
        <v>4.5270576018609288E-2</v>
      </c>
      <c r="AG184" s="7">
        <f t="shared" si="59"/>
        <v>4.7672789059866938E-2</v>
      </c>
      <c r="AH184" s="7">
        <f t="shared" si="60"/>
        <v>3.3560143434190004E-2</v>
      </c>
      <c r="AI184" s="7">
        <f t="shared" si="61"/>
        <v>0.24906180484741691</v>
      </c>
      <c r="AJ184" s="7">
        <f t="shared" si="62"/>
        <v>-6.4198396965981619E-2</v>
      </c>
      <c r="AK184" s="7">
        <f t="shared" si="63"/>
        <v>0.10420572979531117</v>
      </c>
      <c r="AL184" s="7">
        <f t="shared" si="64"/>
        <v>0.22571701771626596</v>
      </c>
      <c r="AM184" s="7">
        <f t="shared" si="65"/>
        <v>7.0447842262027771E-2</v>
      </c>
      <c r="AN184" s="7">
        <f t="shared" si="66"/>
        <v>0.11466222913652679</v>
      </c>
      <c r="AO184" s="7">
        <f t="shared" si="67"/>
        <v>9.7285053666841814E-2</v>
      </c>
      <c r="AP184" s="7">
        <f t="shared" si="68"/>
        <v>3.7551369212017516E-2</v>
      </c>
      <c r="AQ184" s="7">
        <f t="shared" si="69"/>
        <v>1.7706563727505009E-2</v>
      </c>
      <c r="AR184" s="7">
        <f t="shared" si="70"/>
        <v>1.9792452388658122E-2</v>
      </c>
      <c r="AS184" s="7">
        <f t="shared" si="71"/>
        <v>6.1414050279729793E-2</v>
      </c>
      <c r="AT184" s="68">
        <f t="shared" si="72"/>
        <v>5.6055508351652523E-2</v>
      </c>
      <c r="AU184" s="68">
        <f t="shared" si="72"/>
        <v>4.0790313717471313E-2</v>
      </c>
      <c r="AV184" s="68">
        <f t="shared" si="72"/>
        <v>3.5031486619253691E-2</v>
      </c>
      <c r="AW184" s="68">
        <f t="shared" si="72"/>
        <v>0.16203455950881163</v>
      </c>
      <c r="AX184" s="68">
        <f t="shared" si="72"/>
        <v>-7.7744364581311634E-2</v>
      </c>
      <c r="AY184" s="68">
        <f t="shared" si="72"/>
        <v>7.9315800929299018E-2</v>
      </c>
      <c r="AZ184" s="68">
        <f t="shared" si="72"/>
        <v>0.16256859768672066</v>
      </c>
      <c r="BA184" s="68">
        <f t="shared" si="72"/>
        <v>0.19479255858095623</v>
      </c>
      <c r="BB184" s="68">
        <f t="shared" si="73"/>
        <v>0.1650384843762816</v>
      </c>
      <c r="BC184" s="68">
        <f t="shared" si="73"/>
        <v>0.20011545542112183</v>
      </c>
      <c r="BD184" s="68">
        <f t="shared" si="73"/>
        <v>5.5323961335268165E-2</v>
      </c>
      <c r="BE184" s="68">
        <f t="shared" si="55"/>
        <v>2.4911942222251279E-2</v>
      </c>
      <c r="BF184" s="68">
        <f t="shared" si="55"/>
        <v>1.6502020898059706E-2</v>
      </c>
      <c r="BG184" s="68">
        <f t="shared" si="55"/>
        <v>4.2274324989162858E-2</v>
      </c>
    </row>
    <row r="185" spans="1:59" x14ac:dyDescent="0.25">
      <c r="A185" s="1" t="str">
        <f>'[2]Discounts %'!$E188</f>
        <v>HVplus</v>
      </c>
      <c r="B185" s="1" t="str">
        <f>'[2]Discounts per kWh'!$F188</f>
        <v>HV Medium Non-Domestic</v>
      </c>
      <c r="C185" s="1" t="str">
        <f t="shared" si="57"/>
        <v>HVplusHV Medium Non-Domestic</v>
      </c>
      <c r="D185" s="7">
        <f>'[1]Discounts per kWh'!I188</f>
        <v>0.55094857955534726</v>
      </c>
      <c r="E185" s="7">
        <f>'[1]Discounts per kWh'!J188</f>
        <v>0.84138716655953172</v>
      </c>
      <c r="F185" s="7">
        <f>'[1]Discounts per kWh'!K188</f>
        <v>0.77115004311849389</v>
      </c>
      <c r="G185" s="7">
        <f>'[1]Discounts per kWh'!L188</f>
        <v>1.5351092059201417</v>
      </c>
      <c r="H185" s="7">
        <f>'[1]Discounts per kWh'!M188</f>
        <v>0.84094738166655525</v>
      </c>
      <c r="I185" s="7">
        <f>'[1]Discounts per kWh'!N188</f>
        <v>1.2180155349891519</v>
      </c>
      <c r="J185" s="7">
        <f>'[1]Discounts per kWh'!O188</f>
        <v>1.1657041620293267</v>
      </c>
      <c r="K185" s="7">
        <f>'[1]Discounts per kWh'!P188</f>
        <v>0.28143917346992059</v>
      </c>
      <c r="L185" s="7">
        <f>'[1]Discounts per kWh'!Q188</f>
        <v>0.57700736107434514</v>
      </c>
      <c r="M185" s="7">
        <f>'[1]Discounts per kWh'!R188</f>
        <v>0.39632047316934643</v>
      </c>
      <c r="N185" s="7">
        <f>'[1]Discounts per kWh'!S188</f>
        <v>0.51913451470092742</v>
      </c>
      <c r="O185" s="7">
        <f>'[1]Discounts per kWh'!T188</f>
        <v>0.52234583793619449</v>
      </c>
      <c r="P185" s="7">
        <f>'[1]Discounts per kWh'!U188</f>
        <v>1.062853622610725</v>
      </c>
      <c r="Q185" s="7">
        <f>'[1]Discounts per kWh'!V188</f>
        <v>1.4221037691595546</v>
      </c>
      <c r="R185" s="2">
        <f>'[2]Discounts per kWh'!I188</f>
        <v>0.56392988748868877</v>
      </c>
      <c r="S185" s="2">
        <f>'[2]Discounts per kWh'!J188</f>
        <v>0.91831432573372662</v>
      </c>
      <c r="T185" s="2">
        <f>'[2]Discounts per kWh'!K188</f>
        <v>0.82088425706460144</v>
      </c>
      <c r="U185" s="2">
        <f>'[2]Discounts per kWh'!L188</f>
        <v>1.6158125569356385</v>
      </c>
      <c r="V185" s="2">
        <f>'[2]Discounts per kWh'!M188</f>
        <v>0.80851292519957663</v>
      </c>
      <c r="W185" s="2">
        <f>'[2]Discounts per kWh'!N188</f>
        <v>1.2991953145286372</v>
      </c>
      <c r="X185" s="2">
        <f>'[2]Discounts per kWh'!O188</f>
        <v>1.3623367335084602</v>
      </c>
      <c r="Y185" s="2">
        <f>'[2]Discounts per kWh'!P188</f>
        <v>0.3127814349002403</v>
      </c>
      <c r="Z185" s="2">
        <f>'[2]Discounts per kWh'!Q188</f>
        <v>0.70946644306617179</v>
      </c>
      <c r="AA185" s="2">
        <f>'[2]Discounts per kWh'!R188</f>
        <v>0.47293171278907914</v>
      </c>
      <c r="AB185" s="2">
        <f>'[2]Discounts per kWh'!S188</f>
        <v>0.60802414082204004</v>
      </c>
      <c r="AC185" s="2">
        <f>'[2]Discounts per kWh'!T188</f>
        <v>0.58879911994757328</v>
      </c>
      <c r="AD185" s="2">
        <f>'[2]Discounts per kWh'!U188</f>
        <v>1.2412607951482111</v>
      </c>
      <c r="AE185" s="2">
        <f>'[2]Discounts per kWh'!V188</f>
        <v>2.0671680165863182</v>
      </c>
      <c r="AF185" s="7">
        <f t="shared" si="58"/>
        <v>1.2981307933341513E-2</v>
      </c>
      <c r="AG185" s="7">
        <f t="shared" si="59"/>
        <v>7.6927159174194903E-2</v>
      </c>
      <c r="AH185" s="7">
        <f t="shared" si="60"/>
        <v>4.9734213946107553E-2</v>
      </c>
      <c r="AI185" s="7">
        <f t="shared" si="61"/>
        <v>8.070335101549686E-2</v>
      </c>
      <c r="AJ185" s="7">
        <f t="shared" si="62"/>
        <v>-3.2434456466978623E-2</v>
      </c>
      <c r="AK185" s="7">
        <f t="shared" si="63"/>
        <v>8.1179779539485297E-2</v>
      </c>
      <c r="AL185" s="7">
        <f t="shared" si="64"/>
        <v>0.19663257147913349</v>
      </c>
      <c r="AM185" s="7">
        <f t="shared" si="65"/>
        <v>3.1342261430319707E-2</v>
      </c>
      <c r="AN185" s="7">
        <f t="shared" si="66"/>
        <v>0.13245908199182665</v>
      </c>
      <c r="AO185" s="7">
        <f t="shared" si="67"/>
        <v>7.6611239619732707E-2</v>
      </c>
      <c r="AP185" s="7">
        <f t="shared" si="68"/>
        <v>8.8889626121112619E-2</v>
      </c>
      <c r="AQ185" s="7">
        <f t="shared" si="69"/>
        <v>6.6453282011378789E-2</v>
      </c>
      <c r="AR185" s="7">
        <f t="shared" si="70"/>
        <v>0.17840717253748606</v>
      </c>
      <c r="AS185" s="7">
        <f t="shared" si="71"/>
        <v>0.6450642474267636</v>
      </c>
      <c r="AT185" s="68">
        <f t="shared" si="72"/>
        <v>2.3561741358546211E-2</v>
      </c>
      <c r="AU185" s="68">
        <f t="shared" si="72"/>
        <v>9.1428966629896871E-2</v>
      </c>
      <c r="AV185" s="68">
        <f t="shared" si="72"/>
        <v>6.4493563074942944E-2</v>
      </c>
      <c r="AW185" s="68">
        <f t="shared" si="72"/>
        <v>5.2571732815010652E-2</v>
      </c>
      <c r="AX185" s="68">
        <f t="shared" si="72"/>
        <v>-3.8568948752419369E-2</v>
      </c>
      <c r="AY185" s="68">
        <f t="shared" si="72"/>
        <v>6.6649215225492428E-2</v>
      </c>
      <c r="AZ185" s="68">
        <f t="shared" si="72"/>
        <v>0.16868136692316849</v>
      </c>
      <c r="BA185" s="68">
        <f t="shared" si="72"/>
        <v>0.11136424629128425</v>
      </c>
      <c r="BB185" s="68">
        <f t="shared" si="73"/>
        <v>0.22956220479613573</v>
      </c>
      <c r="BC185" s="68">
        <f t="shared" si="73"/>
        <v>0.19330628823456461</v>
      </c>
      <c r="BD185" s="68">
        <f t="shared" si="73"/>
        <v>0.17122657732037291</v>
      </c>
      <c r="BE185" s="68">
        <f t="shared" si="55"/>
        <v>0.1272208509862697</v>
      </c>
      <c r="BF185" s="68">
        <f t="shared" si="55"/>
        <v>0.16785676667240235</v>
      </c>
      <c r="BG185" s="68">
        <f t="shared" si="55"/>
        <v>0.45359857797718128</v>
      </c>
    </row>
    <row r="186" spans="1:59" x14ac:dyDescent="0.25">
      <c r="A186" s="1" t="str">
        <f>'[2]Discounts %'!$E189</f>
        <v>HVplus</v>
      </c>
      <c r="B186" s="1" t="str">
        <f>'[2]Discounts per kWh'!$F189</f>
        <v>LV Network Domestic</v>
      </c>
      <c r="C186" s="1" t="str">
        <f t="shared" si="57"/>
        <v>HVplusLV Network Domestic</v>
      </c>
      <c r="D186" s="7">
        <f>'[1]Discounts per kWh'!I189</f>
        <v>1.5595877201078914</v>
      </c>
      <c r="E186" s="7">
        <f>'[1]Discounts per kWh'!J189</f>
        <v>2.0327402278436844</v>
      </c>
      <c r="F186" s="7">
        <f>'[1]Discounts per kWh'!K189</f>
        <v>1.7004231292906318</v>
      </c>
      <c r="G186" s="7">
        <f>'[1]Discounts per kWh'!L189</f>
        <v>2.6885830148087604</v>
      </c>
      <c r="H186" s="7">
        <f>'[1]Discounts per kWh'!M189</f>
        <v>1.5659019969771399</v>
      </c>
      <c r="I186" s="7">
        <f>'[1]Discounts per kWh'!N189</f>
        <v>2.2813374991574489</v>
      </c>
      <c r="J186" s="7">
        <f>'[1]Discounts per kWh'!O189</f>
        <v>2.2382303334781275</v>
      </c>
      <c r="K186" s="7">
        <f>'[1]Discounts per kWh'!P189</f>
        <v>1.0766707810500136</v>
      </c>
      <c r="L186" s="7">
        <f>'[1]Discounts per kWh'!Q189</f>
        <v>2.1880341567304158</v>
      </c>
      <c r="M186" s="7">
        <f>'[1]Discounts per kWh'!R189</f>
        <v>1.0521860498158859</v>
      </c>
      <c r="N186" s="7">
        <f>'[1]Discounts per kWh'!S189</f>
        <v>1.3597666014223575</v>
      </c>
      <c r="O186" s="7">
        <f>'[1]Discounts per kWh'!T189</f>
        <v>1.5334869087194456</v>
      </c>
      <c r="P186" s="7">
        <f>'[1]Discounts per kWh'!U189</f>
        <v>3.492131269083242</v>
      </c>
      <c r="Q186" s="7">
        <f>'[1]Discounts per kWh'!V189</f>
        <v>2.4179265498368196</v>
      </c>
      <c r="R186" s="2">
        <f>'[2]Discounts per kWh'!I189</f>
        <v>1.8029245699832193</v>
      </c>
      <c r="S186" s="2">
        <f>'[2]Discounts per kWh'!J189</f>
        <v>2.1316214739372352</v>
      </c>
      <c r="T186" s="2">
        <f>'[2]Discounts per kWh'!K189</f>
        <v>1.9899441139316978</v>
      </c>
      <c r="U186" s="2">
        <f>'[2]Discounts per kWh'!L189</f>
        <v>2.4701819140292693</v>
      </c>
      <c r="V186" s="2">
        <f>'[2]Discounts per kWh'!M189</f>
        <v>1.3202792444514388</v>
      </c>
      <c r="W186" s="2">
        <f>'[2]Discounts per kWh'!N189</f>
        <v>2.3879281785128486</v>
      </c>
      <c r="X186" s="2">
        <f>'[2]Discounts per kWh'!O189</f>
        <v>2.4716586821727304</v>
      </c>
      <c r="Y186" s="2">
        <f>'[2]Discounts per kWh'!P189</f>
        <v>1.2673670183881456</v>
      </c>
      <c r="Z186" s="2">
        <f>'[2]Discounts per kWh'!Q189</f>
        <v>1.7022718895089808</v>
      </c>
      <c r="AA186" s="2">
        <f>'[2]Discounts per kWh'!R189</f>
        <v>1.3072216914596824</v>
      </c>
      <c r="AB186" s="2">
        <f>'[2]Discounts per kWh'!S189</f>
        <v>1.2561960206954945</v>
      </c>
      <c r="AC186" s="2">
        <f>'[2]Discounts per kWh'!T189</f>
        <v>1.4253789702561324</v>
      </c>
      <c r="AD186" s="2">
        <f>'[2]Discounts per kWh'!U189</f>
        <v>2.0949093465907938</v>
      </c>
      <c r="AE186" s="2">
        <f>'[2]Discounts per kWh'!V189</f>
        <v>2.3641896493514349</v>
      </c>
      <c r="AF186" s="7">
        <f t="shared" si="58"/>
        <v>0.24333684987532789</v>
      </c>
      <c r="AG186" s="7">
        <f t="shared" si="59"/>
        <v>9.8881246093550867E-2</v>
      </c>
      <c r="AH186" s="7">
        <f t="shared" si="60"/>
        <v>0.28952098464106601</v>
      </c>
      <c r="AI186" s="7">
        <f t="shared" si="61"/>
        <v>-0.21840110077949104</v>
      </c>
      <c r="AJ186" s="7">
        <f t="shared" si="62"/>
        <v>-0.24562275252570109</v>
      </c>
      <c r="AK186" s="7">
        <f t="shared" si="63"/>
        <v>0.10659067935539968</v>
      </c>
      <c r="AL186" s="7">
        <f t="shared" si="64"/>
        <v>0.23342834869460294</v>
      </c>
      <c r="AM186" s="7">
        <f t="shared" si="65"/>
        <v>0.19069623733813201</v>
      </c>
      <c r="AN186" s="7">
        <f t="shared" si="66"/>
        <v>-0.48576226722143501</v>
      </c>
      <c r="AO186" s="7">
        <f t="shared" si="67"/>
        <v>0.25503564164379644</v>
      </c>
      <c r="AP186" s="7">
        <f t="shared" si="68"/>
        <v>-0.10357058072686298</v>
      </c>
      <c r="AQ186" s="7">
        <f t="shared" si="69"/>
        <v>-0.10810793846331324</v>
      </c>
      <c r="AR186" s="7">
        <f t="shared" si="70"/>
        <v>-1.3972219224924483</v>
      </c>
      <c r="AS186" s="7">
        <f t="shared" si="71"/>
        <v>-5.3736900485384709E-2</v>
      </c>
      <c r="AT186" s="68">
        <f t="shared" si="72"/>
        <v>0.15602639514146341</v>
      </c>
      <c r="AU186" s="68">
        <f t="shared" si="72"/>
        <v>4.8644310148003196E-2</v>
      </c>
      <c r="AV186" s="68">
        <f t="shared" si="72"/>
        <v>0.17026408289438286</v>
      </c>
      <c r="AW186" s="68">
        <f t="shared" si="72"/>
        <v>-8.1232790498390453E-2</v>
      </c>
      <c r="AX186" s="68">
        <f t="shared" si="72"/>
        <v>-0.15685704022337157</v>
      </c>
      <c r="AY186" s="68">
        <f t="shared" si="72"/>
        <v>4.6722889267706375E-2</v>
      </c>
      <c r="AZ186" s="68">
        <f t="shared" si="72"/>
        <v>0.1042914776031401</v>
      </c>
      <c r="BA186" s="68">
        <f t="shared" si="72"/>
        <v>0.1771165714668668</v>
      </c>
      <c r="BB186" s="68">
        <f t="shared" si="73"/>
        <v>-0.22200853936727871</v>
      </c>
      <c r="BC186" s="68">
        <f t="shared" si="73"/>
        <v>0.24238645027504707</v>
      </c>
      <c r="BD186" s="68">
        <f t="shared" si="73"/>
        <v>-7.6167910447664314E-2</v>
      </c>
      <c r="BE186" s="68">
        <f t="shared" si="55"/>
        <v>-7.0498116318182272E-2</v>
      </c>
      <c r="BF186" s="68">
        <f t="shared" si="55"/>
        <v>-0.40010578492922705</v>
      </c>
      <c r="BG186" s="68">
        <f t="shared" si="55"/>
        <v>-2.2224372567897603E-2</v>
      </c>
    </row>
    <row r="187" spans="1:59" x14ac:dyDescent="0.25">
      <c r="A187" s="1" t="str">
        <f>'[2]Discounts %'!$E190</f>
        <v>HVplus</v>
      </c>
      <c r="B187" s="1" t="str">
        <f>'[2]Discounts per kWh'!$F190</f>
        <v>LV Network Non-Domestic Non-CT</v>
      </c>
      <c r="C187" s="1" t="str">
        <f t="shared" si="57"/>
        <v>HVplusLV Network Non-Domestic Non-CT</v>
      </c>
      <c r="D187" s="7">
        <f>'[1]Discounts per kWh'!I190</f>
        <v>1.2339068474973409</v>
      </c>
      <c r="E187" s="7">
        <f>'[1]Discounts per kWh'!J190</f>
        <v>1.7483304335176479</v>
      </c>
      <c r="F187" s="7">
        <f>'[1]Discounts per kWh'!K190</f>
        <v>1.5638404690554975</v>
      </c>
      <c r="G187" s="7">
        <f>'[1]Discounts per kWh'!L190</f>
        <v>2.1237778414703756</v>
      </c>
      <c r="H187" s="7">
        <f>'[1]Discounts per kWh'!M190</f>
        <v>1.2258861937671404</v>
      </c>
      <c r="I187" s="7">
        <f>'[1]Discounts per kWh'!N190</f>
        <v>1.8444870307315953</v>
      </c>
      <c r="J187" s="7">
        <f>'[1]Discounts per kWh'!O190</f>
        <v>2.0175904036631995</v>
      </c>
      <c r="K187" s="7">
        <f>'[1]Discounts per kWh'!P190</f>
        <v>0.37688542114318085</v>
      </c>
      <c r="L187" s="7">
        <f>'[1]Discounts per kWh'!Q190</f>
        <v>0.98824542825094164</v>
      </c>
      <c r="M187" s="7">
        <f>'[1]Discounts per kWh'!R190</f>
        <v>0.77947561499962215</v>
      </c>
      <c r="N187" s="7">
        <f>'[1]Discounts per kWh'!S190</f>
        <v>1.0451382720374591</v>
      </c>
      <c r="O187" s="7">
        <f>'[1]Discounts per kWh'!T190</f>
        <v>1.0945516335616872</v>
      </c>
      <c r="P187" s="7">
        <f>'[1]Discounts per kWh'!U190</f>
        <v>1.7655622474412056</v>
      </c>
      <c r="Q187" s="7">
        <f>'[1]Discounts per kWh'!V190</f>
        <v>1.8643930404356901</v>
      </c>
      <c r="R187" s="2">
        <f>'[2]Discounts per kWh'!I190</f>
        <v>1.3443724444130836</v>
      </c>
      <c r="S187" s="2">
        <f>'[2]Discounts per kWh'!J190</f>
        <v>1.681196706032571</v>
      </c>
      <c r="T187" s="2">
        <f>'[2]Discounts per kWh'!K190</f>
        <v>1.4499002278118129</v>
      </c>
      <c r="U187" s="2">
        <f>'[2]Discounts per kWh'!L190</f>
        <v>2.3393640980957411</v>
      </c>
      <c r="V187" s="2">
        <f>'[2]Discounts per kWh'!M190</f>
        <v>1.2099790939785939</v>
      </c>
      <c r="W187" s="2">
        <f>'[2]Discounts per kWh'!N190</f>
        <v>1.9504685784144971</v>
      </c>
      <c r="X187" s="2">
        <f>'[2]Discounts per kWh'!O190</f>
        <v>2.1913757244668379</v>
      </c>
      <c r="Y187" s="2">
        <f>'[2]Discounts per kWh'!P190</f>
        <v>0.4473346063933808</v>
      </c>
      <c r="Z187" s="2">
        <f>'[2]Discounts per kWh'!Q190</f>
        <v>1.0367029318474585</v>
      </c>
      <c r="AA187" s="2">
        <f>'[2]Discounts per kWh'!R190</f>
        <v>0.85135302897569398</v>
      </c>
      <c r="AB187" s="2">
        <f>'[2]Discounts per kWh'!S190</f>
        <v>1.1455007112310662</v>
      </c>
      <c r="AC187" s="2">
        <f>'[2]Discounts per kWh'!T190</f>
        <v>1.147513973872083</v>
      </c>
      <c r="AD187" s="2">
        <f>'[2]Discounts per kWh'!U190</f>
        <v>1.840108815463614</v>
      </c>
      <c r="AE187" s="2">
        <f>'[2]Discounts per kWh'!V190</f>
        <v>1.8752457575509949</v>
      </c>
      <c r="AF187" s="7">
        <f t="shared" si="58"/>
        <v>0.11046559691574265</v>
      </c>
      <c r="AG187" s="7">
        <f t="shared" si="59"/>
        <v>-6.7133727485076955E-2</v>
      </c>
      <c r="AH187" s="7">
        <f t="shared" si="60"/>
        <v>-0.11394024124368451</v>
      </c>
      <c r="AI187" s="7">
        <f t="shared" si="61"/>
        <v>0.21558625662536546</v>
      </c>
      <c r="AJ187" s="7">
        <f t="shared" si="62"/>
        <v>-1.590709978854643E-2</v>
      </c>
      <c r="AK187" s="7">
        <f t="shared" si="63"/>
        <v>0.1059815476829018</v>
      </c>
      <c r="AL187" s="7">
        <f t="shared" si="64"/>
        <v>0.1737853208036384</v>
      </c>
      <c r="AM187" s="7">
        <f t="shared" si="65"/>
        <v>7.0449185250199942E-2</v>
      </c>
      <c r="AN187" s="7">
        <f t="shared" si="66"/>
        <v>4.8457503596516904E-2</v>
      </c>
      <c r="AO187" s="7">
        <f t="shared" si="67"/>
        <v>7.1877413976071836E-2</v>
      </c>
      <c r="AP187" s="7">
        <f t="shared" si="68"/>
        <v>0.1003624391936071</v>
      </c>
      <c r="AQ187" s="7">
        <f t="shared" si="69"/>
        <v>5.2962340310395817E-2</v>
      </c>
      <c r="AR187" s="7">
        <f t="shared" si="70"/>
        <v>7.4546568022408444E-2</v>
      </c>
      <c r="AS187" s="7">
        <f t="shared" si="71"/>
        <v>1.0852717115304777E-2</v>
      </c>
      <c r="AT187" s="68">
        <f t="shared" si="72"/>
        <v>8.952507001626045E-2</v>
      </c>
      <c r="AU187" s="68">
        <f t="shared" si="72"/>
        <v>-3.8398763870971249E-2</v>
      </c>
      <c r="AV187" s="68">
        <f t="shared" si="72"/>
        <v>-7.2859248432482537E-2</v>
      </c>
      <c r="AW187" s="68">
        <f t="shared" si="72"/>
        <v>0.10151073827764703</v>
      </c>
      <c r="AX187" s="68">
        <f t="shared" si="72"/>
        <v>-1.2976000439048927E-2</v>
      </c>
      <c r="AY187" s="68">
        <f t="shared" si="72"/>
        <v>5.7458548592160825E-2</v>
      </c>
      <c r="AZ187" s="68">
        <f t="shared" si="72"/>
        <v>8.61350849449464E-2</v>
      </c>
      <c r="BA187" s="68">
        <f t="shared" si="72"/>
        <v>0.18692467603684756</v>
      </c>
      <c r="BB187" s="68">
        <f t="shared" si="73"/>
        <v>4.9033875807834512E-2</v>
      </c>
      <c r="BC187" s="68">
        <f t="shared" si="73"/>
        <v>9.2212524154596784E-2</v>
      </c>
      <c r="BD187" s="68">
        <f t="shared" si="73"/>
        <v>9.6027905473171665E-2</v>
      </c>
      <c r="BE187" s="68">
        <f t="shared" si="55"/>
        <v>4.8387247057551395E-2</v>
      </c>
      <c r="BF187" s="68">
        <f t="shared" si="55"/>
        <v>4.2222565718341175E-2</v>
      </c>
      <c r="BG187" s="68">
        <f t="shared" si="55"/>
        <v>5.8210457129622226E-3</v>
      </c>
    </row>
    <row r="188" spans="1:59" x14ac:dyDescent="0.25">
      <c r="A188" s="1" t="str">
        <f>'[2]Discounts %'!$E191</f>
        <v>HVplus</v>
      </c>
      <c r="B188" s="1" t="str">
        <f>'[2]Discounts per kWh'!$F191</f>
        <v>LV HH Metered</v>
      </c>
      <c r="C188" s="1" t="str">
        <f t="shared" si="57"/>
        <v>HVplusLV HH Metered</v>
      </c>
      <c r="D188" s="7">
        <f>'[1]Discounts per kWh'!I191</f>
        <v>1.4325233395971591</v>
      </c>
      <c r="E188" s="7">
        <f>'[1]Discounts per kWh'!J191</f>
        <v>1.6025870979357719</v>
      </c>
      <c r="F188" s="7">
        <f>'[1]Discounts per kWh'!K191</f>
        <v>1.3772382116254482</v>
      </c>
      <c r="G188" s="7">
        <f>'[1]Discounts per kWh'!L191</f>
        <v>2.3682413774990811</v>
      </c>
      <c r="H188" s="7">
        <f>'[1]Discounts per kWh'!M191</f>
        <v>1.2847678762052961</v>
      </c>
      <c r="I188" s="7">
        <f>'[1]Discounts per kWh'!N191</f>
        <v>1.8527387148174228</v>
      </c>
      <c r="J188" s="7">
        <f>'[1]Discounts per kWh'!O191</f>
        <v>2.0009154620674598</v>
      </c>
      <c r="K188" s="7">
        <f>'[1]Discounts per kWh'!P191</f>
        <v>0.9679774398460701</v>
      </c>
      <c r="L188" s="7">
        <f>'[1]Discounts per kWh'!Q191</f>
        <v>1.1988762141214706</v>
      </c>
      <c r="M188" s="7">
        <f>'[1]Discounts per kWh'!R191</f>
        <v>1.0639598627226161</v>
      </c>
      <c r="N188" s="7">
        <f>'[1]Discounts per kWh'!S191</f>
        <v>1.2121372631623788</v>
      </c>
      <c r="O188" s="7">
        <f>'[1]Discounts per kWh'!T191</f>
        <v>1.4199608898267957</v>
      </c>
      <c r="P188" s="7">
        <f>'[1]Discounts per kWh'!U191</f>
        <v>1.9638819056150143</v>
      </c>
      <c r="Q188" s="7">
        <f>'[1]Discounts per kWh'!V191</f>
        <v>2.039793156193515</v>
      </c>
      <c r="R188" s="2">
        <f>'[2]Discounts per kWh'!I191</f>
        <v>1.5194475620165988</v>
      </c>
      <c r="S188" s="2">
        <f>'[2]Discounts per kWh'!J191</f>
        <v>1.7529312094419471</v>
      </c>
      <c r="T188" s="2">
        <f>'[2]Discounts per kWh'!K191</f>
        <v>1.4939095588342211</v>
      </c>
      <c r="U188" s="2">
        <f>'[2]Discounts per kWh'!L191</f>
        <v>2.5741455250544751</v>
      </c>
      <c r="V188" s="2">
        <f>'[2]Discounts per kWh'!M191</f>
        <v>1.2705466373215222</v>
      </c>
      <c r="W188" s="2">
        <f>'[2]Discounts per kWh'!N191</f>
        <v>1.987288989225205</v>
      </c>
      <c r="X188" s="2">
        <f>'[2]Discounts per kWh'!O191</f>
        <v>2.3360241781384836</v>
      </c>
      <c r="Y188" s="2">
        <f>'[2]Discounts per kWh'!P191</f>
        <v>0.97991569948066037</v>
      </c>
      <c r="Z188" s="2">
        <f>'[2]Discounts per kWh'!Q191</f>
        <v>1.2793407967667443</v>
      </c>
      <c r="AA188" s="2">
        <f>'[2]Discounts per kWh'!R191</f>
        <v>1.1446309305286098</v>
      </c>
      <c r="AB188" s="2">
        <f>'[2]Discounts per kWh'!S191</f>
        <v>1.2854575951894025</v>
      </c>
      <c r="AC188" s="2">
        <f>'[2]Discounts per kWh'!T191</f>
        <v>1.5032120123097119</v>
      </c>
      <c r="AD188" s="2">
        <f>'[2]Discounts per kWh'!U191</f>
        <v>2.0377365836923911</v>
      </c>
      <c r="AE188" s="2">
        <f>'[2]Discounts per kWh'!V191</f>
        <v>2.1698382029600034</v>
      </c>
      <c r="AF188" s="7">
        <f t="shared" si="58"/>
        <v>8.6924222419439756E-2</v>
      </c>
      <c r="AG188" s="7">
        <f t="shared" si="59"/>
        <v>0.15034411150617522</v>
      </c>
      <c r="AH188" s="7">
        <f t="shared" si="60"/>
        <v>0.11667134720877281</v>
      </c>
      <c r="AI188" s="7">
        <f t="shared" si="61"/>
        <v>0.20590414755539399</v>
      </c>
      <c r="AJ188" s="7">
        <f t="shared" si="62"/>
        <v>-1.4221238883773912E-2</v>
      </c>
      <c r="AK188" s="7">
        <f t="shared" si="63"/>
        <v>0.13455027440778222</v>
      </c>
      <c r="AL188" s="7">
        <f t="shared" si="64"/>
        <v>0.33510871607102377</v>
      </c>
      <c r="AM188" s="7">
        <f t="shared" si="65"/>
        <v>1.1938259634590276E-2</v>
      </c>
      <c r="AN188" s="7">
        <f t="shared" si="66"/>
        <v>8.0464582645273675E-2</v>
      </c>
      <c r="AO188" s="7">
        <f t="shared" si="67"/>
        <v>8.0671067805993646E-2</v>
      </c>
      <c r="AP188" s="7">
        <f t="shared" si="68"/>
        <v>7.3320332027023705E-2</v>
      </c>
      <c r="AQ188" s="7">
        <f t="shared" si="69"/>
        <v>8.3251122482916218E-2</v>
      </c>
      <c r="AR188" s="7">
        <f t="shared" si="70"/>
        <v>7.3854678077376779E-2</v>
      </c>
      <c r="AS188" s="7">
        <f t="shared" si="71"/>
        <v>0.13004504676648843</v>
      </c>
      <c r="AT188" s="68">
        <f t="shared" si="72"/>
        <v>6.0679096819381516E-2</v>
      </c>
      <c r="AU188" s="68">
        <f t="shared" si="72"/>
        <v>9.3813379441171976E-2</v>
      </c>
      <c r="AV188" s="68">
        <f t="shared" si="72"/>
        <v>8.471399226650457E-2</v>
      </c>
      <c r="AW188" s="68">
        <f t="shared" si="72"/>
        <v>8.6943902556433514E-2</v>
      </c>
      <c r="AX188" s="68">
        <f t="shared" si="72"/>
        <v>-1.1069111508125432E-2</v>
      </c>
      <c r="AY188" s="68">
        <f t="shared" si="72"/>
        <v>7.2622368891903585E-2</v>
      </c>
      <c r="AZ188" s="68">
        <f t="shared" si="72"/>
        <v>0.16747769829554435</v>
      </c>
      <c r="BA188" s="68">
        <f t="shared" si="72"/>
        <v>1.2333200282527993E-2</v>
      </c>
      <c r="BB188" s="68">
        <f t="shared" si="73"/>
        <v>6.7116672845359299E-2</v>
      </c>
      <c r="BC188" s="68">
        <f t="shared" si="73"/>
        <v>7.5821532966065766E-2</v>
      </c>
      <c r="BD188" s="68">
        <f t="shared" si="73"/>
        <v>6.0488472927345077E-2</v>
      </c>
      <c r="BE188" s="68">
        <f t="shared" si="55"/>
        <v>5.8629165830807524E-2</v>
      </c>
      <c r="BF188" s="68">
        <f t="shared" si="55"/>
        <v>3.7606476166522983E-2</v>
      </c>
      <c r="BG188" s="68">
        <f t="shared" si="55"/>
        <v>6.3754036222558569E-2</v>
      </c>
    </row>
    <row r="189" spans="1:59" x14ac:dyDescent="0.25">
      <c r="A189" s="1" t="str">
        <f>'[2]Discounts %'!$E192</f>
        <v>HVplus</v>
      </c>
      <c r="B189" s="1" t="str">
        <f>'[2]Discounts per kWh'!$F192</f>
        <v>LV Sub HH Metered</v>
      </c>
      <c r="C189" s="1" t="str">
        <f t="shared" si="57"/>
        <v>HVplusLV Sub HH Metered</v>
      </c>
      <c r="D189" s="7">
        <f>'[1]Discounts per kWh'!I192</f>
        <v>0.86516910478833686</v>
      </c>
      <c r="E189" s="7">
        <f>'[1]Discounts per kWh'!J192</f>
        <v>1.0172721805658536</v>
      </c>
      <c r="F189" s="7">
        <f>'[1]Discounts per kWh'!K192</f>
        <v>0.91855487824214255</v>
      </c>
      <c r="G189" s="7">
        <f>'[1]Discounts per kWh'!L192</f>
        <v>1.4295687508180905</v>
      </c>
      <c r="H189" s="7">
        <f>'[1]Discounts per kWh'!M192</f>
        <v>0.91903338948373536</v>
      </c>
      <c r="I189" s="7">
        <f>'[1]Discounts per kWh'!N192</f>
        <v>1.4457148493439531</v>
      </c>
      <c r="J189" s="7">
        <f>'[1]Discounts per kWh'!O192</f>
        <v>1.4599182251021598</v>
      </c>
      <c r="K189" s="7">
        <f>'[1]Discounts per kWh'!P192</f>
        <v>0.53859209762084959</v>
      </c>
      <c r="L189" s="7">
        <f>'[1]Discounts per kWh'!Q192</f>
        <v>0.71790516210920141</v>
      </c>
      <c r="M189" s="7">
        <f>'[1]Discounts per kWh'!R192</f>
        <v>0.52485055543531089</v>
      </c>
      <c r="N189" s="7">
        <f>'[1]Discounts per kWh'!S192</f>
        <v>0.81887024145666987</v>
      </c>
      <c r="O189" s="7">
        <f>'[1]Discounts per kWh'!T192</f>
        <v>0.99565796589552646</v>
      </c>
      <c r="P189" s="7">
        <f>'[1]Discounts per kWh'!U192</f>
        <v>1.3183635011886956</v>
      </c>
      <c r="Q189" s="7">
        <f>'[1]Discounts per kWh'!V192</f>
        <v>1.5417755539935205</v>
      </c>
      <c r="R189" s="2">
        <f>'[2]Discounts per kWh'!I192</f>
        <v>0.92008748688819764</v>
      </c>
      <c r="S189" s="2">
        <f>'[2]Discounts per kWh'!J192</f>
        <v>1.0679698253902628</v>
      </c>
      <c r="T189" s="2">
        <f>'[2]Discounts per kWh'!K192</f>
        <v>0.94472712120319502</v>
      </c>
      <c r="U189" s="2">
        <f>'[2]Discounts per kWh'!L192</f>
        <v>1.6387275258449605</v>
      </c>
      <c r="V189" s="2">
        <f>'[2]Discounts per kWh'!M192</f>
        <v>0.84871348594476259</v>
      </c>
      <c r="W189" s="2">
        <f>'[2]Discounts per kWh'!N192</f>
        <v>1.4956518072392784</v>
      </c>
      <c r="X189" s="2">
        <f>'[2]Discounts per kWh'!O192</f>
        <v>1.6515341411941926</v>
      </c>
      <c r="Y189" s="2">
        <f>'[2]Discounts per kWh'!P192</f>
        <v>0.6072728822111978</v>
      </c>
      <c r="Z189" s="2">
        <f>'[2]Discounts per kWh'!Q192</f>
        <v>0.74369109031294456</v>
      </c>
      <c r="AA189" s="2">
        <f>'[2]Discounts per kWh'!R192</f>
        <v>0.56964060730955102</v>
      </c>
      <c r="AB189" s="2">
        <f>'[2]Discounts per kWh'!S192</f>
        <v>0.86625333004145177</v>
      </c>
      <c r="AC189" s="2">
        <f>'[2]Discounts per kWh'!T192</f>
        <v>1.0035344179395875</v>
      </c>
      <c r="AD189" s="2">
        <f>'[2]Discounts per kWh'!U192</f>
        <v>1.3399799521603162</v>
      </c>
      <c r="AE189" s="2">
        <f>'[2]Discounts per kWh'!V192</f>
        <v>1.5803296902264119</v>
      </c>
      <c r="AF189" s="7">
        <f t="shared" si="58"/>
        <v>5.4918382099860774E-2</v>
      </c>
      <c r="AG189" s="7">
        <f t="shared" si="59"/>
        <v>5.0697644824409194E-2</v>
      </c>
      <c r="AH189" s="7">
        <f t="shared" si="60"/>
        <v>2.6172242961052472E-2</v>
      </c>
      <c r="AI189" s="7">
        <f t="shared" si="61"/>
        <v>0.20915877502686997</v>
      </c>
      <c r="AJ189" s="7">
        <f t="shared" si="62"/>
        <v>-7.0319903538972772E-2</v>
      </c>
      <c r="AK189" s="7">
        <f t="shared" si="63"/>
        <v>4.9936957895325262E-2</v>
      </c>
      <c r="AL189" s="7">
        <f t="shared" si="64"/>
        <v>0.19161591609203277</v>
      </c>
      <c r="AM189" s="7">
        <f t="shared" si="65"/>
        <v>6.8680784590348209E-2</v>
      </c>
      <c r="AN189" s="7">
        <f t="shared" si="66"/>
        <v>2.5785928203743147E-2</v>
      </c>
      <c r="AO189" s="7">
        <f t="shared" si="67"/>
        <v>4.4790051874240122E-2</v>
      </c>
      <c r="AP189" s="7">
        <f t="shared" si="68"/>
        <v>4.7383088584781907E-2</v>
      </c>
      <c r="AQ189" s="7">
        <f t="shared" si="69"/>
        <v>7.8764520440610664E-3</v>
      </c>
      <c r="AR189" s="7">
        <f t="shared" si="70"/>
        <v>2.1616450971620571E-2</v>
      </c>
      <c r="AS189" s="7">
        <f t="shared" si="71"/>
        <v>3.8554136232891389E-2</v>
      </c>
      <c r="AT189" s="68">
        <f t="shared" si="72"/>
        <v>6.3477049510796538E-2</v>
      </c>
      <c r="AU189" s="68">
        <f t="shared" si="72"/>
        <v>4.9836853688664556E-2</v>
      </c>
      <c r="AV189" s="68">
        <f t="shared" si="72"/>
        <v>2.8492846296934195E-2</v>
      </c>
      <c r="AW189" s="68">
        <f t="shared" si="72"/>
        <v>0.14630900046407419</v>
      </c>
      <c r="AX189" s="68">
        <f t="shared" si="72"/>
        <v>-7.6515069358333979E-2</v>
      </c>
      <c r="AY189" s="68">
        <f t="shared" si="72"/>
        <v>3.4541360571890105E-2</v>
      </c>
      <c r="AZ189" s="68">
        <f t="shared" si="72"/>
        <v>0.13125112954776913</v>
      </c>
      <c r="BA189" s="68">
        <f t="shared" si="72"/>
        <v>0.12751910934775196</v>
      </c>
      <c r="BB189" s="68">
        <f t="shared" si="73"/>
        <v>3.5918293341120761E-2</v>
      </c>
      <c r="BC189" s="68">
        <f t="shared" si="73"/>
        <v>8.533867671549146E-2</v>
      </c>
      <c r="BD189" s="68">
        <f t="shared" si="73"/>
        <v>5.7863976715643244E-2</v>
      </c>
      <c r="BE189" s="68">
        <f t="shared" si="55"/>
        <v>7.9108010118482154E-3</v>
      </c>
      <c r="BF189" s="68">
        <f t="shared" si="55"/>
        <v>1.6396427049239614E-2</v>
      </c>
      <c r="BG189" s="68">
        <f t="shared" si="55"/>
        <v>2.5006322180312256E-2</v>
      </c>
    </row>
    <row r="190" spans="1:59" x14ac:dyDescent="0.25">
      <c r="A190" s="1" t="str">
        <f>'[2]Discounts %'!$E193</f>
        <v>HVplus</v>
      </c>
      <c r="B190" s="1" t="str">
        <f>'[2]Discounts per kWh'!$F193</f>
        <v>HV HH Metered</v>
      </c>
      <c r="C190" s="1" t="str">
        <f t="shared" si="57"/>
        <v>HVplusHV HH Metered</v>
      </c>
      <c r="D190" s="7">
        <f>'[1]Discounts per kWh'!I193</f>
        <v>0.48543125886144312</v>
      </c>
      <c r="E190" s="7">
        <f>'[1]Discounts per kWh'!J193</f>
        <v>0.72415947162536543</v>
      </c>
      <c r="F190" s="7">
        <f>'[1]Discounts per kWh'!K193</f>
        <v>0.6527280756144398</v>
      </c>
      <c r="G190" s="7">
        <f>'[1]Discounts per kWh'!L193</f>
        <v>1.8393370458355136</v>
      </c>
      <c r="H190" s="7">
        <f>'[1]Discounts per kWh'!M193</f>
        <v>0.75853622349453853</v>
      </c>
      <c r="I190" s="7">
        <f>'[1]Discounts per kWh'!N193</f>
        <v>1.1460260556269539</v>
      </c>
      <c r="J190" s="7">
        <f>'[1]Discounts per kWh'!O193</f>
        <v>0.96720846191641863</v>
      </c>
      <c r="K190" s="7">
        <f>'[1]Discounts per kWh'!P193</f>
        <v>0.4024616260989205</v>
      </c>
      <c r="L190" s="7">
        <f>'[1]Discounts per kWh'!Q193</f>
        <v>0.54998039468305837</v>
      </c>
      <c r="M190" s="7">
        <f>'[1]Discounts per kWh'!R193</f>
        <v>0.3238506179626125</v>
      </c>
      <c r="N190" s="7">
        <f>'[1]Discounts per kWh'!S193</f>
        <v>0.49955743642907047</v>
      </c>
      <c r="O190" s="7">
        <f>'[1]Discounts per kWh'!T193</f>
        <v>0.54619442615920721</v>
      </c>
      <c r="P190" s="7">
        <f>'[1]Discounts per kWh'!U193</f>
        <v>0.92907340593756904</v>
      </c>
      <c r="Q190" s="7">
        <f>'[1]Discounts per kWh'!V193</f>
        <v>1.2084122848661838</v>
      </c>
      <c r="R190" s="2">
        <f>'[2]Discounts per kWh'!I193</f>
        <v>0.53227370370356319</v>
      </c>
      <c r="S190" s="2">
        <f>'[2]Discounts per kWh'!J193</f>
        <v>0.80170483085790767</v>
      </c>
      <c r="T190" s="2">
        <f>'[2]Discounts per kWh'!K193</f>
        <v>0.65886483633476078</v>
      </c>
      <c r="U190" s="2">
        <f>'[2]Discounts per kWh'!L193</f>
        <v>2.0007325470152542</v>
      </c>
      <c r="V190" s="2">
        <f>'[2]Discounts per kWh'!M193</f>
        <v>0.71598525488792431</v>
      </c>
      <c r="W190" s="2">
        <f>'[2]Discounts per kWh'!N193</f>
        <v>1.2420574858313971</v>
      </c>
      <c r="X190" s="2">
        <f>'[2]Discounts per kWh'!O193</f>
        <v>1.1641547993793968</v>
      </c>
      <c r="Y190" s="2">
        <f>'[2]Discounts per kWh'!P193</f>
        <v>0.41500602619671118</v>
      </c>
      <c r="Z190" s="2">
        <f>'[2]Discounts per kWh'!Q193</f>
        <v>0.58652921176333639</v>
      </c>
      <c r="AA190" s="2">
        <f>'[2]Discounts per kWh'!R193</f>
        <v>0.35118383193981689</v>
      </c>
      <c r="AB190" s="2">
        <f>'[2]Discounts per kWh'!S193</f>
        <v>0.53726143125820558</v>
      </c>
      <c r="AC190" s="2">
        <f>'[2]Discounts per kWh'!T193</f>
        <v>0.56906936130795005</v>
      </c>
      <c r="AD190" s="2">
        <f>'[2]Discounts per kWh'!U193</f>
        <v>0.9507696487194478</v>
      </c>
      <c r="AE190" s="2">
        <f>'[2]Discounts per kWh'!V193</f>
        <v>1.2723784523051194</v>
      </c>
      <c r="AF190" s="7">
        <f t="shared" si="58"/>
        <v>4.6842444842120079E-2</v>
      </c>
      <c r="AG190" s="7">
        <f t="shared" si="59"/>
        <v>7.7545359232542244E-2</v>
      </c>
      <c r="AH190" s="7">
        <f t="shared" si="60"/>
        <v>6.1367607203209884E-3</v>
      </c>
      <c r="AI190" s="7">
        <f t="shared" si="61"/>
        <v>0.16139550117974055</v>
      </c>
      <c r="AJ190" s="7">
        <f t="shared" si="62"/>
        <v>-4.2550968606614226E-2</v>
      </c>
      <c r="AK190" s="7">
        <f t="shared" si="63"/>
        <v>9.6031430204443158E-2</v>
      </c>
      <c r="AL190" s="7">
        <f t="shared" si="64"/>
        <v>0.19694633746297818</v>
      </c>
      <c r="AM190" s="7">
        <f t="shared" si="65"/>
        <v>1.2544400097790676E-2</v>
      </c>
      <c r="AN190" s="7">
        <f t="shared" si="66"/>
        <v>3.6548817080278018E-2</v>
      </c>
      <c r="AO190" s="7">
        <f t="shared" si="67"/>
        <v>2.7333213977204396E-2</v>
      </c>
      <c r="AP190" s="7">
        <f t="shared" si="68"/>
        <v>3.7703994829135112E-2</v>
      </c>
      <c r="AQ190" s="7">
        <f t="shared" si="69"/>
        <v>2.2874935148742837E-2</v>
      </c>
      <c r="AR190" s="7">
        <f t="shared" si="70"/>
        <v>2.1696242781878761E-2</v>
      </c>
      <c r="AS190" s="7">
        <f t="shared" si="71"/>
        <v>6.3966167438935573E-2</v>
      </c>
      <c r="AT190" s="68">
        <f t="shared" si="72"/>
        <v>9.649655638573193E-2</v>
      </c>
      <c r="AU190" s="68">
        <f t="shared" si="72"/>
        <v>0.10708326310845981</v>
      </c>
      <c r="AV190" s="68">
        <f t="shared" si="72"/>
        <v>9.4017109874494111E-3</v>
      </c>
      <c r="AW190" s="68">
        <f t="shared" si="72"/>
        <v>8.7746561482660246E-2</v>
      </c>
      <c r="AX190" s="68">
        <f t="shared" si="72"/>
        <v>-5.6096159008180303E-2</v>
      </c>
      <c r="AY190" s="68">
        <f t="shared" si="72"/>
        <v>8.3795154336091818E-2</v>
      </c>
      <c r="AZ190" s="68">
        <f t="shared" si="72"/>
        <v>0.20362346403871445</v>
      </c>
      <c r="BA190" s="68">
        <f t="shared" si="72"/>
        <v>3.1169183058231256E-2</v>
      </c>
      <c r="BB190" s="68">
        <f t="shared" si="73"/>
        <v>6.6454763539962727E-2</v>
      </c>
      <c r="BC190" s="68">
        <f t="shared" si="73"/>
        <v>8.4400684949009194E-2</v>
      </c>
      <c r="BD190" s="68">
        <f t="shared" si="73"/>
        <v>7.5474794447361812E-2</v>
      </c>
      <c r="BE190" s="68">
        <f t="shared" si="55"/>
        <v>4.1880572289244029E-2</v>
      </c>
      <c r="BF190" s="68">
        <f t="shared" si="55"/>
        <v>2.3352560350152443E-2</v>
      </c>
      <c r="BG190" s="68">
        <f t="shared" si="55"/>
        <v>5.2934059211437928E-2</v>
      </c>
    </row>
    <row r="191" spans="1:59" x14ac:dyDescent="0.25">
      <c r="A191" s="1" t="str">
        <f>'[2]Discounts %'!$E194</f>
        <v>HVplus</v>
      </c>
      <c r="B191" s="1" t="str">
        <f>'[2]Discounts per kWh'!$F194</f>
        <v>NHH UMS category A</v>
      </c>
      <c r="C191" s="1" t="str">
        <f t="shared" si="57"/>
        <v>HVplusNHH UMS category A</v>
      </c>
      <c r="D191" s="7">
        <f>'[1]Discounts per kWh'!I194</f>
        <v>2.0465578592083333</v>
      </c>
      <c r="E191" s="7">
        <f>'[1]Discounts per kWh'!J194</f>
        <v>1.3566595011203151</v>
      </c>
      <c r="F191" s="7">
        <f>'[1]Discounts per kWh'!K194</f>
        <v>1.1179970884644197</v>
      </c>
      <c r="G191" s="7">
        <f>'[1]Discounts per kWh'!L194</f>
        <v>2.3973208466223128</v>
      </c>
      <c r="H191" s="7">
        <f>'[1]Discounts per kWh'!M194</f>
        <v>1.2778324026828425</v>
      </c>
      <c r="I191" s="7">
        <f>'[1]Discounts per kWh'!N194</f>
        <v>1.6364573846095836</v>
      </c>
      <c r="J191" s="7">
        <f>'[1]Discounts per kWh'!O194</f>
        <v>1.6091562661477719</v>
      </c>
      <c r="K191" s="7">
        <f>'[1]Discounts per kWh'!P194</f>
        <v>0.97357617666451124</v>
      </c>
      <c r="L191" s="7">
        <f>'[1]Discounts per kWh'!Q194</f>
        <v>1.3322785145195832</v>
      </c>
      <c r="M191" s="7">
        <f>'[1]Discounts per kWh'!R194</f>
        <v>0.9711237107848637</v>
      </c>
      <c r="N191" s="7">
        <f>'[1]Discounts per kWh'!S194</f>
        <v>1.2286502736500438</v>
      </c>
      <c r="O191" s="7">
        <f>'[1]Discounts per kWh'!T194</f>
        <v>1.4524434220995293</v>
      </c>
      <c r="P191" s="7">
        <f>'[1]Discounts per kWh'!U194</f>
        <v>2.1162818762837867</v>
      </c>
      <c r="Q191" s="7">
        <f>'[1]Discounts per kWh'!V194</f>
        <v>2.2527193746138763</v>
      </c>
      <c r="R191" s="2">
        <f>'[2]Discounts per kWh'!I194</f>
        <v>2.2395696548355883</v>
      </c>
      <c r="S191" s="2">
        <f>'[2]Discounts per kWh'!J194</f>
        <v>1.4246008932914977</v>
      </c>
      <c r="T191" s="2">
        <f>'[2]Discounts per kWh'!K194</f>
        <v>1.145178079738667</v>
      </c>
      <c r="U191" s="2">
        <f>'[2]Discounts per kWh'!L194</f>
        <v>3.1473985526315036</v>
      </c>
      <c r="V191" s="2">
        <f>'[2]Discounts per kWh'!M194</f>
        <v>1.5888004756650669</v>
      </c>
      <c r="W191" s="2">
        <f>'[2]Discounts per kWh'!N194</f>
        <v>1.7431662965077399</v>
      </c>
      <c r="X191" s="2">
        <f>'[2]Discounts per kWh'!O194</f>
        <v>1.863922127711604</v>
      </c>
      <c r="Y191" s="2">
        <f>'[2]Discounts per kWh'!P194</f>
        <v>1.2137467433581464</v>
      </c>
      <c r="Z191" s="2">
        <f>'[2]Discounts per kWh'!Q194</f>
        <v>1.4111419163159442</v>
      </c>
      <c r="AA191" s="2">
        <f>'[2]Discounts per kWh'!R194</f>
        <v>1.111243622930095</v>
      </c>
      <c r="AB191" s="2">
        <f>'[2]Discounts per kWh'!S194</f>
        <v>1.3488256613847944</v>
      </c>
      <c r="AC191" s="2">
        <f>'[2]Discounts per kWh'!T194</f>
        <v>1.551193116519894</v>
      </c>
      <c r="AD191" s="2">
        <f>'[2]Discounts per kWh'!U194</f>
        <v>2.2393049826672189</v>
      </c>
      <c r="AE191" s="2">
        <f>'[2]Discounts per kWh'!V194</f>
        <v>2.4572416024180415</v>
      </c>
      <c r="AF191" s="7">
        <f t="shared" si="58"/>
        <v>0.19301179562725501</v>
      </c>
      <c r="AG191" s="7">
        <f t="shared" si="59"/>
        <v>6.7941392171182668E-2</v>
      </c>
      <c r="AH191" s="7">
        <f t="shared" si="60"/>
        <v>2.7180991274247335E-2</v>
      </c>
      <c r="AI191" s="7">
        <f t="shared" si="61"/>
        <v>0.75007770600919077</v>
      </c>
      <c r="AJ191" s="7">
        <f t="shared" si="62"/>
        <v>0.3109680729822244</v>
      </c>
      <c r="AK191" s="7">
        <f t="shared" si="63"/>
        <v>0.10670891189815634</v>
      </c>
      <c r="AL191" s="7">
        <f t="shared" si="64"/>
        <v>0.25476586156383219</v>
      </c>
      <c r="AM191" s="7">
        <f t="shared" si="65"/>
        <v>0.24017056669363512</v>
      </c>
      <c r="AN191" s="7">
        <f t="shared" si="66"/>
        <v>7.8863401796360977E-2</v>
      </c>
      <c r="AO191" s="7">
        <f t="shared" si="67"/>
        <v>0.14011991214523134</v>
      </c>
      <c r="AP191" s="7">
        <f t="shared" si="68"/>
        <v>0.12017538773475067</v>
      </c>
      <c r="AQ191" s="7">
        <f t="shared" si="69"/>
        <v>9.8749694420364742E-2</v>
      </c>
      <c r="AR191" s="7">
        <f t="shared" si="70"/>
        <v>0.12302310638343217</v>
      </c>
      <c r="AS191" s="7">
        <f t="shared" si="71"/>
        <v>0.20452222780416518</v>
      </c>
      <c r="AT191" s="68">
        <f t="shared" si="72"/>
        <v>9.4310451453308755E-2</v>
      </c>
      <c r="AU191" s="68">
        <f t="shared" si="72"/>
        <v>5.0079914757591999E-2</v>
      </c>
      <c r="AV191" s="68">
        <f t="shared" si="72"/>
        <v>2.43122200895717E-2</v>
      </c>
      <c r="AW191" s="68">
        <f t="shared" si="72"/>
        <v>0.31288165164291926</v>
      </c>
      <c r="AX191" s="68">
        <f t="shared" si="72"/>
        <v>0.24335591453882277</v>
      </c>
      <c r="AY191" s="68">
        <f t="shared" si="72"/>
        <v>6.5207265952491836E-2</v>
      </c>
      <c r="AZ191" s="68">
        <f t="shared" si="72"/>
        <v>0.1583226358579376</v>
      </c>
      <c r="BA191" s="68">
        <f t="shared" si="72"/>
        <v>0.24668903415083926</v>
      </c>
      <c r="BB191" s="68">
        <f t="shared" si="73"/>
        <v>5.9194380857218093E-2</v>
      </c>
      <c r="BC191" s="68">
        <f t="shared" si="73"/>
        <v>0.14428636700877812</v>
      </c>
      <c r="BD191" s="68">
        <f t="shared" si="73"/>
        <v>9.7810898928737969E-2</v>
      </c>
      <c r="BE191" s="68">
        <f t="shared" si="73"/>
        <v>6.7988668555240897E-2</v>
      </c>
      <c r="BF191" s="68">
        <f t="shared" si="73"/>
        <v>5.8131720430107371E-2</v>
      </c>
      <c r="BG191" s="68">
        <f t="shared" si="73"/>
        <v>9.0789039286893414E-2</v>
      </c>
    </row>
    <row r="192" spans="1:59" x14ac:dyDescent="0.25">
      <c r="A192" s="1" t="str">
        <f>'[2]Discounts %'!$E195</f>
        <v>HVplus</v>
      </c>
      <c r="B192" s="1" t="str">
        <f>'[2]Discounts per kWh'!$F195</f>
        <v>NHH UMS category B</v>
      </c>
      <c r="C192" s="1" t="str">
        <f t="shared" si="57"/>
        <v>HVplusNHH UMS category B</v>
      </c>
      <c r="D192" s="7">
        <f>'[1]Discounts per kWh'!I195</f>
        <v>2.1731229710950579</v>
      </c>
      <c r="E192" s="7">
        <f>'[1]Discounts per kWh'!J195</f>
        <v>1.5720481699183191</v>
      </c>
      <c r="F192" s="7">
        <f>'[1]Discounts per kWh'!K195</f>
        <v>1.1880954343822148</v>
      </c>
      <c r="G192" s="7">
        <f>'[1]Discounts per kWh'!L195</f>
        <v>2.3150632543276251</v>
      </c>
      <c r="H192" s="7">
        <f>'[1]Discounts per kWh'!M195</f>
        <v>1.3950280790101908</v>
      </c>
      <c r="I192" s="7">
        <f>'[1]Discounts per kWh'!N195</f>
        <v>1.8079538501601919</v>
      </c>
      <c r="J192" s="7">
        <f>'[1]Discounts per kWh'!O195</f>
        <v>1.832248534111776</v>
      </c>
      <c r="K192" s="7">
        <f>'[1]Discounts per kWh'!P195</f>
        <v>0.86409977604585564</v>
      </c>
      <c r="L192" s="7">
        <f>'[1]Discounts per kWh'!Q195</f>
        <v>1.8019841489409061</v>
      </c>
      <c r="M192" s="7">
        <f>'[1]Discounts per kWh'!R195</f>
        <v>1.4160173725553324</v>
      </c>
      <c r="N192" s="7">
        <f>'[1]Discounts per kWh'!S195</f>
        <v>1.3785833764429229</v>
      </c>
      <c r="O192" s="7">
        <f>'[1]Discounts per kWh'!T195</f>
        <v>1.6293699579360159</v>
      </c>
      <c r="P192" s="7">
        <f>'[1]Discounts per kWh'!U195</f>
        <v>2.3801059945973901</v>
      </c>
      <c r="Q192" s="7">
        <f>'[1]Discounts per kWh'!V195</f>
        <v>2.4512918648819202</v>
      </c>
      <c r="R192" s="2">
        <f>'[2]Discounts per kWh'!I195</f>
        <v>2.3737286734355156</v>
      </c>
      <c r="S192" s="2">
        <f>'[2]Discounts per kWh'!J195</f>
        <v>1.6493857120706228</v>
      </c>
      <c r="T192" s="2">
        <f>'[2]Discounts per kWh'!K195</f>
        <v>1.2202834503648754</v>
      </c>
      <c r="U192" s="2">
        <f>'[2]Discounts per kWh'!L195</f>
        <v>3.1508840438304313</v>
      </c>
      <c r="V192" s="2">
        <f>'[2]Discounts per kWh'!M195</f>
        <v>1.6940102305498446</v>
      </c>
      <c r="W192" s="2">
        <f>'[2]Discounts per kWh'!N195</f>
        <v>1.9352423379244219</v>
      </c>
      <c r="X192" s="2">
        <f>'[2]Discounts per kWh'!O195</f>
        <v>2.0477666818671261</v>
      </c>
      <c r="Y192" s="2">
        <f>'[2]Discounts per kWh'!P195</f>
        <v>1.0534500211647473</v>
      </c>
      <c r="Z192" s="2">
        <f>'[2]Discounts per kWh'!Q195</f>
        <v>1.8538652467968135</v>
      </c>
      <c r="AA192" s="2">
        <f>'[2]Discounts per kWh'!R195</f>
        <v>1.5824152918753693</v>
      </c>
      <c r="AB192" s="2">
        <f>'[2]Discounts per kWh'!S195</f>
        <v>1.4981865004265555</v>
      </c>
      <c r="AC192" s="2">
        <f>'[2]Discounts per kWh'!T195</f>
        <v>1.7169515321540771</v>
      </c>
      <c r="AD192" s="2">
        <f>'[2]Discounts per kWh'!U195</f>
        <v>2.4803733818809968</v>
      </c>
      <c r="AE192" s="2">
        <f>'[2]Discounts per kWh'!V195</f>
        <v>2.6937436694788572</v>
      </c>
      <c r="AF192" s="7">
        <f t="shared" si="58"/>
        <v>0.20060570234045771</v>
      </c>
      <c r="AG192" s="7">
        <f t="shared" si="59"/>
        <v>7.7337542152303707E-2</v>
      </c>
      <c r="AH192" s="7">
        <f t="shared" si="60"/>
        <v>3.2188015982660634E-2</v>
      </c>
      <c r="AI192" s="7">
        <f t="shared" si="61"/>
        <v>0.83582078950280625</v>
      </c>
      <c r="AJ192" s="7">
        <f t="shared" si="62"/>
        <v>0.2989821515396538</v>
      </c>
      <c r="AK192" s="7">
        <f t="shared" si="63"/>
        <v>0.12728848776422996</v>
      </c>
      <c r="AL192" s="7">
        <f t="shared" si="64"/>
        <v>0.21551814775535005</v>
      </c>
      <c r="AM192" s="7">
        <f t="shared" si="65"/>
        <v>0.18935024511889165</v>
      </c>
      <c r="AN192" s="7">
        <f t="shared" si="66"/>
        <v>5.1881097855907443E-2</v>
      </c>
      <c r="AO192" s="7">
        <f t="shared" si="67"/>
        <v>0.16639791932003689</v>
      </c>
      <c r="AP192" s="7">
        <f t="shared" si="68"/>
        <v>0.1196031239836326</v>
      </c>
      <c r="AQ192" s="7">
        <f t="shared" si="69"/>
        <v>8.7581574218061231E-2</v>
      </c>
      <c r="AR192" s="7">
        <f t="shared" si="70"/>
        <v>0.10026738728360662</v>
      </c>
      <c r="AS192" s="7">
        <f t="shared" si="71"/>
        <v>0.24245180459693705</v>
      </c>
      <c r="AT192" s="68">
        <f t="shared" si="72"/>
        <v>9.2312172393709743E-2</v>
      </c>
      <c r="AU192" s="68">
        <f t="shared" si="72"/>
        <v>4.91954022988507E-2</v>
      </c>
      <c r="AV192" s="68">
        <f t="shared" si="72"/>
        <v>2.7092113184828237E-2</v>
      </c>
      <c r="AW192" s="68">
        <f t="shared" si="72"/>
        <v>0.36103583258054767</v>
      </c>
      <c r="AX192" s="68">
        <f t="shared" si="72"/>
        <v>0.21431980906921208</v>
      </c>
      <c r="AY192" s="68">
        <f t="shared" si="72"/>
        <v>7.04047217537946E-2</v>
      </c>
      <c r="AZ192" s="68">
        <f t="shared" si="72"/>
        <v>0.11762495302517863</v>
      </c>
      <c r="BA192" s="68">
        <f t="shared" si="72"/>
        <v>0.21913007081816821</v>
      </c>
      <c r="BB192" s="68">
        <f t="shared" si="73"/>
        <v>2.8791095574508752E-2</v>
      </c>
      <c r="BC192" s="68">
        <f t="shared" si="73"/>
        <v>0.11751121317089258</v>
      </c>
      <c r="BD192" s="68">
        <f t="shared" si="73"/>
        <v>8.6757990867579918E-2</v>
      </c>
      <c r="BE192" s="68">
        <f t="shared" si="73"/>
        <v>5.3751803751803613E-2</v>
      </c>
      <c r="BF192" s="68">
        <f t="shared" si="73"/>
        <v>4.2127278159545783E-2</v>
      </c>
      <c r="BG192" s="68">
        <f t="shared" si="73"/>
        <v>9.8907766990291079E-2</v>
      </c>
    </row>
    <row r="193" spans="1:59" x14ac:dyDescent="0.25">
      <c r="A193" s="1" t="str">
        <f>'[2]Discounts %'!$E196</f>
        <v>HVplus</v>
      </c>
      <c r="B193" s="1" t="str">
        <f>'[2]Discounts per kWh'!$F196</f>
        <v>NHH UMS category C</v>
      </c>
      <c r="C193" s="1" t="str">
        <f t="shared" si="57"/>
        <v>HVplusNHH UMS category C</v>
      </c>
      <c r="D193" s="7">
        <f>'[1]Discounts per kWh'!I196</f>
        <v>2.8660669586748733</v>
      </c>
      <c r="E193" s="7">
        <f>'[1]Discounts per kWh'!J196</f>
        <v>2.3512058375835831</v>
      </c>
      <c r="F193" s="7">
        <f>'[1]Discounts per kWh'!K196</f>
        <v>1.5979561712280961</v>
      </c>
      <c r="G193" s="7">
        <f>'[1]Discounts per kWh'!L196</f>
        <v>2.888775105671086</v>
      </c>
      <c r="H193" s="7">
        <f>'[1]Discounts per kWh'!M196</f>
        <v>1.9830041142206911</v>
      </c>
      <c r="I193" s="7">
        <f>'[1]Discounts per kWh'!N196</f>
        <v>2.4085725828441009</v>
      </c>
      <c r="J193" s="7">
        <f>'[1]Discounts per kWh'!O196</f>
        <v>2.6543848549420881</v>
      </c>
      <c r="K193" s="7">
        <f>'[1]Discounts per kWh'!P196</f>
        <v>1.6390908539137352</v>
      </c>
      <c r="L193" s="7">
        <f>'[1]Discounts per kWh'!Q196</f>
        <v>2.9452650137263161</v>
      </c>
      <c r="M193" s="7">
        <f>'[1]Discounts per kWh'!R196</f>
        <v>2.3762234474685284</v>
      </c>
      <c r="N193" s="7">
        <f>'[1]Discounts per kWh'!S196</f>
        <v>1.8976265987068213</v>
      </c>
      <c r="O193" s="7">
        <f>'[1]Discounts per kWh'!T196</f>
        <v>2.1818980100499612</v>
      </c>
      <c r="P193" s="7">
        <f>'[1]Discounts per kWh'!U196</f>
        <v>3.0023326887332487</v>
      </c>
      <c r="Q193" s="7">
        <f>'[1]Discounts per kWh'!V196</f>
        <v>2.9443763631879616</v>
      </c>
      <c r="R193" s="2">
        <f>'[2]Discounts per kWh'!I196</f>
        <v>3.1337521703152955</v>
      </c>
      <c r="S193" s="2">
        <f>'[2]Discounts per kWh'!J196</f>
        <v>2.3967410259536304</v>
      </c>
      <c r="T193" s="2">
        <f>'[2]Discounts per kWh'!K196</f>
        <v>1.6537487322647078</v>
      </c>
      <c r="U193" s="2">
        <f>'[2]Discounts per kWh'!L196</f>
        <v>3.739234958209388</v>
      </c>
      <c r="V193" s="2">
        <f>'[2]Discounts per kWh'!M196</f>
        <v>2.2034118918590551</v>
      </c>
      <c r="W193" s="2">
        <f>'[2]Discounts per kWh'!N196</f>
        <v>2.5587272660150786</v>
      </c>
      <c r="X193" s="2">
        <f>'[2]Discounts per kWh'!O196</f>
        <v>2.8292781761237458</v>
      </c>
      <c r="Y193" s="2">
        <f>'[2]Discounts per kWh'!P196</f>
        <v>1.9921877005098425</v>
      </c>
      <c r="Z193" s="2">
        <f>'[2]Discounts per kWh'!Q196</f>
        <v>2.9430265591266709</v>
      </c>
      <c r="AA193" s="2">
        <f>'[2]Discounts per kWh'!R196</f>
        <v>2.6133082937672327</v>
      </c>
      <c r="AB193" s="2">
        <f>'[2]Discounts per kWh'!S196</f>
        <v>2.0487042290019359</v>
      </c>
      <c r="AC193" s="2">
        <f>'[2]Discounts per kWh'!T196</f>
        <v>2.2677161968676591</v>
      </c>
      <c r="AD193" s="2">
        <f>'[2]Discounts per kWh'!U196</f>
        <v>3.1253557951166804</v>
      </c>
      <c r="AE193" s="2">
        <f>'[2]Discounts per kWh'!V196</f>
        <v>3.2753305136347017</v>
      </c>
      <c r="AF193" s="7">
        <f t="shared" si="58"/>
        <v>0.26768521164042225</v>
      </c>
      <c r="AG193" s="7">
        <f t="shared" si="59"/>
        <v>4.5535188370047219E-2</v>
      </c>
      <c r="AH193" s="7">
        <f t="shared" si="60"/>
        <v>5.5792561036611676E-2</v>
      </c>
      <c r="AI193" s="7">
        <f t="shared" si="61"/>
        <v>0.85045985253830203</v>
      </c>
      <c r="AJ193" s="7">
        <f t="shared" si="62"/>
        <v>0.22040777763836394</v>
      </c>
      <c r="AK193" s="7">
        <f t="shared" si="63"/>
        <v>0.15015468317097769</v>
      </c>
      <c r="AL193" s="7">
        <f t="shared" si="64"/>
        <v>0.17489332118165768</v>
      </c>
      <c r="AM193" s="7">
        <f t="shared" si="65"/>
        <v>0.35309684659610729</v>
      </c>
      <c r="AN193" s="7">
        <f t="shared" si="66"/>
        <v>-2.2384545996452232E-3</v>
      </c>
      <c r="AO193" s="7">
        <f t="shared" si="67"/>
        <v>0.2370848462987043</v>
      </c>
      <c r="AP193" s="7">
        <f t="shared" si="68"/>
        <v>0.15107763029511467</v>
      </c>
      <c r="AQ193" s="7">
        <f t="shared" si="69"/>
        <v>8.5818186817697928E-2</v>
      </c>
      <c r="AR193" s="7">
        <f t="shared" si="70"/>
        <v>0.12302310638343172</v>
      </c>
      <c r="AS193" s="7">
        <f t="shared" si="71"/>
        <v>0.33095415044674015</v>
      </c>
      <c r="AT193" s="68">
        <f t="shared" si="72"/>
        <v>9.3398101126076466E-2</v>
      </c>
      <c r="AU193" s="68">
        <f t="shared" si="72"/>
        <v>1.9366738395327113E-2</v>
      </c>
      <c r="AV193" s="68">
        <f t="shared" si="72"/>
        <v>3.4914950760966595E-2</v>
      </c>
      <c r="AW193" s="68">
        <f t="shared" si="72"/>
        <v>0.29440154440154431</v>
      </c>
      <c r="AX193" s="68">
        <f t="shared" si="72"/>
        <v>0.11114842175957003</v>
      </c>
      <c r="AY193" s="68">
        <f t="shared" si="72"/>
        <v>6.2341772151898948E-2</v>
      </c>
      <c r="AZ193" s="68">
        <f t="shared" si="72"/>
        <v>6.5888456549935151E-2</v>
      </c>
      <c r="BA193" s="68">
        <f t="shared" si="72"/>
        <v>0.21542237622338087</v>
      </c>
      <c r="BB193" s="68">
        <f t="shared" si="73"/>
        <v>-7.6001805922827831E-4</v>
      </c>
      <c r="BC193" s="68">
        <f t="shared" si="73"/>
        <v>9.9773801386935576E-2</v>
      </c>
      <c r="BD193" s="68">
        <f t="shared" si="73"/>
        <v>7.9613992762364208E-2</v>
      </c>
      <c r="BE193" s="68">
        <f t="shared" si="73"/>
        <v>3.9331896551724185E-2</v>
      </c>
      <c r="BF193" s="68">
        <f t="shared" si="73"/>
        <v>4.0975840833727829E-2</v>
      </c>
      <c r="BG193" s="68">
        <f t="shared" si="73"/>
        <v>0.11240212174791625</v>
      </c>
    </row>
    <row r="194" spans="1:59" x14ac:dyDescent="0.25">
      <c r="A194" s="1" t="str">
        <f>'[2]Discounts %'!$E197</f>
        <v>HVplus</v>
      </c>
      <c r="B194" s="1" t="str">
        <f>'[2]Discounts per kWh'!$F197</f>
        <v>NHH UMS category D</v>
      </c>
      <c r="C194" s="1" t="str">
        <f t="shared" si="57"/>
        <v>HVplusNHH UMS category D</v>
      </c>
      <c r="D194" s="7">
        <f>'[1]Discounts per kWh'!I197</f>
        <v>2.0016272444885459</v>
      </c>
      <c r="E194" s="7">
        <f>'[1]Discounts per kWh'!J197</f>
        <v>1.2135489091001648</v>
      </c>
      <c r="F194" s="7">
        <f>'[1]Discounts per kWh'!K197</f>
        <v>1.0815173370174043</v>
      </c>
      <c r="G194" s="7">
        <f>'[1]Discounts per kWh'!L197</f>
        <v>2.4886407160342121</v>
      </c>
      <c r="H194" s="7">
        <f>'[1]Discounts per kWh'!M197</f>
        <v>1.2005897978307269</v>
      </c>
      <c r="I194" s="7">
        <f>'[1]Discounts per kWh'!N197</f>
        <v>1.5137421359267038</v>
      </c>
      <c r="J194" s="7">
        <f>'[1]Discounts per kWh'!O197</f>
        <v>1.4494111853834226</v>
      </c>
      <c r="K194" s="7">
        <f>'[1]Discounts per kWh'!P197</f>
        <v>1.1166592863102893</v>
      </c>
      <c r="L194" s="7">
        <f>'[1]Discounts per kWh'!Q197</f>
        <v>1.0360789191984852</v>
      </c>
      <c r="M194" s="7">
        <f>'[1]Discounts per kWh'!R197</f>
        <v>0.67580166045624579</v>
      </c>
      <c r="N194" s="7">
        <f>'[1]Discounts per kWh'!S197</f>
        <v>1.0781449071060469</v>
      </c>
      <c r="O194" s="7">
        <f>'[1]Discounts per kWh'!T197</f>
        <v>1.2702267240619518</v>
      </c>
      <c r="P194" s="7">
        <f>'[1]Discounts per kWh'!U197</f>
        <v>1.8602800364107481</v>
      </c>
      <c r="Q194" s="7">
        <f>'[1]Discounts per kWh'!V197</f>
        <v>2.0630714906500143</v>
      </c>
      <c r="R194" s="2">
        <f>'[2]Discounts per kWh'!I197</f>
        <v>2.1908420867591984</v>
      </c>
      <c r="S194" s="2">
        <f>'[2]Discounts per kWh'!J197</f>
        <v>1.2728169320580043</v>
      </c>
      <c r="T194" s="2">
        <f>'[2]Discounts per kWh'!K197</f>
        <v>1.1051218820713555</v>
      </c>
      <c r="U194" s="2">
        <f>'[2]Discounts per kWh'!L197</f>
        <v>3.1843447593401342</v>
      </c>
      <c r="V194" s="2">
        <f>'[2]Discounts per kWh'!M197</f>
        <v>1.5268732148784567</v>
      </c>
      <c r="W194" s="2">
        <f>'[2]Discounts per kWh'!N197</f>
        <v>1.6036825045265786</v>
      </c>
      <c r="X194" s="2">
        <f>'[2]Discounts per kWh'!O197</f>
        <v>1.7358506405470828</v>
      </c>
      <c r="Y194" s="2">
        <f>'[2]Discounts per kWh'!P197</f>
        <v>1.4076055917607888</v>
      </c>
      <c r="Z194" s="2">
        <f>'[2]Discounts per kWh'!Q197</f>
        <v>1.1331240486433427</v>
      </c>
      <c r="AA194" s="2">
        <f>'[2]Discounts per kWh'!R197</f>
        <v>0.79913338746866658</v>
      </c>
      <c r="AB194" s="2">
        <f>'[2]Discounts per kWh'!S197</f>
        <v>1.2000370860941512</v>
      </c>
      <c r="AC194" s="2">
        <f>'[2]Discounts per kWh'!T197</f>
        <v>1.3789689470843773</v>
      </c>
      <c r="AD194" s="2">
        <f>'[2]Discounts per kWh'!U197</f>
        <v>2.0067699781158761</v>
      </c>
      <c r="AE194" s="2">
        <f>'[2]Discounts per kWh'!V197</f>
        <v>2.2296641416614076</v>
      </c>
      <c r="AF194" s="7">
        <f t="shared" si="58"/>
        <v>0.18921484227065255</v>
      </c>
      <c r="AG194" s="7">
        <f t="shared" si="59"/>
        <v>5.9268022957839506E-2</v>
      </c>
      <c r="AH194" s="7">
        <f t="shared" si="60"/>
        <v>2.3604545053951265E-2</v>
      </c>
      <c r="AI194" s="7">
        <f t="shared" si="61"/>
        <v>0.69570404330592206</v>
      </c>
      <c r="AJ194" s="7">
        <f t="shared" si="62"/>
        <v>0.32628341704772978</v>
      </c>
      <c r="AK194" s="7">
        <f t="shared" si="63"/>
        <v>8.9940368599874754E-2</v>
      </c>
      <c r="AL194" s="7">
        <f t="shared" si="64"/>
        <v>0.28643945516366021</v>
      </c>
      <c r="AM194" s="7">
        <f t="shared" si="65"/>
        <v>0.29094630545049949</v>
      </c>
      <c r="AN194" s="7">
        <f t="shared" si="66"/>
        <v>9.7045129444857547E-2</v>
      </c>
      <c r="AO194" s="7">
        <f t="shared" si="67"/>
        <v>0.12333172701242079</v>
      </c>
      <c r="AP194" s="7">
        <f t="shared" si="68"/>
        <v>0.12189217898810423</v>
      </c>
      <c r="AQ194" s="7">
        <f t="shared" si="69"/>
        <v>0.10874222302242553</v>
      </c>
      <c r="AR194" s="7">
        <f t="shared" si="70"/>
        <v>0.14648994170512797</v>
      </c>
      <c r="AS194" s="7">
        <f t="shared" si="71"/>
        <v>0.16659265101139331</v>
      </c>
      <c r="AT194" s="68">
        <f t="shared" si="72"/>
        <v>9.4530509010432945E-2</v>
      </c>
      <c r="AU194" s="68">
        <f t="shared" si="72"/>
        <v>4.8838594401428938E-2</v>
      </c>
      <c r="AV194" s="68">
        <f t="shared" si="72"/>
        <v>2.1825396825396807E-2</v>
      </c>
      <c r="AW194" s="68">
        <f t="shared" si="72"/>
        <v>0.2795518207282911</v>
      </c>
      <c r="AX194" s="68">
        <f t="shared" si="72"/>
        <v>0.2717692734331672</v>
      </c>
      <c r="AY194" s="68">
        <f t="shared" si="72"/>
        <v>5.9415911379657675E-2</v>
      </c>
      <c r="AZ194" s="68">
        <f t="shared" si="72"/>
        <v>0.19762470308788629</v>
      </c>
      <c r="BA194" s="68">
        <f t="shared" si="72"/>
        <v>0.26055065230492641</v>
      </c>
      <c r="BB194" s="68">
        <f t="shared" si="73"/>
        <v>9.3665769707902219E-2</v>
      </c>
      <c r="BC194" s="68">
        <f t="shared" si="73"/>
        <v>0.1824969280619366</v>
      </c>
      <c r="BD194" s="68">
        <f t="shared" si="73"/>
        <v>0.11305732484076451</v>
      </c>
      <c r="BE194" s="68">
        <f t="shared" si="73"/>
        <v>8.5608514576585096E-2</v>
      </c>
      <c r="BF194" s="68">
        <f t="shared" si="73"/>
        <v>7.8746177370030715E-2</v>
      </c>
      <c r="BG194" s="68">
        <f t="shared" si="73"/>
        <v>8.0749819754866947E-2</v>
      </c>
    </row>
    <row r="195" spans="1:59" x14ac:dyDescent="0.25">
      <c r="A195" s="1" t="str">
        <f>'[2]Discounts %'!$E198</f>
        <v>HVplus</v>
      </c>
      <c r="B195" s="1" t="str">
        <f>'[2]Discounts per kWh'!$F198</f>
        <v>LV UMS (Pseudo HH Metered)</v>
      </c>
      <c r="C195" s="1" t="str">
        <f t="shared" ref="C195:C203" si="74">A195&amp;B195</f>
        <v>HVplusLV UMS (Pseudo HH Metered)</v>
      </c>
      <c r="D195" s="7">
        <f>'[1]Discounts per kWh'!I198</f>
        <v>2.2066643668400485</v>
      </c>
      <c r="E195" s="7">
        <f>'[1]Discounts per kWh'!J198</f>
        <v>1.5509714246721418</v>
      </c>
      <c r="F195" s="7">
        <f>'[1]Discounts per kWh'!K198</f>
        <v>1.1756012362187429</v>
      </c>
      <c r="G195" s="7">
        <f>'[1]Discounts per kWh'!L198</f>
        <v>2.3450518009552623</v>
      </c>
      <c r="H195" s="7">
        <f>'[1]Discounts per kWh'!M198</f>
        <v>1.4033837739611696</v>
      </c>
      <c r="I195" s="7">
        <f>'[1]Discounts per kWh'!N198</f>
        <v>1.8266767333666003</v>
      </c>
      <c r="J195" s="7">
        <f>'[1]Discounts per kWh'!O198</f>
        <v>1.8419366235879442</v>
      </c>
      <c r="K195" s="7">
        <f>'[1]Discounts per kWh'!P198</f>
        <v>0.85965860907708858</v>
      </c>
      <c r="L195" s="7">
        <f>'[1]Discounts per kWh'!Q198</f>
        <v>1.7305758851399293</v>
      </c>
      <c r="M195" s="7">
        <f>'[1]Discounts per kWh'!R198</f>
        <v>1.4668255119655831</v>
      </c>
      <c r="N195" s="7">
        <f>'[1]Discounts per kWh'!S198</f>
        <v>1.4803781984747402</v>
      </c>
      <c r="O195" s="7">
        <f>'[1]Discounts per kWh'!T198</f>
        <v>1.6086436957203212</v>
      </c>
      <c r="P195" s="7">
        <f>'[1]Discounts per kWh'!U198</f>
        <v>2.487606318743218</v>
      </c>
      <c r="Q195" s="7">
        <f>'[1]Discounts per kWh'!V198</f>
        <v>2.5869058728986736</v>
      </c>
      <c r="R195" s="2">
        <f>'[2]Discounts per kWh'!I198</f>
        <v>2.3979191085748122</v>
      </c>
      <c r="S195" s="2">
        <f>'[2]Discounts per kWh'!J198</f>
        <v>1.6292706303770408</v>
      </c>
      <c r="T195" s="2">
        <f>'[2]Discounts per kWh'!K198</f>
        <v>1.2041097518856405</v>
      </c>
      <c r="U195" s="2">
        <f>'[2]Discounts per kWh'!L198</f>
        <v>3.1911657258597681</v>
      </c>
      <c r="V195" s="2">
        <f>'[2]Discounts per kWh'!M198</f>
        <v>1.8470950120407583</v>
      </c>
      <c r="W195" s="2">
        <f>'[2]Discounts per kWh'!N198</f>
        <v>1.9538444033425899</v>
      </c>
      <c r="X195" s="2">
        <f>'[2]Discounts per kWh'!O198</f>
        <v>2.068654016839917</v>
      </c>
      <c r="Y195" s="2">
        <f>'[2]Discounts per kWh'!P198</f>
        <v>1.1691166793166854</v>
      </c>
      <c r="Z195" s="2">
        <f>'[2]Discounts per kWh'!Q198</f>
        <v>1.888787012683377</v>
      </c>
      <c r="AA195" s="2">
        <f>'[2]Discounts per kWh'!R198</f>
        <v>1.6264746488679438</v>
      </c>
      <c r="AB195" s="2">
        <f>'[2]Discounts per kWh'!S198</f>
        <v>1.5370208047795471</v>
      </c>
      <c r="AC195" s="2">
        <f>'[2]Discounts per kWh'!T198</f>
        <v>1.711599580298437</v>
      </c>
      <c r="AD195" s="2">
        <f>'[2]Discounts per kWh'!U198</f>
        <v>2.5273356253648678</v>
      </c>
      <c r="AE195" s="2">
        <f>'[2]Discounts per kWh'!V198</f>
        <v>2.7729572229387807</v>
      </c>
      <c r="AF195" s="7">
        <f t="shared" si="58"/>
        <v>0.19125474173476364</v>
      </c>
      <c r="AG195" s="7">
        <f t="shared" si="59"/>
        <v>7.8299205704899011E-2</v>
      </c>
      <c r="AH195" s="7">
        <f t="shared" si="60"/>
        <v>2.8508515666897605E-2</v>
      </c>
      <c r="AI195" s="7">
        <f t="shared" si="61"/>
        <v>0.84611392490450577</v>
      </c>
      <c r="AJ195" s="7">
        <f t="shared" si="62"/>
        <v>0.44371123807958868</v>
      </c>
      <c r="AK195" s="7">
        <f t="shared" si="63"/>
        <v>0.12716766997598961</v>
      </c>
      <c r="AL195" s="7">
        <f t="shared" si="64"/>
        <v>0.22671739325197282</v>
      </c>
      <c r="AM195" s="7">
        <f t="shared" si="65"/>
        <v>0.30945807023959682</v>
      </c>
      <c r="AN195" s="7">
        <f t="shared" si="66"/>
        <v>0.15821112754344768</v>
      </c>
      <c r="AO195" s="7">
        <f t="shared" si="67"/>
        <v>0.15964913690236071</v>
      </c>
      <c r="AP195" s="7">
        <f t="shared" si="68"/>
        <v>5.6642606304806886E-2</v>
      </c>
      <c r="AQ195" s="7">
        <f t="shared" si="69"/>
        <v>0.10295588457811577</v>
      </c>
      <c r="AR195" s="7">
        <f t="shared" si="70"/>
        <v>3.9729306621649751E-2</v>
      </c>
      <c r="AS195" s="7">
        <f t="shared" si="71"/>
        <v>0.18605135004010709</v>
      </c>
      <c r="AT195" s="68">
        <f t="shared" si="72"/>
        <v>8.6671423442904974E-2</v>
      </c>
      <c r="AU195" s="68">
        <f t="shared" si="72"/>
        <v>5.0483976983296514E-2</v>
      </c>
      <c r="AV195" s="68">
        <f t="shared" si="72"/>
        <v>2.425015795202265E-2</v>
      </c>
      <c r="AW195" s="68">
        <f t="shared" si="72"/>
        <v>0.36080820242855161</v>
      </c>
      <c r="AX195" s="68">
        <f t="shared" si="72"/>
        <v>0.31617241577988042</v>
      </c>
      <c r="AY195" s="68">
        <f t="shared" si="72"/>
        <v>6.9616953921352656E-2</v>
      </c>
      <c r="AZ195" s="68">
        <f t="shared" si="72"/>
        <v>0.12308642455370999</v>
      </c>
      <c r="BA195" s="68">
        <f t="shared" si="72"/>
        <v>0.35997786443600499</v>
      </c>
      <c r="BB195" s="68">
        <f t="shared" si="73"/>
        <v>9.1421086415205188E-2</v>
      </c>
      <c r="BC195" s="68">
        <f t="shared" si="73"/>
        <v>0.10883989649759149</v>
      </c>
      <c r="BD195" s="68">
        <f t="shared" si="73"/>
        <v>3.8262253769453483E-2</v>
      </c>
      <c r="BE195" s="68">
        <f t="shared" si="73"/>
        <v>6.4001671005221583E-2</v>
      </c>
      <c r="BF195" s="68">
        <f t="shared" si="73"/>
        <v>1.5970897936021359E-2</v>
      </c>
      <c r="BG195" s="68">
        <f t="shared" si="73"/>
        <v>7.192041735621145E-2</v>
      </c>
    </row>
    <row r="196" spans="1:59" x14ac:dyDescent="0.25">
      <c r="A196" s="1" t="str">
        <f>'[2]Discounts %'!$E199</f>
        <v>HVplus</v>
      </c>
      <c r="B196" s="1" t="str">
        <f>'[2]Discounts per kWh'!$F199</f>
        <v>LV Generation NHH or Aggregate HH</v>
      </c>
      <c r="C196" s="1" t="str">
        <f t="shared" si="74"/>
        <v>HVplusLV Generation NHH or Aggregate HH</v>
      </c>
      <c r="D196" s="7">
        <f>'[1]Discounts per kWh'!I199</f>
        <v>-0.40007498272079661</v>
      </c>
      <c r="E196" s="7">
        <f>'[1]Discounts per kWh'!J199</f>
        <v>-0.37870460076378987</v>
      </c>
      <c r="F196" s="7">
        <f>'[1]Discounts per kWh'!K199</f>
        <v>-0.26471135291322162</v>
      </c>
      <c r="G196" s="7">
        <f>'[1]Discounts per kWh'!L199</f>
        <v>-0.70039810381396039</v>
      </c>
      <c r="H196" s="7">
        <f>'[1]Discounts per kWh'!M199</f>
        <v>-0.38754713022550813</v>
      </c>
      <c r="I196" s="7">
        <f>'[1]Discounts per kWh'!N199</f>
        <v>-0.47369744662589874</v>
      </c>
      <c r="J196" s="7">
        <f>'[1]Discounts per kWh'!O199</f>
        <v>-0.61357589159151993</v>
      </c>
      <c r="K196" s="7">
        <f>'[1]Discounts per kWh'!P199</f>
        <v>-0.35517414360934885</v>
      </c>
      <c r="L196" s="7">
        <f>'[1]Discounts per kWh'!Q199</f>
        <v>-0.38989017079578864</v>
      </c>
      <c r="M196" s="7">
        <f>'[1]Discounts per kWh'!R199</f>
        <v>-0.29741209124602869</v>
      </c>
      <c r="N196" s="7">
        <f>'[1]Discounts per kWh'!S199</f>
        <v>-0.24571374238818727</v>
      </c>
      <c r="O196" s="7">
        <f>'[1]Discounts per kWh'!T199</f>
        <v>-0.22438592698945131</v>
      </c>
      <c r="P196" s="7">
        <f>'[1]Discounts per kWh'!U199</f>
        <v>-0.37092588392990811</v>
      </c>
      <c r="Q196" s="7">
        <f>'[1]Discounts per kWh'!V199</f>
        <v>-0.51167728201099938</v>
      </c>
      <c r="R196" s="2">
        <f>'[2]Discounts per kWh'!I199</f>
        <v>-0.42350670622071301</v>
      </c>
      <c r="S196" s="2">
        <f>'[2]Discounts per kWh'!J199</f>
        <v>-0.36249755650856363</v>
      </c>
      <c r="T196" s="2">
        <f>'[2]Discounts per kWh'!K199</f>
        <v>-0.27162148863183999</v>
      </c>
      <c r="U196" s="2">
        <f>'[2]Discounts per kWh'!L199</f>
        <v>-0.6980922664351491</v>
      </c>
      <c r="V196" s="2">
        <f>'[2]Discounts per kWh'!M199</f>
        <v>-0.38754713022550807</v>
      </c>
      <c r="W196" s="2">
        <f>'[2]Discounts per kWh'!N199</f>
        <v>-0.46810259489409684</v>
      </c>
      <c r="X196" s="2">
        <f>'[2]Discounts per kWh'!O199</f>
        <v>-0.63210670710938477</v>
      </c>
      <c r="Y196" s="2">
        <f>'[2]Discounts per kWh'!P199</f>
        <v>-0.36473494287472902</v>
      </c>
      <c r="Z196" s="2">
        <f>'[2]Discounts per kWh'!Q199</f>
        <v>-0.4140134162229458</v>
      </c>
      <c r="AA196" s="2">
        <f>'[2]Discounts per kWh'!R199</f>
        <v>-0.31717919243798848</v>
      </c>
      <c r="AB196" s="2">
        <f>'[2]Discounts per kWh'!S199</f>
        <v>-0.24260835543857351</v>
      </c>
      <c r="AC196" s="2">
        <f>'[2]Discounts per kWh'!T199</f>
        <v>-0.22400944053477101</v>
      </c>
      <c r="AD196" s="2">
        <f>'[2]Discounts per kWh'!U199</f>
        <v>-0.36932706546469296</v>
      </c>
      <c r="AE196" s="2">
        <f>'[2]Discounts per kWh'!V199</f>
        <v>-0.51229301881245659</v>
      </c>
      <c r="AF196" s="7">
        <f t="shared" si="58"/>
        <v>-2.3431723499916401E-2</v>
      </c>
      <c r="AG196" s="7">
        <f t="shared" si="59"/>
        <v>1.6207044255226233E-2</v>
      </c>
      <c r="AH196" s="7">
        <f t="shared" si="60"/>
        <v>-6.9101357186183709E-3</v>
      </c>
      <c r="AI196" s="7">
        <f t="shared" si="61"/>
        <v>2.3058373788112929E-3</v>
      </c>
      <c r="AJ196" s="7">
        <f t="shared" si="62"/>
        <v>0</v>
      </c>
      <c r="AK196" s="7">
        <f t="shared" si="63"/>
        <v>5.5948517318019086E-3</v>
      </c>
      <c r="AL196" s="7">
        <f t="shared" si="64"/>
        <v>-1.853081551786484E-2</v>
      </c>
      <c r="AM196" s="7">
        <f t="shared" si="65"/>
        <v>-9.560799265380171E-3</v>
      </c>
      <c r="AN196" s="7">
        <f t="shared" si="66"/>
        <v>-2.4123245427157158E-2</v>
      </c>
      <c r="AO196" s="7">
        <f t="shared" si="67"/>
        <v>-1.9767101191959791E-2</v>
      </c>
      <c r="AP196" s="7">
        <f t="shared" si="68"/>
        <v>3.1053869496137643E-3</v>
      </c>
      <c r="AQ196" s="7">
        <f t="shared" si="69"/>
        <v>3.7648645468030262E-4</v>
      </c>
      <c r="AR196" s="7">
        <f t="shared" si="70"/>
        <v>1.598818465215146E-3</v>
      </c>
      <c r="AS196" s="7">
        <f t="shared" si="71"/>
        <v>-6.1573680145721177E-4</v>
      </c>
      <c r="AT196" s="68">
        <f t="shared" si="72"/>
        <v>5.8568329718004082E-2</v>
      </c>
      <c r="AU196" s="68">
        <f t="shared" si="72"/>
        <v>-4.2796005706133691E-2</v>
      </c>
      <c r="AV196" s="68">
        <f t="shared" si="72"/>
        <v>2.6104417670683243E-2</v>
      </c>
      <c r="AW196" s="68">
        <f t="shared" si="72"/>
        <v>-3.2921810699587059E-3</v>
      </c>
      <c r="AX196" s="68">
        <f t="shared" si="72"/>
        <v>0</v>
      </c>
      <c r="AY196" s="68">
        <f t="shared" si="72"/>
        <v>-1.1811023622047149E-2</v>
      </c>
      <c r="AZ196" s="68">
        <f t="shared" ref="AZ196:BA203" si="75">IFERROR(AL196/J196,"")</f>
        <v>3.0201342281879429E-2</v>
      </c>
      <c r="BA196" s="68">
        <f t="shared" si="75"/>
        <v>2.6918624109912581E-2</v>
      </c>
      <c r="BB196" s="68">
        <f t="shared" si="73"/>
        <v>6.1871899406748837E-2</v>
      </c>
      <c r="BC196" s="68">
        <f t="shared" si="73"/>
        <v>6.646367707897867E-2</v>
      </c>
      <c r="BD196" s="68">
        <f t="shared" si="73"/>
        <v>-1.2638230647709414E-2</v>
      </c>
      <c r="BE196" s="68">
        <f t="shared" si="73"/>
        <v>-1.6778523489933562E-3</v>
      </c>
      <c r="BF196" s="68">
        <f t="shared" si="73"/>
        <v>-4.3103448275862736E-3</v>
      </c>
      <c r="BG196" s="68">
        <f t="shared" si="73"/>
        <v>1.2033694344162332E-3</v>
      </c>
    </row>
    <row r="197" spans="1:59" x14ac:dyDescent="0.25">
      <c r="A197" s="1" t="str">
        <f>'[2]Discounts %'!$E200</f>
        <v>HVplus</v>
      </c>
      <c r="B197" s="1" t="str">
        <f>'[2]Discounts per kWh'!$F200</f>
        <v>LV Sub Generation NHH</v>
      </c>
      <c r="C197" s="1" t="str">
        <f t="shared" si="74"/>
        <v>HVplusLV Sub Generation NHH</v>
      </c>
      <c r="D197" s="7">
        <f>'[1]Discounts per kWh'!I200</f>
        <v>-0.24960054505033058</v>
      </c>
      <c r="E197" s="7">
        <f>'[1]Discounts per kWh'!J200</f>
        <v>-0.26120691812829</v>
      </c>
      <c r="F197" s="7">
        <f>'[1]Discounts per kWh'!K200</f>
        <v>-0.18268193410061034</v>
      </c>
      <c r="G197" s="7">
        <f>'[1]Discounts per kWh'!L200</f>
        <v>-0.57365186631042686</v>
      </c>
      <c r="H197" s="7">
        <f>'[1]Discounts per kWh'!M200</f>
        <v>-0.2894829940397608</v>
      </c>
      <c r="I197" s="7">
        <f>'[1]Discounts per kWh'!N200</f>
        <v>-0.38348619618567947</v>
      </c>
      <c r="J197" s="7">
        <f>'[1]Discounts per kWh'!O200</f>
        <v>-0.49118391241522819</v>
      </c>
      <c r="K197" s="7">
        <f>'[1]Discounts per kWh'!P200</f>
        <v>-0.24052561459954416</v>
      </c>
      <c r="L197" s="7">
        <f>'[1]Discounts per kWh'!Q200</f>
        <v>-0.29805232324204911</v>
      </c>
      <c r="M197" s="7">
        <f>'[1]Discounts per kWh'!R200</f>
        <v>-0.20990003872594057</v>
      </c>
      <c r="N197" s="7">
        <f>'[1]Discounts per kWh'!S200</f>
        <v>-0.17308095339330171</v>
      </c>
      <c r="O197" s="7">
        <f>'[1]Discounts per kWh'!T200</f>
        <v>-0.14640258148466379</v>
      </c>
      <c r="P197" s="7">
        <f>'[1]Discounts per kWh'!U200</f>
        <v>-0.28294542615723761</v>
      </c>
      <c r="Q197" s="7">
        <f>'[1]Discounts per kWh'!V200</f>
        <v>-0.4111630538016432</v>
      </c>
      <c r="R197" s="2">
        <f>'[2]Discounts per kWh'!I200</f>
        <v>-0.26342976443825433</v>
      </c>
      <c r="S197" s="2">
        <f>'[2]Discounts per kWh'!J200</f>
        <v>-0.26208788581169062</v>
      </c>
      <c r="T197" s="2">
        <f>'[2]Discounts per kWh'!K200</f>
        <v>-0.19022384881118598</v>
      </c>
      <c r="U197" s="2">
        <f>'[2]Discounts per kWh'!L200</f>
        <v>-0.5828432722739304</v>
      </c>
      <c r="V197" s="2">
        <f>'[2]Discounts per kWh'!M200</f>
        <v>-0.2919362397519622</v>
      </c>
      <c r="W197" s="2">
        <f>'[2]Discounts per kWh'!N200</f>
        <v>-0.37493895555746964</v>
      </c>
      <c r="X197" s="2">
        <f>'[2]Discounts per kWh'!O200</f>
        <v>-0.50169296356457727</v>
      </c>
      <c r="Y197" s="2">
        <f>'[2]Discounts per kWh'!P200</f>
        <v>-0.24668195896959011</v>
      </c>
      <c r="Z197" s="2">
        <f>'[2]Discounts per kWh'!Q200</f>
        <v>-0.31569927543855481</v>
      </c>
      <c r="AA197" s="2">
        <f>'[2]Discounts per kWh'!R200</f>
        <v>-0.22397931429155576</v>
      </c>
      <c r="AB197" s="2">
        <f>'[2]Discounts per kWh'!S200</f>
        <v>-0.16997357541496594</v>
      </c>
      <c r="AC197" s="2">
        <f>'[2]Discounts per kWh'!T200</f>
        <v>-0.14524753153212203</v>
      </c>
      <c r="AD197" s="2">
        <f>'[2]Discounts per kWh'!U200</f>
        <v>-0.28114609117372574</v>
      </c>
      <c r="AE197" s="2">
        <f>'[2]Discounts per kWh'!V200</f>
        <v>-0.41170620182515921</v>
      </c>
      <c r="AF197" s="7">
        <f t="shared" si="58"/>
        <v>-1.3829219387923752E-2</v>
      </c>
      <c r="AG197" s="7">
        <f t="shared" si="59"/>
        <v>-8.8096768340062415E-4</v>
      </c>
      <c r="AH197" s="7">
        <f t="shared" si="60"/>
        <v>-7.5419147105756368E-3</v>
      </c>
      <c r="AI197" s="7">
        <f t="shared" si="61"/>
        <v>-9.1914059635035406E-3</v>
      </c>
      <c r="AJ197" s="7">
        <f t="shared" si="62"/>
        <v>-2.4532457122014018E-3</v>
      </c>
      <c r="AK197" s="7">
        <f t="shared" si="63"/>
        <v>8.547240628209829E-3</v>
      </c>
      <c r="AL197" s="7">
        <f t="shared" si="64"/>
        <v>-1.050905114934908E-2</v>
      </c>
      <c r="AM197" s="7">
        <f t="shared" si="65"/>
        <v>-6.1563443700459464E-3</v>
      </c>
      <c r="AN197" s="7">
        <f t="shared" si="66"/>
        <v>-1.7646952196505694E-2</v>
      </c>
      <c r="AO197" s="7">
        <f t="shared" si="67"/>
        <v>-1.4079275565615196E-2</v>
      </c>
      <c r="AP197" s="7">
        <f t="shared" si="68"/>
        <v>3.107377978335768E-3</v>
      </c>
      <c r="AQ197" s="7">
        <f t="shared" si="69"/>
        <v>1.155049952541759E-3</v>
      </c>
      <c r="AR197" s="7">
        <f t="shared" si="70"/>
        <v>1.7993349835118688E-3</v>
      </c>
      <c r="AS197" s="7">
        <f t="shared" si="71"/>
        <v>-5.4314802351601577E-4</v>
      </c>
      <c r="AT197" s="68">
        <f t="shared" ref="AT197:AY203" si="76">IFERROR(AF197/D197,"")</f>
        <v>5.5405405405405526E-2</v>
      </c>
      <c r="AU197" s="68">
        <f t="shared" si="76"/>
        <v>3.3726812816188231E-3</v>
      </c>
      <c r="AV197" s="68">
        <f t="shared" si="76"/>
        <v>4.1284403669724662E-2</v>
      </c>
      <c r="AW197" s="68">
        <f t="shared" si="76"/>
        <v>1.6022620169651274E-2</v>
      </c>
      <c r="AX197" s="68">
        <f t="shared" si="76"/>
        <v>8.474576271186576E-3</v>
      </c>
      <c r="AY197" s="68">
        <f t="shared" si="76"/>
        <v>-2.228826151560187E-2</v>
      </c>
      <c r="AZ197" s="68">
        <f t="shared" si="75"/>
        <v>2.1395348837209328E-2</v>
      </c>
      <c r="BA197" s="68">
        <f t="shared" si="75"/>
        <v>2.5595379437220296E-2</v>
      </c>
      <c r="BB197" s="68">
        <f t="shared" si="73"/>
        <v>5.9207564646877639E-2</v>
      </c>
      <c r="BC197" s="68">
        <f t="shared" si="73"/>
        <v>6.7076097989662756E-2</v>
      </c>
      <c r="BD197" s="68">
        <f t="shared" si="73"/>
        <v>-1.7953321364452483E-2</v>
      </c>
      <c r="BE197" s="68">
        <f t="shared" si="73"/>
        <v>-7.8895463510850368E-3</v>
      </c>
      <c r="BF197" s="68">
        <f t="shared" si="73"/>
        <v>-6.3593004769476203E-3</v>
      </c>
      <c r="BG197" s="68">
        <f t="shared" si="73"/>
        <v>1.3210039630118272E-3</v>
      </c>
    </row>
    <row r="198" spans="1:59" x14ac:dyDescent="0.25">
      <c r="A198" s="1" t="str">
        <f>'[2]Discounts %'!$E201</f>
        <v>HVplus</v>
      </c>
      <c r="B198" s="1" t="str">
        <f>'[2]Discounts per kWh'!$F201</f>
        <v>LV Generation Intermittent</v>
      </c>
      <c r="C198" s="1" t="str">
        <f t="shared" si="74"/>
        <v>HVplusLV Generation Intermittent</v>
      </c>
      <c r="D198" s="7">
        <f>'[1]Discounts per kWh'!I201</f>
        <v>-0.39513164131991579</v>
      </c>
      <c r="E198" s="7">
        <f>'[1]Discounts per kWh'!J201</f>
        <v>-0.37430496151429882</v>
      </c>
      <c r="F198" s="7">
        <f>'[1]Discounts per kWh'!K201</f>
        <v>-0.25962573936391348</v>
      </c>
      <c r="G198" s="7">
        <f>'[1]Discounts per kWh'!L201</f>
        <v>-0.70004773028572975</v>
      </c>
      <c r="H198" s="7">
        <f>'[1]Discounts per kWh'!M201</f>
        <v>-0.36363979423319126</v>
      </c>
      <c r="I198" s="7">
        <f>'[1]Discounts per kWh'!N201</f>
        <v>-0.46530046517239337</v>
      </c>
      <c r="J198" s="7">
        <f>'[1]Discounts per kWh'!O201</f>
        <v>-0.60208750674224332</v>
      </c>
      <c r="K198" s="7">
        <f>'[1]Discounts per kWh'!P201</f>
        <v>-0.33803585679964854</v>
      </c>
      <c r="L198" s="7">
        <f>'[1]Discounts per kWh'!Q201</f>
        <v>-0.38313717047674101</v>
      </c>
      <c r="M198" s="7">
        <f>'[1]Discounts per kWh'!R201</f>
        <v>-0.29083825585038986</v>
      </c>
      <c r="N198" s="7">
        <f>'[1]Discounts per kWh'!S201</f>
        <v>-0.24082134950096365</v>
      </c>
      <c r="O198" s="7">
        <f>'[1]Discounts per kWh'!T201</f>
        <v>-0.21899326824229368</v>
      </c>
      <c r="P198" s="7">
        <f>'[1]Discounts per kWh'!U201</f>
        <v>-0.36454994078707698</v>
      </c>
      <c r="Q198" s="7">
        <f>'[1]Discounts per kWh'!V201</f>
        <v>-0.49617220836422887</v>
      </c>
      <c r="R198" s="2">
        <f>'[2]Discounts per kWh'!I201</f>
        <v>-0.41871488183779948</v>
      </c>
      <c r="S198" s="2">
        <f>'[2]Discounts per kWh'!J201</f>
        <v>-0.35946273842229404</v>
      </c>
      <c r="T198" s="2">
        <f>'[2]Discounts per kWh'!K201</f>
        <v>-0.26575185570754495</v>
      </c>
      <c r="U198" s="2">
        <f>'[2]Discounts per kWh'!L201</f>
        <v>-0.68826140464086893</v>
      </c>
      <c r="V198" s="2">
        <f>'[2]Discounts per kWh'!M201</f>
        <v>-0.37745266125486604</v>
      </c>
      <c r="W198" s="2">
        <f>'[2]Discounts per kWh'!N201</f>
        <v>-0.46074565728542621</v>
      </c>
      <c r="X198" s="2">
        <f>'[2]Discounts per kWh'!O201</f>
        <v>-0.62196368168049587</v>
      </c>
      <c r="Y198" s="2">
        <f>'[2]Discounts per kWh'!P201</f>
        <v>-0.34273266735918501</v>
      </c>
      <c r="Z198" s="2">
        <f>'[2]Discounts per kWh'!Q201</f>
        <v>-0.40759072127765489</v>
      </c>
      <c r="AA198" s="2">
        <f>'[2]Discounts per kWh'!R201</f>
        <v>-0.30201757040777555</v>
      </c>
      <c r="AB198" s="2">
        <f>'[2]Discounts per kWh'!S201</f>
        <v>-0.23772066374340414</v>
      </c>
      <c r="AC198" s="2">
        <f>'[2]Discounts per kWh'!T201</f>
        <v>-0.2148786231078946</v>
      </c>
      <c r="AD198" s="2">
        <f>'[2]Discounts per kWh'!U201</f>
        <v>-0.36169901752444478</v>
      </c>
      <c r="AE198" s="2">
        <f>'[2]Discounts per kWh'!V201</f>
        <v>-0.49841536226471783</v>
      </c>
      <c r="AF198" s="7">
        <f t="shared" si="58"/>
        <v>-2.3583240517883686E-2</v>
      </c>
      <c r="AG198" s="7">
        <f t="shared" si="59"/>
        <v>1.484222309200478E-2</v>
      </c>
      <c r="AH198" s="7">
        <f t="shared" si="60"/>
        <v>-6.1261163436314714E-3</v>
      </c>
      <c r="AI198" s="7">
        <f t="shared" si="61"/>
        <v>1.1786325644860818E-2</v>
      </c>
      <c r="AJ198" s="7">
        <f t="shared" si="62"/>
        <v>-1.381286702167478E-2</v>
      </c>
      <c r="AK198" s="7">
        <f t="shared" si="63"/>
        <v>4.5548078869671604E-3</v>
      </c>
      <c r="AL198" s="7">
        <f t="shared" si="64"/>
        <v>-1.9876174938252555E-2</v>
      </c>
      <c r="AM198" s="7">
        <f t="shared" si="65"/>
        <v>-4.6968105595364684E-3</v>
      </c>
      <c r="AN198" s="7">
        <f t="shared" si="66"/>
        <v>-2.4453550800913881E-2</v>
      </c>
      <c r="AO198" s="7">
        <f t="shared" si="67"/>
        <v>-1.1179314557385689E-2</v>
      </c>
      <c r="AP198" s="7">
        <f t="shared" si="68"/>
        <v>3.100685757559507E-3</v>
      </c>
      <c r="AQ198" s="7">
        <f t="shared" si="69"/>
        <v>4.1146451343990753E-3</v>
      </c>
      <c r="AR198" s="7">
        <f t="shared" si="70"/>
        <v>2.850923262632199E-3</v>
      </c>
      <c r="AS198" s="7">
        <f t="shared" si="71"/>
        <v>-2.2431539004889589E-3</v>
      </c>
      <c r="AT198" s="68">
        <f t="shared" si="76"/>
        <v>5.9684515365828847E-2</v>
      </c>
      <c r="AU198" s="68">
        <f t="shared" si="76"/>
        <v>-3.9652755421564968E-2</v>
      </c>
      <c r="AV198" s="68">
        <f t="shared" si="76"/>
        <v>2.3595951459360456E-2</v>
      </c>
      <c r="AW198" s="68">
        <f t="shared" si="76"/>
        <v>-1.6836460051159855E-2</v>
      </c>
      <c r="AX198" s="68">
        <f t="shared" si="76"/>
        <v>3.7985025953504427E-2</v>
      </c>
      <c r="AY198" s="68">
        <f t="shared" si="76"/>
        <v>-9.7889605274295369E-3</v>
      </c>
      <c r="AZ198" s="68">
        <f t="shared" si="75"/>
        <v>3.3012103250236756E-2</v>
      </c>
      <c r="BA198" s="68">
        <f t="shared" si="75"/>
        <v>1.3894415237494273E-2</v>
      </c>
      <c r="BB198" s="68">
        <f t="shared" si="73"/>
        <v>6.3824532530963027E-2</v>
      </c>
      <c r="BC198" s="68">
        <f t="shared" si="73"/>
        <v>3.8438253333276905E-2</v>
      </c>
      <c r="BD198" s="68">
        <f t="shared" si="73"/>
        <v>-1.2875460435650037E-2</v>
      </c>
      <c r="BE198" s="68">
        <f t="shared" si="73"/>
        <v>-1.8788911492231993E-2</v>
      </c>
      <c r="BF198" s="68">
        <f t="shared" si="73"/>
        <v>-7.8203915120023029E-3</v>
      </c>
      <c r="BG198" s="68">
        <f t="shared" si="73"/>
        <v>4.520918065693655E-3</v>
      </c>
    </row>
    <row r="199" spans="1:59" x14ac:dyDescent="0.25">
      <c r="A199" s="1" t="str">
        <f>'[2]Discounts %'!$E202</f>
        <v>HVplus</v>
      </c>
      <c r="B199" s="1" t="str">
        <f>'[2]Discounts per kWh'!$F202</f>
        <v>LV Generation Non-Intermittent</v>
      </c>
      <c r="C199" s="1" t="str">
        <f t="shared" si="74"/>
        <v>HVplusLV Generation Non-Intermittent</v>
      </c>
      <c r="D199" s="7">
        <f>'[1]Discounts per kWh'!I202</f>
        <v>-0.38600785067486365</v>
      </c>
      <c r="E199" s="7">
        <f>'[1]Discounts per kWh'!J202</f>
        <v>-0.38133857245985059</v>
      </c>
      <c r="F199" s="7">
        <f>'[1]Discounts per kWh'!K202</f>
        <v>-0.25888829577511446</v>
      </c>
      <c r="G199" s="7">
        <f>'[1]Discounts per kWh'!L202</f>
        <v>-0.73877271729320937</v>
      </c>
      <c r="H199" s="7">
        <f>'[1]Discounts per kWh'!M202</f>
        <v>-0.38937590715014775</v>
      </c>
      <c r="I199" s="7">
        <f>'[1]Discounts per kWh'!N202</f>
        <v>-0.47134035325908763</v>
      </c>
      <c r="J199" s="7">
        <f>'[1]Discounts per kWh'!O202</f>
        <v>-0.63158002866712437</v>
      </c>
      <c r="K199" s="7">
        <f>'[1]Discounts per kWh'!P202</f>
        <v>-0.33786363249628598</v>
      </c>
      <c r="L199" s="7">
        <f>'[1]Discounts per kWh'!Q202</f>
        <v>-0.36983795270999925</v>
      </c>
      <c r="M199" s="7">
        <f>'[1]Discounts per kWh'!R202</f>
        <v>-1.3546557081681039</v>
      </c>
      <c r="N199" s="7">
        <f>'[1]Discounts per kWh'!S202</f>
        <v>-0.25845161241333714</v>
      </c>
      <c r="O199" s="7">
        <f>'[1]Discounts per kWh'!T202</f>
        <v>-0.23013116877598902</v>
      </c>
      <c r="P199" s="7">
        <f>'[1]Discounts per kWh'!U202</f>
        <v>-0.37778723881482718</v>
      </c>
      <c r="Q199" s="7">
        <f>'[1]Discounts per kWh'!V202</f>
        <v>-0.4635845053404512</v>
      </c>
      <c r="R199" s="2">
        <f>'[2]Discounts per kWh'!I202</f>
        <v>-0.39781963877937804</v>
      </c>
      <c r="S199" s="2">
        <f>'[2]Discounts per kWh'!J202</f>
        <v>-0.36680384374078628</v>
      </c>
      <c r="T199" s="2">
        <f>'[2]Discounts per kWh'!K202</f>
        <v>-0.26852901869966428</v>
      </c>
      <c r="U199" s="2">
        <f>'[2]Discounts per kWh'!L202</f>
        <v>-0.71100289914821169</v>
      </c>
      <c r="V199" s="2">
        <f>'[2]Discounts per kWh'!M202</f>
        <v>-0.41893711813941692</v>
      </c>
      <c r="W199" s="2">
        <f>'[2]Discounts per kWh'!N202</f>
        <v>-0.53234377543374611</v>
      </c>
      <c r="X199" s="2">
        <f>'[2]Discounts per kWh'!O202</f>
        <v>-0.63937411390613463</v>
      </c>
      <c r="Y199" s="2">
        <f>'[2]Discounts per kWh'!P202</f>
        <v>-0.36197675746796182</v>
      </c>
      <c r="Z199" s="2">
        <f>'[2]Discounts per kWh'!Q202</f>
        <v>-0.42500670991680856</v>
      </c>
      <c r="AA199" s="2">
        <f>'[2]Discounts per kWh'!R202</f>
        <v>-1.2803482912618274</v>
      </c>
      <c r="AB199" s="2">
        <f>'[2]Discounts per kWh'!S202</f>
        <v>-0.25381898818868526</v>
      </c>
      <c r="AC199" s="2">
        <f>'[2]Discounts per kWh'!T202</f>
        <v>-0.22547366403024696</v>
      </c>
      <c r="AD199" s="2">
        <f>'[2]Discounts per kWh'!U202</f>
        <v>-0.36577056598996016</v>
      </c>
      <c r="AE199" s="2">
        <f>'[2]Discounts per kWh'!V202</f>
        <v>-0.47010871757977701</v>
      </c>
      <c r="AF199" s="7">
        <f t="shared" si="58"/>
        <v>-1.1811788104514387E-2</v>
      </c>
      <c r="AG199" s="7">
        <f t="shared" si="59"/>
        <v>1.4534728719064305E-2</v>
      </c>
      <c r="AH199" s="7">
        <f t="shared" si="60"/>
        <v>-9.6407229245498161E-3</v>
      </c>
      <c r="AI199" s="7">
        <f t="shared" si="61"/>
        <v>2.7769818144997682E-2</v>
      </c>
      <c r="AJ199" s="7">
        <f t="shared" si="62"/>
        <v>-2.9561210989269171E-2</v>
      </c>
      <c r="AK199" s="7">
        <f t="shared" si="63"/>
        <v>-6.1003422174658484E-2</v>
      </c>
      <c r="AL199" s="7">
        <f t="shared" si="64"/>
        <v>-7.7940852390102622E-3</v>
      </c>
      <c r="AM199" s="7">
        <f t="shared" si="65"/>
        <v>-2.4113124971675837E-2</v>
      </c>
      <c r="AN199" s="7">
        <f t="shared" si="66"/>
        <v>-5.5168757206809305E-2</v>
      </c>
      <c r="AO199" s="7">
        <f t="shared" si="67"/>
        <v>7.4307416906276513E-2</v>
      </c>
      <c r="AP199" s="7">
        <f t="shared" si="68"/>
        <v>4.6326242246518823E-3</v>
      </c>
      <c r="AQ199" s="7">
        <f t="shared" si="69"/>
        <v>4.6575047457420582E-3</v>
      </c>
      <c r="AR199" s="7">
        <f t="shared" si="70"/>
        <v>1.2016672824867014E-2</v>
      </c>
      <c r="AS199" s="7">
        <f t="shared" si="71"/>
        <v>-6.5242122393258106E-3</v>
      </c>
      <c r="AT199" s="68">
        <f t="shared" si="76"/>
        <v>3.0599864960942247E-2</v>
      </c>
      <c r="AU199" s="68">
        <f t="shared" si="76"/>
        <v>-3.8115023679107629E-2</v>
      </c>
      <c r="AV199" s="68">
        <f t="shared" si="76"/>
        <v>3.7238929228860594E-2</v>
      </c>
      <c r="AW199" s="68">
        <f t="shared" si="76"/>
        <v>-3.7589122466167357E-2</v>
      </c>
      <c r="AX199" s="68">
        <f t="shared" si="76"/>
        <v>7.5919466115991693E-2</v>
      </c>
      <c r="AY199" s="68">
        <f t="shared" si="76"/>
        <v>0.12942541785962033</v>
      </c>
      <c r="AZ199" s="68">
        <f t="shared" si="75"/>
        <v>1.2340613833940832E-2</v>
      </c>
      <c r="BA199" s="68">
        <f t="shared" si="75"/>
        <v>7.1369400706188482E-2</v>
      </c>
      <c r="BB199" s="68">
        <f t="shared" si="73"/>
        <v>0.14917008057869263</v>
      </c>
      <c r="BC199" s="68">
        <f t="shared" si="73"/>
        <v>-5.485335975645219E-2</v>
      </c>
      <c r="BD199" s="68">
        <f t="shared" si="73"/>
        <v>-1.7924532106392926E-2</v>
      </c>
      <c r="BE199" s="68">
        <f t="shared" si="73"/>
        <v>-2.0238478648999084E-2</v>
      </c>
      <c r="BF199" s="68">
        <f t="shared" si="73"/>
        <v>-3.1808043232389324E-2</v>
      </c>
      <c r="BG199" s="68">
        <f t="shared" si="73"/>
        <v>1.4073404447662682E-2</v>
      </c>
    </row>
    <row r="200" spans="1:59" x14ac:dyDescent="0.25">
      <c r="A200" s="1" t="str">
        <f>'[2]Discounts %'!$E203</f>
        <v>HVplus</v>
      </c>
      <c r="B200" s="1" t="str">
        <f>'[2]Discounts per kWh'!$F203</f>
        <v>LV Sub Generation Intermittent</v>
      </c>
      <c r="C200" s="1" t="str">
        <f t="shared" si="74"/>
        <v>HVplusLV Sub Generation Intermittent</v>
      </c>
      <c r="D200" s="7">
        <f>'[1]Discounts per kWh'!I203</f>
        <v>-0.24691049850604102</v>
      </c>
      <c r="E200" s="7">
        <f>'[1]Discounts per kWh'!J203</f>
        <v>-0.25962626101380115</v>
      </c>
      <c r="F200" s="7">
        <f>'[1]Discounts per kWh'!K203</f>
        <v>-0.18188639617677974</v>
      </c>
      <c r="G200" s="7">
        <f>'[1]Discounts per kWh'!L203</f>
        <v>-0.57337629023142733</v>
      </c>
      <c r="H200" s="7">
        <f>'[1]Discounts per kWh'!M203</f>
        <v>-0.27094571105440846</v>
      </c>
      <c r="I200" s="7">
        <f>'[1]Discounts per kWh'!N203</f>
        <v>-0.35559656347868357</v>
      </c>
      <c r="J200" s="7">
        <f>'[1]Discounts per kWh'!O203</f>
        <v>-0.48958458329436333</v>
      </c>
      <c r="K200" s="7">
        <f>'[1]Discounts per kWh'!P203</f>
        <v>-0.23861595625815743</v>
      </c>
      <c r="L200" s="7">
        <f>'[1]Discounts per kWh'!Q203</f>
        <v>-0.2978091875053101</v>
      </c>
      <c r="M200" s="7">
        <f>'[1]Discounts per kWh'!R203</f>
        <v>-0.11022003578048178</v>
      </c>
      <c r="N200" s="7">
        <f>'[1]Discounts per kWh'!S203</f>
        <v>-0.16712127555415984</v>
      </c>
      <c r="O200" s="7">
        <f>'[1]Discounts per kWh'!T203</f>
        <v>-0.14222142315746811</v>
      </c>
      <c r="P200" s="7">
        <f>'[1]Discounts per kWh'!U203</f>
        <v>-0.27584955114318505</v>
      </c>
      <c r="Q200" s="7">
        <f>'[1]Discounts per kWh'!V203</f>
        <v>-0.41116305380164314</v>
      </c>
      <c r="R200" s="2">
        <f>'[2]Discounts per kWh'!I203</f>
        <v>-0.26145843733796981</v>
      </c>
      <c r="S200" s="2">
        <f>'[2]Discounts per kWh'!J203</f>
        <v>-0.25998494233219477</v>
      </c>
      <c r="T200" s="2">
        <f>'[2]Discounts per kWh'!K203</f>
        <v>-0.18930105063269978</v>
      </c>
      <c r="U200" s="2">
        <f>'[2]Discounts per kWh'!L203</f>
        <v>-0.5828432722739304</v>
      </c>
      <c r="V200" s="2">
        <f>'[2]Discounts per kWh'!M203</f>
        <v>-0.28415059798351933</v>
      </c>
      <c r="W200" s="2">
        <f>'[2]Discounts per kWh'!N203</f>
        <v>-0.35390880429633093</v>
      </c>
      <c r="X200" s="2">
        <f>'[2]Discounts per kWh'!O203</f>
        <v>-0.50072666386781173</v>
      </c>
      <c r="Y200" s="2">
        <f>'[2]Discounts per kWh'!P203</f>
        <v>-0.24464658366094164</v>
      </c>
      <c r="Z200" s="2">
        <f>'[2]Discounts per kWh'!Q203</f>
        <v>-0.31544429601529728</v>
      </c>
      <c r="AA200" s="2">
        <f>'[2]Discounts per kWh'!R203</f>
        <v>-0.1700192425449345</v>
      </c>
      <c r="AB200" s="2">
        <f>'[2]Discounts per kWh'!S203</f>
        <v>-0.16699108570901988</v>
      </c>
      <c r="AC200" s="2">
        <f>'[2]Discounts per kWh'!T203</f>
        <v>-0.14136964137306579</v>
      </c>
      <c r="AD200" s="2">
        <f>'[2]Discounts per kWh'!U203</f>
        <v>-0.27407194122648898</v>
      </c>
      <c r="AE200" s="2">
        <f>'[2]Discounts per kWh'!V203</f>
        <v>-0.41125965620172195</v>
      </c>
      <c r="AF200" s="7">
        <f t="shared" si="58"/>
        <v>-1.4547938831928786E-2</v>
      </c>
      <c r="AG200" s="7">
        <f t="shared" si="59"/>
        <v>-3.5868131839361661E-4</v>
      </c>
      <c r="AH200" s="7">
        <f t="shared" si="60"/>
        <v>-7.4146544559200445E-3</v>
      </c>
      <c r="AI200" s="7">
        <f t="shared" si="61"/>
        <v>-9.4669820425030693E-3</v>
      </c>
      <c r="AJ200" s="7">
        <f t="shared" si="62"/>
        <v>-1.3204886929110871E-2</v>
      </c>
      <c r="AK200" s="7">
        <f t="shared" si="63"/>
        <v>1.6877591823526439E-3</v>
      </c>
      <c r="AL200" s="7">
        <f t="shared" si="64"/>
        <v>-1.1142080573448399E-2</v>
      </c>
      <c r="AM200" s="7">
        <f t="shared" si="65"/>
        <v>-6.0306274027842055E-3</v>
      </c>
      <c r="AN200" s="7">
        <f t="shared" si="66"/>
        <v>-1.7635108509987174E-2</v>
      </c>
      <c r="AO200" s="7">
        <f t="shared" si="67"/>
        <v>-5.9799206764452717E-2</v>
      </c>
      <c r="AP200" s="7">
        <f t="shared" si="68"/>
        <v>1.3018984513996079E-4</v>
      </c>
      <c r="AQ200" s="7">
        <f t="shared" si="69"/>
        <v>8.5178178440231678E-4</v>
      </c>
      <c r="AR200" s="7">
        <f t="shared" si="70"/>
        <v>1.7776099166960657E-3</v>
      </c>
      <c r="AS200" s="7">
        <f t="shared" si="71"/>
        <v>-9.6602400078804607E-5</v>
      </c>
      <c r="AT200" s="68">
        <f t="shared" si="76"/>
        <v>5.8919887651406808E-2</v>
      </c>
      <c r="AU200" s="68">
        <f t="shared" si="76"/>
        <v>1.3815294223050491E-3</v>
      </c>
      <c r="AV200" s="68">
        <f t="shared" si="76"/>
        <v>4.0765305222241935E-2</v>
      </c>
      <c r="AW200" s="68">
        <f t="shared" si="76"/>
        <v>1.6510940901797642E-2</v>
      </c>
      <c r="AX200" s="68">
        <f t="shared" si="76"/>
        <v>4.8736283286134781E-2</v>
      </c>
      <c r="AY200" s="68">
        <f t="shared" si="76"/>
        <v>-4.7462752897324259E-3</v>
      </c>
      <c r="AZ200" s="68">
        <f t="shared" si="75"/>
        <v>2.2758234130810465E-2</v>
      </c>
      <c r="BA200" s="68">
        <f t="shared" si="75"/>
        <v>2.5273361837796375E-2</v>
      </c>
      <c r="BB200" s="68">
        <f t="shared" si="73"/>
        <v>5.9216133181494712E-2</v>
      </c>
      <c r="BC200" s="68">
        <f t="shared" si="73"/>
        <v>0.54254388815070775</v>
      </c>
      <c r="BD200" s="68">
        <f t="shared" si="73"/>
        <v>-7.7901419019369268E-4</v>
      </c>
      <c r="BE200" s="68">
        <f t="shared" si="73"/>
        <v>-5.9891243210189278E-3</v>
      </c>
      <c r="BF200" s="68">
        <f t="shared" si="73"/>
        <v>-6.4441283639187904E-3</v>
      </c>
      <c r="BG200" s="68">
        <f t="shared" si="73"/>
        <v>2.3494912586530302E-4</v>
      </c>
    </row>
    <row r="201" spans="1:59" x14ac:dyDescent="0.25">
      <c r="A201" s="1" t="str">
        <f>'[2]Discounts %'!$E204</f>
        <v>HVplus</v>
      </c>
      <c r="B201" s="1" t="str">
        <f>'[2]Discounts per kWh'!$F204</f>
        <v>LV Sub Generation Non-Intermittent</v>
      </c>
      <c r="C201" s="1" t="str">
        <f t="shared" si="74"/>
        <v>HVplusLV Sub Generation Non-Intermittent</v>
      </c>
      <c r="D201" s="7">
        <f>'[1]Discounts per kWh'!I204</f>
        <v>-0.23489476164948492</v>
      </c>
      <c r="E201" s="7">
        <f>'[1]Discounts per kWh'!J204</f>
        <v>-0.26275488214825649</v>
      </c>
      <c r="F201" s="7">
        <f>'[1]Discounts per kWh'!K204</f>
        <v>-0.18492034692340381</v>
      </c>
      <c r="G201" s="7">
        <f>'[1]Discounts per kWh'!L204</f>
        <v>-0.60380212147955303</v>
      </c>
      <c r="H201" s="7">
        <f>'[1]Discounts per kWh'!M204</f>
        <v>-0.29082509574343174</v>
      </c>
      <c r="I201" s="7">
        <f>'[1]Discounts per kWh'!N204</f>
        <v>-0.40388521131008409</v>
      </c>
      <c r="J201" s="7">
        <f>'[1]Discounts per kWh'!O204</f>
        <v>-0.48896476926927285</v>
      </c>
      <c r="K201" s="7">
        <f>'[1]Discounts per kWh'!P204</f>
        <v>-0.2286989643307554</v>
      </c>
      <c r="L201" s="7">
        <f>'[1]Discounts per kWh'!Q204</f>
        <v>-0.28211182131535001</v>
      </c>
      <c r="M201" s="7">
        <f>'[1]Discounts per kWh'!R204</f>
        <v>-0.8945004019243592</v>
      </c>
      <c r="N201" s="7">
        <f>'[1]Discounts per kWh'!S204</f>
        <v>-0.17621251609108801</v>
      </c>
      <c r="O201" s="7">
        <f>'[1]Discounts per kWh'!T204</f>
        <v>-0.14613383283839346</v>
      </c>
      <c r="P201" s="7">
        <f>'[1]Discounts per kWh'!U204</f>
        <v>-0.28702561315533104</v>
      </c>
      <c r="Q201" s="7">
        <f>'[1]Discounts per kWh'!V204</f>
        <v>-0.37424309203672068</v>
      </c>
      <c r="R201" s="2">
        <f>'[2]Discounts per kWh'!I204</f>
        <v>-0.27178643514980266</v>
      </c>
      <c r="S201" s="2">
        <f>'[2]Discounts per kWh'!J204</f>
        <v>-0.26219139744445463</v>
      </c>
      <c r="T201" s="2">
        <f>'[2]Discounts per kWh'!K204</f>
        <v>-0.18763506391791601</v>
      </c>
      <c r="U201" s="2">
        <f>'[2]Discounts per kWh'!L204</f>
        <v>-0.59374771908533441</v>
      </c>
      <c r="V201" s="2">
        <f>'[2]Discounts per kWh'!M204</f>
        <v>-0.31582373953757137</v>
      </c>
      <c r="W201" s="2">
        <f>'[2]Discounts per kWh'!N204</f>
        <v>-0.38313471497197898</v>
      </c>
      <c r="X201" s="2">
        <f>'[2]Discounts per kWh'!O204</f>
        <v>-0.49397503458149777</v>
      </c>
      <c r="Y201" s="2">
        <f>'[2]Discounts per kWh'!P204</f>
        <v>-0.24469169714538655</v>
      </c>
      <c r="Z201" s="2">
        <f>'[2]Discounts per kWh'!Q204</f>
        <v>-0.32320133754589653</v>
      </c>
      <c r="AA201" s="2">
        <f>'[2]Discounts per kWh'!R204</f>
        <v>-0.60155192039063188</v>
      </c>
      <c r="AB201" s="2">
        <f>'[2]Discounts per kWh'!S204</f>
        <v>-0.15967896378638163</v>
      </c>
      <c r="AC201" s="2">
        <f>'[2]Discounts per kWh'!T204</f>
        <v>-0.1437939950028044</v>
      </c>
      <c r="AD201" s="2">
        <f>'[2]Discounts per kWh'!U204</f>
        <v>-0.28363841452209743</v>
      </c>
      <c r="AE201" s="2">
        <f>'[2]Discounts per kWh'!V204</f>
        <v>-0.3723236156641998</v>
      </c>
      <c r="AF201" s="7">
        <f t="shared" si="58"/>
        <v>-3.6891673500317745E-2</v>
      </c>
      <c r="AG201" s="7">
        <f t="shared" si="59"/>
        <v>5.6348470380185312E-4</v>
      </c>
      <c r="AH201" s="7">
        <f t="shared" si="60"/>
        <v>-2.7147169945122007E-3</v>
      </c>
      <c r="AI201" s="7">
        <f t="shared" si="61"/>
        <v>1.005440239421862E-2</v>
      </c>
      <c r="AJ201" s="7">
        <f t="shared" si="62"/>
        <v>-2.499864379413963E-2</v>
      </c>
      <c r="AK201" s="7">
        <f t="shared" si="63"/>
        <v>2.0750496338105107E-2</v>
      </c>
      <c r="AL201" s="7">
        <f t="shared" si="64"/>
        <v>-5.0102653122249263E-3</v>
      </c>
      <c r="AM201" s="7">
        <f t="shared" si="65"/>
        <v>-1.599273281463115E-2</v>
      </c>
      <c r="AN201" s="7">
        <f t="shared" si="66"/>
        <v>-4.1089516230546519E-2</v>
      </c>
      <c r="AO201" s="7">
        <f t="shared" si="67"/>
        <v>0.29294848153372732</v>
      </c>
      <c r="AP201" s="7">
        <f t="shared" si="68"/>
        <v>1.6533552304706378E-2</v>
      </c>
      <c r="AQ201" s="7">
        <f t="shared" si="69"/>
        <v>2.3398378355890537E-3</v>
      </c>
      <c r="AR201" s="7">
        <f t="shared" si="70"/>
        <v>3.3871986332336124E-3</v>
      </c>
      <c r="AS201" s="7">
        <f t="shared" si="71"/>
        <v>1.9194763725208785E-3</v>
      </c>
      <c r="AT201" s="68">
        <f t="shared" si="76"/>
        <v>0.15705617801459662</v>
      </c>
      <c r="AU201" s="68">
        <f t="shared" si="76"/>
        <v>-2.1445261043100739E-3</v>
      </c>
      <c r="AV201" s="68">
        <f t="shared" si="76"/>
        <v>1.4680466696488887E-2</v>
      </c>
      <c r="AW201" s="68">
        <f t="shared" si="76"/>
        <v>-1.6651816938935846E-2</v>
      </c>
      <c r="AX201" s="68">
        <f t="shared" si="76"/>
        <v>8.5957656887332853E-2</v>
      </c>
      <c r="AY201" s="68">
        <f t="shared" si="76"/>
        <v>-5.1377212527283771E-2</v>
      </c>
      <c r="AZ201" s="68">
        <f t="shared" si="75"/>
        <v>1.0246679571030145E-2</v>
      </c>
      <c r="BA201" s="68">
        <f t="shared" si="75"/>
        <v>6.9929187748754701E-2</v>
      </c>
      <c r="BB201" s="68">
        <f t="shared" si="73"/>
        <v>0.14564974994300528</v>
      </c>
      <c r="BC201" s="68">
        <f t="shared" si="73"/>
        <v>-0.32749955271512515</v>
      </c>
      <c r="BD201" s="68">
        <f t="shared" si="73"/>
        <v>-9.3827343661331247E-2</v>
      </c>
      <c r="BE201" s="68">
        <f t="shared" si="73"/>
        <v>-1.6011609290893195E-2</v>
      </c>
      <c r="BF201" s="68">
        <f t="shared" si="73"/>
        <v>-1.1801032653488473E-2</v>
      </c>
      <c r="BG201" s="68">
        <f t="shared" si="73"/>
        <v>-5.1289560538703002E-3</v>
      </c>
    </row>
    <row r="202" spans="1:59" x14ac:dyDescent="0.25">
      <c r="A202" s="1" t="str">
        <f>'[2]Discounts %'!$E205</f>
        <v>HVplus</v>
      </c>
      <c r="B202" s="1" t="str">
        <f>'[2]Discounts per kWh'!$F205</f>
        <v>HV Generation Intermittent</v>
      </c>
      <c r="C202" s="1" t="str">
        <f t="shared" si="74"/>
        <v>HVplusHV Generation Intermittent</v>
      </c>
      <c r="D202" s="7">
        <f>'[1]Discounts per kWh'!I205</f>
        <v>0</v>
      </c>
      <c r="E202" s="7">
        <f>'[1]Discounts per kWh'!J205</f>
        <v>0</v>
      </c>
      <c r="F202" s="7">
        <f>'[1]Discounts per kWh'!K205</f>
        <v>0</v>
      </c>
      <c r="G202" s="7">
        <f>'[1]Discounts per kWh'!L205</f>
        <v>0</v>
      </c>
      <c r="H202" s="7">
        <f>'[1]Discounts per kWh'!M205</f>
        <v>0</v>
      </c>
      <c r="I202" s="7">
        <f>'[1]Discounts per kWh'!N205</f>
        <v>0</v>
      </c>
      <c r="J202" s="7">
        <f>'[1]Discounts per kWh'!O205</f>
        <v>0</v>
      </c>
      <c r="K202" s="7">
        <f>'[1]Discounts per kWh'!P205</f>
        <v>0</v>
      </c>
      <c r="L202" s="7">
        <f>'[1]Discounts per kWh'!Q205</f>
        <v>0</v>
      </c>
      <c r="M202" s="7">
        <f>'[1]Discounts per kWh'!R205</f>
        <v>0</v>
      </c>
      <c r="N202" s="7">
        <f>'[1]Discounts per kWh'!S205</f>
        <v>0</v>
      </c>
      <c r="O202" s="7">
        <f>'[1]Discounts per kWh'!T205</f>
        <v>0</v>
      </c>
      <c r="P202" s="7">
        <f>'[1]Discounts per kWh'!U205</f>
        <v>0</v>
      </c>
      <c r="Q202" s="7">
        <f>'[1]Discounts per kWh'!V205</f>
        <v>0</v>
      </c>
      <c r="R202" s="2">
        <f>'[2]Discounts per kWh'!I205</f>
        <v>0</v>
      </c>
      <c r="S202" s="2">
        <f>'[2]Discounts per kWh'!J205</f>
        <v>0</v>
      </c>
      <c r="T202" s="2">
        <f>'[2]Discounts per kWh'!K205</f>
        <v>0</v>
      </c>
      <c r="U202" s="2">
        <f>'[2]Discounts per kWh'!L205</f>
        <v>0</v>
      </c>
      <c r="V202" s="2">
        <f>'[2]Discounts per kWh'!M205</f>
        <v>0</v>
      </c>
      <c r="W202" s="2">
        <f>'[2]Discounts per kWh'!N205</f>
        <v>0</v>
      </c>
      <c r="X202" s="2">
        <f>'[2]Discounts per kWh'!O205</f>
        <v>0</v>
      </c>
      <c r="Y202" s="2">
        <f>'[2]Discounts per kWh'!P205</f>
        <v>0</v>
      </c>
      <c r="Z202" s="2">
        <f>'[2]Discounts per kWh'!Q205</f>
        <v>0</v>
      </c>
      <c r="AA202" s="2">
        <f>'[2]Discounts per kWh'!R205</f>
        <v>0</v>
      </c>
      <c r="AB202" s="2">
        <f>'[2]Discounts per kWh'!S205</f>
        <v>0</v>
      </c>
      <c r="AC202" s="2">
        <f>'[2]Discounts per kWh'!T205</f>
        <v>0</v>
      </c>
      <c r="AD202" s="2">
        <f>'[2]Discounts per kWh'!U205</f>
        <v>0</v>
      </c>
      <c r="AE202" s="2">
        <f>'[2]Discounts per kWh'!V205</f>
        <v>0</v>
      </c>
      <c r="AF202" s="7">
        <f t="shared" si="58"/>
        <v>0</v>
      </c>
      <c r="AG202" s="7">
        <f t="shared" si="59"/>
        <v>0</v>
      </c>
      <c r="AH202" s="7">
        <f t="shared" si="60"/>
        <v>0</v>
      </c>
      <c r="AI202" s="7">
        <f t="shared" si="61"/>
        <v>0</v>
      </c>
      <c r="AJ202" s="7">
        <f t="shared" si="62"/>
        <v>0</v>
      </c>
      <c r="AK202" s="7">
        <f t="shared" si="63"/>
        <v>0</v>
      </c>
      <c r="AL202" s="7">
        <f t="shared" si="64"/>
        <v>0</v>
      </c>
      <c r="AM202" s="7">
        <f t="shared" si="65"/>
        <v>0</v>
      </c>
      <c r="AN202" s="7">
        <f t="shared" si="66"/>
        <v>0</v>
      </c>
      <c r="AO202" s="7">
        <f t="shared" si="67"/>
        <v>0</v>
      </c>
      <c r="AP202" s="7">
        <f t="shared" si="68"/>
        <v>0</v>
      </c>
      <c r="AQ202" s="7">
        <f t="shared" si="69"/>
        <v>0</v>
      </c>
      <c r="AR202" s="7">
        <f t="shared" si="70"/>
        <v>0</v>
      </c>
      <c r="AS202" s="7">
        <f t="shared" si="71"/>
        <v>0</v>
      </c>
      <c r="AT202" s="68" t="str">
        <f t="shared" si="76"/>
        <v/>
      </c>
      <c r="AU202" s="68" t="str">
        <f t="shared" si="76"/>
        <v/>
      </c>
      <c r="AV202" s="68" t="str">
        <f t="shared" si="76"/>
        <v/>
      </c>
      <c r="AW202" s="68" t="str">
        <f t="shared" si="76"/>
        <v/>
      </c>
      <c r="AX202" s="68" t="str">
        <f t="shared" si="76"/>
        <v/>
      </c>
      <c r="AY202" s="68" t="str">
        <f t="shared" si="76"/>
        <v/>
      </c>
      <c r="AZ202" s="68" t="str">
        <f t="shared" si="75"/>
        <v/>
      </c>
      <c r="BA202" s="68" t="str">
        <f t="shared" si="75"/>
        <v/>
      </c>
      <c r="BB202" s="68" t="str">
        <f t="shared" si="73"/>
        <v/>
      </c>
      <c r="BC202" s="68" t="str">
        <f t="shared" si="73"/>
        <v/>
      </c>
      <c r="BD202" s="68" t="str">
        <f t="shared" si="73"/>
        <v/>
      </c>
      <c r="BE202" s="68" t="str">
        <f t="shared" si="73"/>
        <v/>
      </c>
      <c r="BF202" s="68" t="str">
        <f t="shared" si="73"/>
        <v/>
      </c>
      <c r="BG202" s="68" t="str">
        <f t="shared" si="73"/>
        <v/>
      </c>
    </row>
    <row r="203" spans="1:59" x14ac:dyDescent="0.25">
      <c r="A203" s="1" t="str">
        <f>'[2]Discounts %'!$E206</f>
        <v>HVplus</v>
      </c>
      <c r="B203" s="1" t="str">
        <f>'[2]Discounts per kWh'!$F206</f>
        <v>HV Generation Non-Intermittent</v>
      </c>
      <c r="C203" s="1" t="str">
        <f t="shared" si="74"/>
        <v>HVplusHV Generation Non-Intermittent</v>
      </c>
      <c r="D203" s="7">
        <f>'[1]Discounts per kWh'!I206</f>
        <v>0</v>
      </c>
      <c r="E203" s="7">
        <f>'[1]Discounts per kWh'!J206</f>
        <v>0</v>
      </c>
      <c r="F203" s="7">
        <f>'[1]Discounts per kWh'!K206</f>
        <v>0</v>
      </c>
      <c r="G203" s="7">
        <f>'[1]Discounts per kWh'!L206</f>
        <v>0</v>
      </c>
      <c r="H203" s="7">
        <f>'[1]Discounts per kWh'!M206</f>
        <v>0</v>
      </c>
      <c r="I203" s="7">
        <f>'[1]Discounts per kWh'!N206</f>
        <v>0</v>
      </c>
      <c r="J203" s="7">
        <f>'[1]Discounts per kWh'!O206</f>
        <v>0</v>
      </c>
      <c r="K203" s="7">
        <f>'[1]Discounts per kWh'!P206</f>
        <v>0</v>
      </c>
      <c r="L203" s="7">
        <f>'[1]Discounts per kWh'!Q206</f>
        <v>0</v>
      </c>
      <c r="M203" s="7">
        <f>'[1]Discounts per kWh'!R206</f>
        <v>0</v>
      </c>
      <c r="N203" s="7">
        <f>'[1]Discounts per kWh'!S206</f>
        <v>0</v>
      </c>
      <c r="O203" s="7">
        <f>'[1]Discounts per kWh'!T206</f>
        <v>0</v>
      </c>
      <c r="P203" s="7">
        <f>'[1]Discounts per kWh'!U206</f>
        <v>0</v>
      </c>
      <c r="Q203" s="7">
        <f>'[1]Discounts per kWh'!V206</f>
        <v>0</v>
      </c>
      <c r="R203" s="2">
        <f>'[2]Discounts per kWh'!I206</f>
        <v>0</v>
      </c>
      <c r="S203" s="2">
        <f>'[2]Discounts per kWh'!J206</f>
        <v>0</v>
      </c>
      <c r="T203" s="2">
        <f>'[2]Discounts per kWh'!K206</f>
        <v>0</v>
      </c>
      <c r="U203" s="2">
        <f>'[2]Discounts per kWh'!L206</f>
        <v>0</v>
      </c>
      <c r="V203" s="2">
        <f>'[2]Discounts per kWh'!M206</f>
        <v>0</v>
      </c>
      <c r="W203" s="2">
        <f>'[2]Discounts per kWh'!N206</f>
        <v>0</v>
      </c>
      <c r="X203" s="2">
        <f>'[2]Discounts per kWh'!O206</f>
        <v>0</v>
      </c>
      <c r="Y203" s="2">
        <f>'[2]Discounts per kWh'!P206</f>
        <v>0</v>
      </c>
      <c r="Z203" s="2">
        <f>'[2]Discounts per kWh'!Q206</f>
        <v>0</v>
      </c>
      <c r="AA203" s="2">
        <f>'[2]Discounts per kWh'!R206</f>
        <v>0</v>
      </c>
      <c r="AB203" s="2">
        <f>'[2]Discounts per kWh'!S206</f>
        <v>0</v>
      </c>
      <c r="AC203" s="2">
        <f>'[2]Discounts per kWh'!T206</f>
        <v>0</v>
      </c>
      <c r="AD203" s="2">
        <f>'[2]Discounts per kWh'!U206</f>
        <v>0</v>
      </c>
      <c r="AE203" s="2">
        <f>'[2]Discounts per kWh'!V206</f>
        <v>0</v>
      </c>
      <c r="AF203" s="7">
        <f t="shared" si="58"/>
        <v>0</v>
      </c>
      <c r="AG203" s="7">
        <f t="shared" si="59"/>
        <v>0</v>
      </c>
      <c r="AH203" s="7">
        <f t="shared" si="60"/>
        <v>0</v>
      </c>
      <c r="AI203" s="7">
        <f t="shared" si="61"/>
        <v>0</v>
      </c>
      <c r="AJ203" s="7">
        <f t="shared" si="62"/>
        <v>0</v>
      </c>
      <c r="AK203" s="7">
        <f t="shared" si="63"/>
        <v>0</v>
      </c>
      <c r="AL203" s="7">
        <f t="shared" si="64"/>
        <v>0</v>
      </c>
      <c r="AM203" s="7">
        <f t="shared" si="65"/>
        <v>0</v>
      </c>
      <c r="AN203" s="7">
        <f t="shared" si="66"/>
        <v>0</v>
      </c>
      <c r="AO203" s="7">
        <f t="shared" si="67"/>
        <v>0</v>
      </c>
      <c r="AP203" s="7">
        <f t="shared" si="68"/>
        <v>0</v>
      </c>
      <c r="AQ203" s="7">
        <f t="shared" si="69"/>
        <v>0</v>
      </c>
      <c r="AR203" s="7">
        <f t="shared" si="70"/>
        <v>0</v>
      </c>
      <c r="AS203" s="7">
        <f t="shared" si="71"/>
        <v>0</v>
      </c>
      <c r="AT203" s="68" t="str">
        <f t="shared" si="76"/>
        <v/>
      </c>
      <c r="AU203" s="68" t="str">
        <f t="shared" si="76"/>
        <v/>
      </c>
      <c r="AV203" s="68" t="str">
        <f t="shared" si="76"/>
        <v/>
      </c>
      <c r="AW203" s="68" t="str">
        <f t="shared" si="76"/>
        <v/>
      </c>
      <c r="AX203" s="68" t="str">
        <f t="shared" si="76"/>
        <v/>
      </c>
      <c r="AY203" s="68" t="str">
        <f t="shared" si="76"/>
        <v/>
      </c>
      <c r="AZ203" s="68" t="str">
        <f t="shared" si="75"/>
        <v/>
      </c>
      <c r="BA203" s="68" t="str">
        <f t="shared" si="75"/>
        <v/>
      </c>
      <c r="BB203" s="68" t="str">
        <f t="shared" si="73"/>
        <v/>
      </c>
      <c r="BC203" s="68" t="str">
        <f t="shared" si="73"/>
        <v/>
      </c>
      <c r="BD203" s="68" t="str">
        <f t="shared" si="73"/>
        <v/>
      </c>
      <c r="BE203" s="68" t="str">
        <f t="shared" si="73"/>
        <v/>
      </c>
      <c r="BF203" s="68" t="str">
        <f t="shared" si="73"/>
        <v/>
      </c>
      <c r="BG203" s="68" t="str">
        <f t="shared" si="73"/>
        <v/>
      </c>
    </row>
    <row r="204" spans="1:59" x14ac:dyDescent="0.25"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</row>
    <row r="205" spans="1:59" x14ac:dyDescent="0.25"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</row>
    <row r="206" spans="1:59" x14ac:dyDescent="0.25"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</row>
    <row r="207" spans="1:59" x14ac:dyDescent="0.25"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</row>
    <row r="208" spans="1:59" x14ac:dyDescent="0.25"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</row>
    <row r="209" spans="4:45" x14ac:dyDescent="0.25"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</row>
    <row r="210" spans="4:45" x14ac:dyDescent="0.25"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</row>
    <row r="211" spans="4:45" x14ac:dyDescent="0.25"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</row>
    <row r="212" spans="4:45" x14ac:dyDescent="0.25"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</row>
    <row r="213" spans="4:45" x14ac:dyDescent="0.25"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</row>
    <row r="214" spans="4:45" x14ac:dyDescent="0.25"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</row>
    <row r="215" spans="4:45" x14ac:dyDescent="0.25"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</row>
    <row r="216" spans="4:45" x14ac:dyDescent="0.25"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286"/>
  <sheetViews>
    <sheetView zoomScale="75" zoomScaleNormal="75" workbookViewId="0">
      <pane xSplit="3" ySplit="2" topLeftCell="D268" activePane="bottomRight" state="frozen"/>
      <selection activeCell="E2" sqref="E1:K1048576"/>
      <selection pane="topRight" activeCell="E2" sqref="E1:K1048576"/>
      <selection pane="bottomLeft" activeCell="E2" sqref="E1:K1048576"/>
      <selection pane="bottomRight" activeCell="G285" sqref="G285"/>
    </sheetView>
  </sheetViews>
  <sheetFormatPr defaultRowHeight="15" x14ac:dyDescent="0.25"/>
  <cols>
    <col min="1" max="1" width="9" customWidth="1"/>
    <col min="2" max="2" width="40" bestFit="1" customWidth="1"/>
    <col min="3" max="3" width="6.140625" bestFit="1" customWidth="1"/>
    <col min="4" max="5" width="14.28515625" bestFit="1" customWidth="1"/>
    <col min="6" max="6" width="11.5703125" bestFit="1" customWidth="1"/>
    <col min="7" max="7" width="14.28515625" bestFit="1" customWidth="1"/>
    <col min="8" max="9" width="10" customWidth="1"/>
    <col min="10" max="10" width="9.42578125" customWidth="1"/>
    <col min="11" max="12" width="14.28515625" bestFit="1" customWidth="1"/>
    <col min="13" max="13" width="11.5703125" bestFit="1" customWidth="1"/>
    <col min="14" max="14" width="14.28515625" bestFit="1" customWidth="1"/>
    <col min="15" max="16" width="10" customWidth="1"/>
    <col min="17" max="17" width="9.42578125" customWidth="1"/>
    <col min="18" max="22" width="11.28515625" bestFit="1" customWidth="1"/>
    <col min="23" max="23" width="11.28515625" customWidth="1"/>
    <col min="24" max="24" width="10.28515625" bestFit="1" customWidth="1"/>
    <col min="25" max="25" width="14.7109375" bestFit="1" customWidth="1"/>
    <col min="26" max="26" width="13.140625" bestFit="1" customWidth="1"/>
    <col min="31" max="31" width="13.140625" customWidth="1"/>
  </cols>
  <sheetData>
    <row r="1" spans="1:27" ht="15.75" thickBot="1" x14ac:dyDescent="0.3">
      <c r="D1" s="97" t="s">
        <v>59</v>
      </c>
      <c r="E1" s="98"/>
      <c r="F1" s="98"/>
      <c r="G1" s="98"/>
      <c r="H1" s="98"/>
      <c r="I1" s="98"/>
      <c r="J1" s="99"/>
      <c r="K1" s="97" t="s">
        <v>60</v>
      </c>
      <c r="L1" s="98"/>
      <c r="M1" s="98"/>
      <c r="N1" s="98"/>
      <c r="O1" s="98"/>
      <c r="P1" s="98"/>
      <c r="Q1" s="99"/>
      <c r="R1" s="97" t="s">
        <v>65</v>
      </c>
      <c r="S1" s="98"/>
      <c r="T1" s="98"/>
      <c r="U1" s="98"/>
      <c r="V1" s="98"/>
      <c r="W1" s="98"/>
      <c r="X1" s="98"/>
      <c r="Y1" s="97" t="s">
        <v>62</v>
      </c>
      <c r="Z1" s="99"/>
    </row>
    <row r="2" spans="1:27" ht="75.75" thickBot="1" x14ac:dyDescent="0.3">
      <c r="A2" s="8" t="s">
        <v>19</v>
      </c>
      <c r="B2" s="9" t="s">
        <v>20</v>
      </c>
      <c r="C2" s="10" t="s">
        <v>21</v>
      </c>
      <c r="D2" s="58" t="s">
        <v>22</v>
      </c>
      <c r="E2" s="60" t="s">
        <v>23</v>
      </c>
      <c r="F2" s="60" t="s">
        <v>24</v>
      </c>
      <c r="G2" s="60" t="s">
        <v>25</v>
      </c>
      <c r="H2" s="60" t="s">
        <v>26</v>
      </c>
      <c r="I2" s="60" t="s">
        <v>27</v>
      </c>
      <c r="J2" s="59" t="s">
        <v>28</v>
      </c>
      <c r="K2" s="58" t="s">
        <v>22</v>
      </c>
      <c r="L2" s="60" t="s">
        <v>23</v>
      </c>
      <c r="M2" s="60" t="s">
        <v>24</v>
      </c>
      <c r="N2" s="60" t="s">
        <v>25</v>
      </c>
      <c r="O2" s="60" t="s">
        <v>26</v>
      </c>
      <c r="P2" s="60" t="s">
        <v>27</v>
      </c>
      <c r="Q2" s="59" t="s">
        <v>28</v>
      </c>
      <c r="R2" s="58" t="s">
        <v>29</v>
      </c>
      <c r="S2" s="60" t="s">
        <v>30</v>
      </c>
      <c r="T2" s="60" t="s">
        <v>31</v>
      </c>
      <c r="U2" s="60" t="s">
        <v>32</v>
      </c>
      <c r="V2" s="60" t="s">
        <v>33</v>
      </c>
      <c r="W2" s="61" t="s">
        <v>34</v>
      </c>
      <c r="X2" s="62" t="s">
        <v>35</v>
      </c>
      <c r="Y2" s="58" t="s">
        <v>61</v>
      </c>
      <c r="Z2" s="59" t="s">
        <v>63</v>
      </c>
    </row>
    <row r="3" spans="1:27" x14ac:dyDescent="0.25">
      <c r="A3" s="11" t="s">
        <v>11</v>
      </c>
      <c r="B3" s="12" t="s">
        <v>36</v>
      </c>
      <c r="C3" s="13" t="s">
        <v>49</v>
      </c>
      <c r="D3" s="14">
        <v>2.1459999999999999</v>
      </c>
      <c r="E3" s="15">
        <v>0</v>
      </c>
      <c r="F3" s="15">
        <v>0</v>
      </c>
      <c r="G3" s="15">
        <v>4.29</v>
      </c>
      <c r="H3" s="15">
        <v>0</v>
      </c>
      <c r="I3" s="15">
        <v>0</v>
      </c>
      <c r="J3" s="16">
        <v>0</v>
      </c>
      <c r="K3" s="14">
        <v>2.1960000000000002</v>
      </c>
      <c r="L3" s="15">
        <v>0</v>
      </c>
      <c r="M3" s="15">
        <v>0</v>
      </c>
      <c r="N3" s="15">
        <v>4.22</v>
      </c>
      <c r="O3" s="15">
        <v>0</v>
      </c>
      <c r="P3" s="15">
        <v>0</v>
      </c>
      <c r="Q3" s="40">
        <v>0</v>
      </c>
      <c r="R3" s="44">
        <v>7106303.218899237</v>
      </c>
      <c r="S3" s="45">
        <v>0</v>
      </c>
      <c r="T3" s="45">
        <v>0</v>
      </c>
      <c r="U3" s="45">
        <v>2022783.3028602558</v>
      </c>
      <c r="V3" s="45">
        <v>0</v>
      </c>
      <c r="W3" s="45">
        <v>0</v>
      </c>
      <c r="X3" s="51">
        <v>0</v>
      </c>
      <c r="Y3" s="44">
        <f t="shared" ref="Y3:Y64" si="0">(D3*R3+E3*S3+F3*T3)*10+(G3/100*365*U3)+(H3/100*365*V3)+(I3/100*365*W3)+(J3*X3)*10</f>
        <v>184175019.42541495</v>
      </c>
      <c r="Z3" s="46">
        <f>(K3*R3+L3*S3+M3*T3)*10+(N3/100*365*U3)+(O3/100*365*V3)+(P3/100*365*W3)+(Q3*X3)*10</f>
        <v>187211349.90098378</v>
      </c>
      <c r="AA3" s="50"/>
    </row>
    <row r="4" spans="1:27" x14ac:dyDescent="0.25">
      <c r="A4" s="17" t="s">
        <v>11</v>
      </c>
      <c r="B4" s="18" t="s">
        <v>37</v>
      </c>
      <c r="C4" s="19" t="s">
        <v>50</v>
      </c>
      <c r="D4" s="20">
        <v>2.3679999999999999</v>
      </c>
      <c r="E4" s="21">
        <v>1.05</v>
      </c>
      <c r="F4" s="21">
        <v>0</v>
      </c>
      <c r="G4" s="21">
        <v>4.29</v>
      </c>
      <c r="H4" s="21">
        <v>0</v>
      </c>
      <c r="I4" s="21">
        <v>0</v>
      </c>
      <c r="J4" s="22">
        <v>0</v>
      </c>
      <c r="K4" s="20">
        <v>2.4049999999999998</v>
      </c>
      <c r="L4" s="21">
        <v>1.0920000000000001</v>
      </c>
      <c r="M4" s="21">
        <v>0</v>
      </c>
      <c r="N4" s="21">
        <v>4.22</v>
      </c>
      <c r="O4" s="21">
        <v>0</v>
      </c>
      <c r="P4" s="21">
        <v>0</v>
      </c>
      <c r="Q4" s="41">
        <v>0</v>
      </c>
      <c r="R4" s="47">
        <v>860838.31262372981</v>
      </c>
      <c r="S4" s="43">
        <v>638528.91131329024</v>
      </c>
      <c r="T4" s="43">
        <v>0</v>
      </c>
      <c r="U4" s="43">
        <v>281485.05635106837</v>
      </c>
      <c r="V4" s="43">
        <v>0</v>
      </c>
      <c r="W4" s="43">
        <v>0</v>
      </c>
      <c r="X4" s="52">
        <v>0</v>
      </c>
      <c r="Y4" s="47">
        <f t="shared" si="0"/>
        <v>31496838.566592675</v>
      </c>
      <c r="Z4" s="54">
        <f t="shared" ref="Z4:Z64" si="1">(K4*R4+L4*S4+M4*T4)*10+(N4/100*365*U4)+(O4/100*365*V4)+(P4/100*365*W4)+(Q4*X4)*10</f>
        <v>32011611.453117337</v>
      </c>
    </row>
    <row r="5" spans="1:27" x14ac:dyDescent="0.25">
      <c r="A5" s="17" t="s">
        <v>11</v>
      </c>
      <c r="B5" s="18" t="s">
        <v>38</v>
      </c>
      <c r="C5" s="19" t="s">
        <v>50</v>
      </c>
      <c r="D5" s="20">
        <v>1.111</v>
      </c>
      <c r="E5" s="21">
        <v>0</v>
      </c>
      <c r="F5" s="21">
        <v>0</v>
      </c>
      <c r="G5" s="21">
        <v>0</v>
      </c>
      <c r="H5" s="21">
        <v>0</v>
      </c>
      <c r="I5" s="21">
        <v>0</v>
      </c>
      <c r="J5" s="22">
        <v>0</v>
      </c>
      <c r="K5" s="20">
        <v>1.1619999999999999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41">
        <v>0</v>
      </c>
      <c r="R5" s="47">
        <v>22924.724389826239</v>
      </c>
      <c r="S5" s="43">
        <v>0</v>
      </c>
      <c r="T5" s="43">
        <v>0</v>
      </c>
      <c r="U5" s="43">
        <v>9842</v>
      </c>
      <c r="V5" s="43">
        <v>0</v>
      </c>
      <c r="W5" s="43">
        <v>0</v>
      </c>
      <c r="X5" s="52">
        <v>0</v>
      </c>
      <c r="Y5" s="47">
        <f t="shared" si="0"/>
        <v>254693.68797096951</v>
      </c>
      <c r="Z5" s="54">
        <f t="shared" si="1"/>
        <v>266385.29740978085</v>
      </c>
    </row>
    <row r="6" spans="1:27" x14ac:dyDescent="0.25">
      <c r="A6" s="17" t="s">
        <v>11</v>
      </c>
      <c r="B6" s="18" t="s">
        <v>39</v>
      </c>
      <c r="C6" s="19" t="s">
        <v>51</v>
      </c>
      <c r="D6" s="20">
        <v>1.9570000000000001</v>
      </c>
      <c r="E6" s="21">
        <v>0</v>
      </c>
      <c r="F6" s="21">
        <v>0</v>
      </c>
      <c r="G6" s="21">
        <v>6.5</v>
      </c>
      <c r="H6" s="21">
        <v>0</v>
      </c>
      <c r="I6" s="21">
        <v>0</v>
      </c>
      <c r="J6" s="22">
        <v>0</v>
      </c>
      <c r="K6" s="20">
        <v>2.0209999999999999</v>
      </c>
      <c r="L6" s="21">
        <v>0</v>
      </c>
      <c r="M6" s="21">
        <v>0</v>
      </c>
      <c r="N6" s="21">
        <v>7.5</v>
      </c>
      <c r="O6" s="21">
        <v>0</v>
      </c>
      <c r="P6" s="21">
        <v>0</v>
      </c>
      <c r="Q6" s="41">
        <v>0</v>
      </c>
      <c r="R6" s="47">
        <v>1605604.6231255634</v>
      </c>
      <c r="S6" s="43">
        <v>0</v>
      </c>
      <c r="T6" s="43">
        <v>0</v>
      </c>
      <c r="U6" s="43">
        <v>134888.04608547132</v>
      </c>
      <c r="V6" s="43">
        <v>0</v>
      </c>
      <c r="W6" s="43">
        <v>0</v>
      </c>
      <c r="X6" s="52">
        <v>0</v>
      </c>
      <c r="Y6" s="47">
        <f t="shared" si="0"/>
        <v>34621901.367945082</v>
      </c>
      <c r="Z6" s="54">
        <f t="shared" si="1"/>
        <v>36141829.694957413</v>
      </c>
    </row>
    <row r="7" spans="1:27" x14ac:dyDescent="0.25">
      <c r="A7" s="17" t="s">
        <v>11</v>
      </c>
      <c r="B7" s="18" t="s">
        <v>40</v>
      </c>
      <c r="C7" s="19" t="s">
        <v>52</v>
      </c>
      <c r="D7" s="20">
        <v>2.1480000000000001</v>
      </c>
      <c r="E7" s="21">
        <v>1.04</v>
      </c>
      <c r="F7" s="21">
        <v>0</v>
      </c>
      <c r="G7" s="21">
        <v>6.5</v>
      </c>
      <c r="H7" s="21">
        <v>0</v>
      </c>
      <c r="I7" s="21">
        <v>0</v>
      </c>
      <c r="J7" s="22">
        <v>0</v>
      </c>
      <c r="K7" s="20">
        <v>2.1920000000000002</v>
      </c>
      <c r="L7" s="21">
        <v>1.0820000000000001</v>
      </c>
      <c r="M7" s="21">
        <v>0</v>
      </c>
      <c r="N7" s="21">
        <v>7.5</v>
      </c>
      <c r="O7" s="21">
        <v>0</v>
      </c>
      <c r="P7" s="21">
        <v>0</v>
      </c>
      <c r="Q7" s="41">
        <v>0</v>
      </c>
      <c r="R7" s="47">
        <v>536641.90294952015</v>
      </c>
      <c r="S7" s="43">
        <v>205229.00540938994</v>
      </c>
      <c r="T7" s="43">
        <v>0</v>
      </c>
      <c r="U7" s="43">
        <v>36616.745782274018</v>
      </c>
      <c r="V7" s="43">
        <v>0</v>
      </c>
      <c r="W7" s="43">
        <v>0</v>
      </c>
      <c r="X7" s="52">
        <v>0</v>
      </c>
      <c r="Y7" s="47">
        <f t="shared" si="0"/>
        <v>14530182.0252978</v>
      </c>
      <c r="Z7" s="54">
        <f t="shared" si="1"/>
        <v>14986151.766972834</v>
      </c>
    </row>
    <row r="8" spans="1:27" x14ac:dyDescent="0.25">
      <c r="A8" s="17" t="s">
        <v>11</v>
      </c>
      <c r="B8" s="18" t="s">
        <v>41</v>
      </c>
      <c r="C8" s="19" t="s">
        <v>52</v>
      </c>
      <c r="D8" s="20">
        <v>1.1930000000000001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0">
        <v>1.228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41">
        <v>0</v>
      </c>
      <c r="R8" s="47">
        <v>4352.9807728373871</v>
      </c>
      <c r="S8" s="43">
        <v>0</v>
      </c>
      <c r="T8" s="43">
        <v>0</v>
      </c>
      <c r="U8" s="43">
        <v>864</v>
      </c>
      <c r="V8" s="43">
        <v>0</v>
      </c>
      <c r="W8" s="43">
        <v>0</v>
      </c>
      <c r="X8" s="52">
        <v>0</v>
      </c>
      <c r="Y8" s="47">
        <f t="shared" si="0"/>
        <v>51931.060619950033</v>
      </c>
      <c r="Z8" s="54">
        <f t="shared" si="1"/>
        <v>53454.603890443112</v>
      </c>
    </row>
    <row r="9" spans="1:27" x14ac:dyDescent="0.25">
      <c r="A9" s="17" t="s">
        <v>11</v>
      </c>
      <c r="B9" s="18" t="s">
        <v>42</v>
      </c>
      <c r="C9" s="23" t="s">
        <v>53</v>
      </c>
      <c r="D9" s="20">
        <v>2.0960000000000001</v>
      </c>
      <c r="E9" s="21">
        <v>1.0349999999999999</v>
      </c>
      <c r="F9" s="21">
        <v>0</v>
      </c>
      <c r="G9" s="21">
        <v>37.450000000000003</v>
      </c>
      <c r="H9" s="21">
        <v>0</v>
      </c>
      <c r="I9" s="21">
        <v>0</v>
      </c>
      <c r="J9" s="22">
        <v>0</v>
      </c>
      <c r="K9" s="20">
        <v>2.1440000000000001</v>
      </c>
      <c r="L9" s="21">
        <v>1.0780000000000001</v>
      </c>
      <c r="M9" s="21">
        <v>0</v>
      </c>
      <c r="N9" s="21">
        <v>19.54</v>
      </c>
      <c r="O9" s="21">
        <v>0</v>
      </c>
      <c r="P9" s="21">
        <v>0</v>
      </c>
      <c r="Q9" s="41">
        <v>0</v>
      </c>
      <c r="R9" s="47">
        <v>8.0215608113262768E-4</v>
      </c>
      <c r="S9" s="43">
        <v>1.9784391886737236E-4</v>
      </c>
      <c r="T9" s="43">
        <v>0</v>
      </c>
      <c r="U9" s="43">
        <v>1.204888626703401E-5</v>
      </c>
      <c r="V9" s="43">
        <v>0</v>
      </c>
      <c r="W9" s="43">
        <v>0</v>
      </c>
      <c r="X9" s="52">
        <v>0</v>
      </c>
      <c r="Y9" s="47">
        <f t="shared" si="0"/>
        <v>2.0507868406873728E-2</v>
      </c>
      <c r="Z9" s="54">
        <f t="shared" si="1"/>
        <v>2.0190322442324944E-2</v>
      </c>
    </row>
    <row r="10" spans="1:27" x14ac:dyDescent="0.25">
      <c r="A10" s="17" t="s">
        <v>11</v>
      </c>
      <c r="B10" s="18" t="s">
        <v>43</v>
      </c>
      <c r="C10" s="23" t="s">
        <v>53</v>
      </c>
      <c r="D10" s="20">
        <v>2.0070000000000001</v>
      </c>
      <c r="E10" s="21">
        <v>1.0289999999999999</v>
      </c>
      <c r="F10" s="21">
        <v>0</v>
      </c>
      <c r="G10" s="21">
        <v>25.36</v>
      </c>
      <c r="H10" s="21">
        <v>0</v>
      </c>
      <c r="I10" s="21">
        <v>0</v>
      </c>
      <c r="J10" s="22">
        <v>0</v>
      </c>
      <c r="K10" s="20">
        <v>2.0459999999999998</v>
      </c>
      <c r="L10" s="21">
        <v>1.07</v>
      </c>
      <c r="M10" s="21">
        <v>0</v>
      </c>
      <c r="N10" s="21">
        <v>23.88</v>
      </c>
      <c r="O10" s="21">
        <v>0</v>
      </c>
      <c r="P10" s="21">
        <v>0</v>
      </c>
      <c r="Q10" s="41">
        <v>0</v>
      </c>
      <c r="R10" s="47">
        <v>7.604348071578495E-4</v>
      </c>
      <c r="S10" s="43">
        <v>2.3956519284215049E-4</v>
      </c>
      <c r="T10" s="43">
        <v>0</v>
      </c>
      <c r="U10" s="43">
        <v>1.2536144055792031E-5</v>
      </c>
      <c r="V10" s="43">
        <v>0</v>
      </c>
      <c r="W10" s="43">
        <v>0</v>
      </c>
      <c r="X10" s="52">
        <v>0</v>
      </c>
      <c r="Y10" s="47">
        <f t="shared" si="0"/>
        <v>1.8887448052384102E-2</v>
      </c>
      <c r="Z10" s="54">
        <f t="shared" si="1"/>
        <v>1.9214519106051556E-2</v>
      </c>
    </row>
    <row r="11" spans="1:27" x14ac:dyDescent="0.25">
      <c r="A11" s="17" t="s">
        <v>11</v>
      </c>
      <c r="B11" s="18" t="s">
        <v>44</v>
      </c>
      <c r="C11" s="23" t="s">
        <v>53</v>
      </c>
      <c r="D11" s="20">
        <v>1.27</v>
      </c>
      <c r="E11" s="21">
        <v>0.97799999999999998</v>
      </c>
      <c r="F11" s="21"/>
      <c r="G11" s="21">
        <v>266.97000000000003</v>
      </c>
      <c r="H11" s="21"/>
      <c r="I11" s="21"/>
      <c r="J11" s="22"/>
      <c r="K11" s="20">
        <v>1.3149999999999999</v>
      </c>
      <c r="L11" s="21">
        <v>1.018</v>
      </c>
      <c r="M11" s="21"/>
      <c r="N11" s="21">
        <v>183.19</v>
      </c>
      <c r="O11" s="21"/>
      <c r="P11" s="21"/>
      <c r="Q11" s="41"/>
      <c r="R11" s="47">
        <v>7.9345416554747229E-4</v>
      </c>
      <c r="S11" s="43">
        <v>2.0654583445252773E-4</v>
      </c>
      <c r="T11" s="43">
        <v>0</v>
      </c>
      <c r="U11" s="43">
        <v>6.1528634567946232E-6</v>
      </c>
      <c r="V11" s="43">
        <v>0</v>
      </c>
      <c r="W11" s="43">
        <v>0</v>
      </c>
      <c r="X11" s="52">
        <v>0</v>
      </c>
      <c r="Y11" s="47">
        <f t="shared" si="0"/>
        <v>1.8092485506669299E-2</v>
      </c>
      <c r="Z11" s="54">
        <f t="shared" si="1"/>
        <v>1.6650631028449249E-2</v>
      </c>
    </row>
    <row r="12" spans="1:27" x14ac:dyDescent="0.25">
      <c r="A12" s="17" t="s">
        <v>11</v>
      </c>
      <c r="B12" s="18" t="s">
        <v>54</v>
      </c>
      <c r="C12" s="23" t="s">
        <v>55</v>
      </c>
      <c r="D12" s="20">
        <v>7.2530000000000001</v>
      </c>
      <c r="E12" s="21">
        <v>1.4890000000000001</v>
      </c>
      <c r="F12" s="21">
        <v>1.0369999999999999</v>
      </c>
      <c r="G12" s="21">
        <v>4.29</v>
      </c>
      <c r="H12" s="21">
        <v>0</v>
      </c>
      <c r="I12" s="21">
        <v>0</v>
      </c>
      <c r="J12" s="22">
        <v>0</v>
      </c>
      <c r="K12" s="20">
        <v>7.5</v>
      </c>
      <c r="L12" s="21">
        <v>1.613</v>
      </c>
      <c r="M12" s="21">
        <v>1.0840000000000001</v>
      </c>
      <c r="N12" s="21">
        <v>4.22</v>
      </c>
      <c r="O12" s="21">
        <v>0</v>
      </c>
      <c r="P12" s="21">
        <v>0</v>
      </c>
      <c r="Q12" s="41">
        <v>0</v>
      </c>
      <c r="R12" s="47">
        <v>0</v>
      </c>
      <c r="S12" s="43">
        <v>0</v>
      </c>
      <c r="T12" s="43">
        <v>0</v>
      </c>
      <c r="U12" s="43">
        <v>0</v>
      </c>
      <c r="V12" s="43">
        <v>0</v>
      </c>
      <c r="W12" s="43">
        <v>0</v>
      </c>
      <c r="X12" s="52">
        <v>0</v>
      </c>
      <c r="Y12" s="47">
        <f t="shared" si="0"/>
        <v>0</v>
      </c>
      <c r="Z12" s="54">
        <f t="shared" si="1"/>
        <v>0</v>
      </c>
    </row>
    <row r="13" spans="1:27" x14ac:dyDescent="0.25">
      <c r="A13" s="17" t="s">
        <v>11</v>
      </c>
      <c r="B13" s="18" t="s">
        <v>56</v>
      </c>
      <c r="C13" s="23" t="s">
        <v>55</v>
      </c>
      <c r="D13" s="20">
        <v>6.6449999999999996</v>
      </c>
      <c r="E13" s="21">
        <v>1.4390000000000001</v>
      </c>
      <c r="F13" s="21">
        <v>1.0309999999999999</v>
      </c>
      <c r="G13" s="21">
        <v>6.5</v>
      </c>
      <c r="H13" s="21">
        <v>0</v>
      </c>
      <c r="I13" s="21">
        <v>0</v>
      </c>
      <c r="J13" s="22">
        <v>0</v>
      </c>
      <c r="K13" s="20">
        <v>6.8520000000000003</v>
      </c>
      <c r="L13" s="21">
        <v>1.5529999999999999</v>
      </c>
      <c r="M13" s="21">
        <v>1.0760000000000001</v>
      </c>
      <c r="N13" s="21">
        <v>7.5</v>
      </c>
      <c r="O13" s="21">
        <v>0</v>
      </c>
      <c r="P13" s="21">
        <v>0</v>
      </c>
      <c r="Q13" s="41">
        <v>0</v>
      </c>
      <c r="R13" s="47">
        <v>65907.957879305643</v>
      </c>
      <c r="S13" s="43">
        <v>250976.04542727905</v>
      </c>
      <c r="T13" s="43">
        <v>279266.1397575931</v>
      </c>
      <c r="U13" s="43">
        <v>9996.9801788398672</v>
      </c>
      <c r="V13" s="43">
        <v>0</v>
      </c>
      <c r="W13" s="43">
        <v>0</v>
      </c>
      <c r="X13" s="52">
        <v>0</v>
      </c>
      <c r="Y13" s="47">
        <f t="shared" si="0"/>
        <v>11107541.350422166</v>
      </c>
      <c r="Z13" s="54">
        <f t="shared" si="1"/>
        <v>11692242.25556311</v>
      </c>
    </row>
    <row r="14" spans="1:27" x14ac:dyDescent="0.25">
      <c r="A14" s="17" t="s">
        <v>11</v>
      </c>
      <c r="B14" s="18" t="s">
        <v>45</v>
      </c>
      <c r="C14" s="23" t="s">
        <v>55</v>
      </c>
      <c r="D14" s="20">
        <v>5.3929999999999998</v>
      </c>
      <c r="E14" s="21">
        <v>1.339</v>
      </c>
      <c r="F14" s="21">
        <v>1.0129999999999999</v>
      </c>
      <c r="G14" s="21">
        <v>8.4600000000000009</v>
      </c>
      <c r="H14" s="21">
        <v>3.68</v>
      </c>
      <c r="I14" s="21">
        <v>7.58</v>
      </c>
      <c r="J14" s="22">
        <v>0.17</v>
      </c>
      <c r="K14" s="20">
        <v>5.282</v>
      </c>
      <c r="L14" s="21">
        <v>1.415</v>
      </c>
      <c r="M14" s="21">
        <v>1.054</v>
      </c>
      <c r="N14" s="21">
        <v>9.26</v>
      </c>
      <c r="O14" s="21">
        <v>3.84</v>
      </c>
      <c r="P14" s="21">
        <v>7.58</v>
      </c>
      <c r="Q14" s="41">
        <v>0.16800000000000001</v>
      </c>
      <c r="R14" s="47">
        <v>295564.64079434454</v>
      </c>
      <c r="S14" s="43">
        <v>1160216.031950691</v>
      </c>
      <c r="T14" s="43">
        <v>1248794.2033168315</v>
      </c>
      <c r="U14" s="43">
        <v>13942.621512695427</v>
      </c>
      <c r="V14" s="43">
        <v>1482928.1339292629</v>
      </c>
      <c r="W14" s="43">
        <v>19740.017271457404</v>
      </c>
      <c r="X14" s="52">
        <v>187754.19149873647</v>
      </c>
      <c r="Y14" s="47">
        <f t="shared" si="0"/>
        <v>65339933.113483891</v>
      </c>
      <c r="Z14" s="54">
        <f t="shared" si="1"/>
        <v>67308613.571046382</v>
      </c>
    </row>
    <row r="15" spans="1:27" x14ac:dyDescent="0.25">
      <c r="A15" s="17" t="s">
        <v>11</v>
      </c>
      <c r="B15" s="18" t="s">
        <v>46</v>
      </c>
      <c r="C15" s="23" t="s">
        <v>55</v>
      </c>
      <c r="D15" s="20">
        <v>3.8410000000000002</v>
      </c>
      <c r="E15" s="21">
        <v>1.2190000000000001</v>
      </c>
      <c r="F15" s="21">
        <v>0.99</v>
      </c>
      <c r="G15" s="21">
        <v>6.52</v>
      </c>
      <c r="H15" s="21">
        <v>4.71</v>
      </c>
      <c r="I15" s="21">
        <v>6.89</v>
      </c>
      <c r="J15" s="22">
        <v>0.109</v>
      </c>
      <c r="K15" s="20">
        <v>3.9239999999999999</v>
      </c>
      <c r="L15" s="21">
        <v>1.3029999999999999</v>
      </c>
      <c r="M15" s="21">
        <v>1.0309999999999999</v>
      </c>
      <c r="N15" s="21">
        <v>7.22</v>
      </c>
      <c r="O15" s="21">
        <v>4.68</v>
      </c>
      <c r="P15" s="21">
        <v>6.74</v>
      </c>
      <c r="Q15" s="41">
        <v>0.114</v>
      </c>
      <c r="R15" s="47">
        <v>16199.921659441266</v>
      </c>
      <c r="S15" s="43">
        <v>63164.329931836633</v>
      </c>
      <c r="T15" s="43">
        <v>70070.159134017173</v>
      </c>
      <c r="U15" s="43">
        <v>268.75548612707485</v>
      </c>
      <c r="V15" s="43">
        <v>106855.61178288981</v>
      </c>
      <c r="W15" s="43">
        <v>472.57952115116234</v>
      </c>
      <c r="X15" s="52">
        <v>10358.38290138435</v>
      </c>
      <c r="Y15" s="47">
        <f t="shared" si="0"/>
        <v>3952486.1447095792</v>
      </c>
      <c r="Z15" s="54">
        <f t="shared" si="1"/>
        <v>4036964.044708672</v>
      </c>
    </row>
    <row r="16" spans="1:27" x14ac:dyDescent="0.25">
      <c r="A16" s="17" t="s">
        <v>11</v>
      </c>
      <c r="B16" s="18" t="s">
        <v>47</v>
      </c>
      <c r="C16" s="23" t="s">
        <v>55</v>
      </c>
      <c r="D16" s="20">
        <v>2.4169999999999998</v>
      </c>
      <c r="E16" s="21">
        <v>1.0900000000000001</v>
      </c>
      <c r="F16" s="21">
        <v>0.97599999999999998</v>
      </c>
      <c r="G16" s="21">
        <v>64.66</v>
      </c>
      <c r="H16" s="21">
        <v>4.97</v>
      </c>
      <c r="I16" s="21">
        <v>6.93</v>
      </c>
      <c r="J16" s="22">
        <v>4.9000000000000002E-2</v>
      </c>
      <c r="K16" s="20">
        <v>2.4180000000000001</v>
      </c>
      <c r="L16" s="21">
        <v>1.147</v>
      </c>
      <c r="M16" s="21">
        <v>1.016</v>
      </c>
      <c r="N16" s="21">
        <v>78.03</v>
      </c>
      <c r="O16" s="21">
        <v>4.95</v>
      </c>
      <c r="P16" s="21">
        <v>6.77</v>
      </c>
      <c r="Q16" s="41">
        <v>4.9000000000000002E-2</v>
      </c>
      <c r="R16" s="47">
        <v>745393.09545954072</v>
      </c>
      <c r="S16" s="43">
        <v>2967427.0755179245</v>
      </c>
      <c r="T16" s="43">
        <v>3871531.4408632386</v>
      </c>
      <c r="U16" s="43">
        <v>4170.4681655111881</v>
      </c>
      <c r="V16" s="43">
        <v>2897598.7513382388</v>
      </c>
      <c r="W16" s="43">
        <v>60724.318545564864</v>
      </c>
      <c r="X16" s="52">
        <v>952838.5995124483</v>
      </c>
      <c r="Y16" s="47">
        <f t="shared" si="0"/>
        <v>143698293.46236503</v>
      </c>
      <c r="Z16" s="54">
        <f t="shared" si="1"/>
        <v>146902326.62354288</v>
      </c>
    </row>
    <row r="17" spans="1:26" x14ac:dyDescent="0.25">
      <c r="A17" s="17" t="s">
        <v>11</v>
      </c>
      <c r="B17" s="18" t="s">
        <v>68</v>
      </c>
      <c r="C17" s="24" t="s">
        <v>57</v>
      </c>
      <c r="D17" s="20">
        <v>2.472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0">
        <v>2.64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41">
        <v>0</v>
      </c>
      <c r="R17" s="47">
        <v>59241.823458815961</v>
      </c>
      <c r="S17" s="43">
        <v>0</v>
      </c>
      <c r="T17" s="43">
        <v>0</v>
      </c>
      <c r="U17" s="43">
        <v>948</v>
      </c>
      <c r="V17" s="43">
        <v>0</v>
      </c>
      <c r="W17" s="43">
        <v>0</v>
      </c>
      <c r="X17" s="52">
        <v>0</v>
      </c>
      <c r="Y17" s="47">
        <f t="shared" si="0"/>
        <v>1464457.8759019307</v>
      </c>
      <c r="Z17" s="54">
        <f t="shared" si="1"/>
        <v>1563984.1393127413</v>
      </c>
    </row>
    <row r="18" spans="1:26" x14ac:dyDescent="0.25">
      <c r="A18" s="17" t="s">
        <v>11</v>
      </c>
      <c r="B18" s="18" t="s">
        <v>69</v>
      </c>
      <c r="C18" s="24" t="s">
        <v>49</v>
      </c>
      <c r="D18" s="20">
        <v>2.7730000000000001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0">
        <v>2.9220000000000002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41">
        <v>0</v>
      </c>
      <c r="R18" s="47">
        <v>11272.907733138725</v>
      </c>
      <c r="S18" s="43">
        <v>0</v>
      </c>
      <c r="T18" s="43">
        <v>0</v>
      </c>
      <c r="U18" s="43">
        <v>694</v>
      </c>
      <c r="V18" s="43">
        <v>0</v>
      </c>
      <c r="W18" s="43">
        <v>0</v>
      </c>
      <c r="X18" s="52">
        <v>0</v>
      </c>
      <c r="Y18" s="47">
        <f t="shared" si="0"/>
        <v>312597.73143993685</v>
      </c>
      <c r="Z18" s="54">
        <f t="shared" si="1"/>
        <v>329394.36396231357</v>
      </c>
    </row>
    <row r="19" spans="1:26" x14ac:dyDescent="0.25">
      <c r="A19" s="17" t="s">
        <v>11</v>
      </c>
      <c r="B19" s="18" t="s">
        <v>70</v>
      </c>
      <c r="C19" s="24" t="s">
        <v>49</v>
      </c>
      <c r="D19" s="20">
        <v>3.714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0">
        <v>3.86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41">
        <v>0</v>
      </c>
      <c r="R19" s="47">
        <v>987.21026485419986</v>
      </c>
      <c r="S19" s="43">
        <v>0</v>
      </c>
      <c r="T19" s="43">
        <v>0</v>
      </c>
      <c r="U19" s="43">
        <v>135</v>
      </c>
      <c r="V19" s="43">
        <v>0</v>
      </c>
      <c r="W19" s="43">
        <v>0</v>
      </c>
      <c r="X19" s="52">
        <v>0</v>
      </c>
      <c r="Y19" s="47">
        <f t="shared" si="0"/>
        <v>36664.989236684982</v>
      </c>
      <c r="Z19" s="54">
        <f t="shared" si="1"/>
        <v>38106.316223372116</v>
      </c>
    </row>
    <row r="20" spans="1:26" x14ac:dyDescent="0.25">
      <c r="A20" s="17" t="s">
        <v>11</v>
      </c>
      <c r="B20" s="18" t="s">
        <v>71</v>
      </c>
      <c r="C20" s="24" t="s">
        <v>49</v>
      </c>
      <c r="D20" s="20">
        <v>2.1619999999999999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0">
        <v>2.347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41">
        <v>0</v>
      </c>
      <c r="R20" s="47">
        <v>6690.9793127952425</v>
      </c>
      <c r="S20" s="43">
        <v>0</v>
      </c>
      <c r="T20" s="43">
        <v>0</v>
      </c>
      <c r="U20" s="43">
        <v>40</v>
      </c>
      <c r="V20" s="43">
        <v>0</v>
      </c>
      <c r="W20" s="43">
        <v>0</v>
      </c>
      <c r="X20" s="52">
        <v>0</v>
      </c>
      <c r="Y20" s="47">
        <f t="shared" si="0"/>
        <v>144658.97274263314</v>
      </c>
      <c r="Z20" s="54">
        <f t="shared" si="1"/>
        <v>157037.28447130433</v>
      </c>
    </row>
    <row r="21" spans="1:26" ht="15.75" thickBot="1" x14ac:dyDescent="0.3">
      <c r="A21" s="25" t="s">
        <v>11</v>
      </c>
      <c r="B21" s="26" t="s">
        <v>48</v>
      </c>
      <c r="C21" s="27" t="s">
        <v>55</v>
      </c>
      <c r="D21" s="28">
        <v>23.7</v>
      </c>
      <c r="E21" s="29">
        <v>2.1040000000000001</v>
      </c>
      <c r="F21" s="29">
        <v>1.661</v>
      </c>
      <c r="G21" s="29">
        <v>0</v>
      </c>
      <c r="H21" s="29">
        <v>0</v>
      </c>
      <c r="I21" s="29">
        <v>0</v>
      </c>
      <c r="J21" s="30">
        <v>0</v>
      </c>
      <c r="K21" s="28">
        <v>23.795000000000002</v>
      </c>
      <c r="L21" s="29">
        <v>2.3149999999999999</v>
      </c>
      <c r="M21" s="29">
        <v>1.8049999999999999</v>
      </c>
      <c r="N21" s="29">
        <v>0</v>
      </c>
      <c r="O21" s="29">
        <v>0</v>
      </c>
      <c r="P21" s="29">
        <v>0</v>
      </c>
      <c r="Q21" s="42">
        <v>0</v>
      </c>
      <c r="R21" s="48">
        <v>12297.718876243876</v>
      </c>
      <c r="S21" s="49">
        <v>40044.122412800672</v>
      </c>
      <c r="T21" s="49">
        <v>215732.40218941603</v>
      </c>
      <c r="U21" s="49">
        <v>42.935455737500135</v>
      </c>
      <c r="V21" s="49">
        <v>0</v>
      </c>
      <c r="W21" s="49">
        <v>0</v>
      </c>
      <c r="X21" s="53">
        <v>0</v>
      </c>
      <c r="Y21" s="48">
        <f t="shared" si="0"/>
        <v>7340402.9096013252</v>
      </c>
      <c r="Z21" s="55">
        <f t="shared" si="1"/>
        <v>7747233.4999775244</v>
      </c>
    </row>
    <row r="22" spans="1:26" x14ac:dyDescent="0.25">
      <c r="A22" s="11" t="s">
        <v>10</v>
      </c>
      <c r="B22" s="12" t="s">
        <v>36</v>
      </c>
      <c r="C22" s="13" t="s">
        <v>49</v>
      </c>
      <c r="D22" s="14">
        <v>1.9570000000000001</v>
      </c>
      <c r="E22" s="15">
        <v>0</v>
      </c>
      <c r="F22" s="15">
        <v>0</v>
      </c>
      <c r="G22" s="15">
        <v>3.31</v>
      </c>
      <c r="H22" s="15">
        <v>0</v>
      </c>
      <c r="I22" s="15">
        <v>0</v>
      </c>
      <c r="J22" s="16">
        <v>0</v>
      </c>
      <c r="K22" s="14">
        <v>2.06</v>
      </c>
      <c r="L22" s="15">
        <v>0</v>
      </c>
      <c r="M22" s="15">
        <v>0</v>
      </c>
      <c r="N22" s="15">
        <v>3.11</v>
      </c>
      <c r="O22" s="15">
        <v>0</v>
      </c>
      <c r="P22" s="15">
        <v>0</v>
      </c>
      <c r="Q22" s="16">
        <v>0</v>
      </c>
      <c r="R22" s="44">
        <v>5648847.2285999265</v>
      </c>
      <c r="S22" s="45">
        <v>0</v>
      </c>
      <c r="T22" s="45">
        <v>0</v>
      </c>
      <c r="U22" s="45">
        <v>1668878.2967377971</v>
      </c>
      <c r="V22" s="45">
        <v>0</v>
      </c>
      <c r="W22" s="45">
        <v>0</v>
      </c>
      <c r="X22" s="51">
        <v>0</v>
      </c>
      <c r="Y22" s="44">
        <f t="shared" si="0"/>
        <v>130710493.40573825</v>
      </c>
      <c r="Z22" s="46">
        <f t="shared" si="1"/>
        <v>135310524.89457759</v>
      </c>
    </row>
    <row r="23" spans="1:26" x14ac:dyDescent="0.25">
      <c r="A23" s="17" t="s">
        <v>10</v>
      </c>
      <c r="B23" s="18" t="s">
        <v>37</v>
      </c>
      <c r="C23" s="19" t="s">
        <v>50</v>
      </c>
      <c r="D23" s="20">
        <v>2.1850000000000001</v>
      </c>
      <c r="E23" s="21">
        <v>0.80700000000000005</v>
      </c>
      <c r="F23" s="21">
        <v>0</v>
      </c>
      <c r="G23" s="21">
        <v>3.31</v>
      </c>
      <c r="H23" s="21">
        <v>0</v>
      </c>
      <c r="I23" s="21">
        <v>0</v>
      </c>
      <c r="J23" s="22">
        <v>0</v>
      </c>
      <c r="K23" s="20">
        <v>2.2909999999999999</v>
      </c>
      <c r="L23" s="21">
        <v>0.89800000000000002</v>
      </c>
      <c r="M23" s="21">
        <v>0</v>
      </c>
      <c r="N23" s="21">
        <v>3.11</v>
      </c>
      <c r="O23" s="21">
        <v>0</v>
      </c>
      <c r="P23" s="21">
        <v>0</v>
      </c>
      <c r="Q23" s="22">
        <v>0</v>
      </c>
      <c r="R23" s="47">
        <v>2500450.8842433868</v>
      </c>
      <c r="S23" s="43">
        <v>1108788.6294895865</v>
      </c>
      <c r="T23" s="43">
        <v>0</v>
      </c>
      <c r="U23" s="43">
        <v>821121.2291740888</v>
      </c>
      <c r="V23" s="43">
        <v>0</v>
      </c>
      <c r="W23" s="43">
        <v>0</v>
      </c>
      <c r="X23" s="52">
        <v>0</v>
      </c>
      <c r="Y23" s="47">
        <f t="shared" si="0"/>
        <v>73503152.190965712</v>
      </c>
      <c r="Z23" s="54">
        <f t="shared" si="1"/>
        <v>76563209.283802137</v>
      </c>
    </row>
    <row r="24" spans="1:26" x14ac:dyDescent="0.25">
      <c r="A24" s="17" t="s">
        <v>10</v>
      </c>
      <c r="B24" s="18" t="s">
        <v>38</v>
      </c>
      <c r="C24" s="19" t="s">
        <v>50</v>
      </c>
      <c r="D24" s="20">
        <v>1.1679999999999999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0">
        <v>1.2629999999999999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2">
        <v>0</v>
      </c>
      <c r="R24" s="47">
        <v>65160.611380659924</v>
      </c>
      <c r="S24" s="43">
        <v>0</v>
      </c>
      <c r="T24" s="43">
        <v>0</v>
      </c>
      <c r="U24" s="43">
        <v>33104</v>
      </c>
      <c r="V24" s="43">
        <v>0</v>
      </c>
      <c r="W24" s="43">
        <v>0</v>
      </c>
      <c r="X24" s="52">
        <v>0</v>
      </c>
      <c r="Y24" s="47">
        <f t="shared" si="0"/>
        <v>761075.94092610781</v>
      </c>
      <c r="Z24" s="54">
        <f t="shared" si="1"/>
        <v>822978.52173773479</v>
      </c>
    </row>
    <row r="25" spans="1:26" x14ac:dyDescent="0.25">
      <c r="A25" s="17" t="s">
        <v>10</v>
      </c>
      <c r="B25" s="18" t="s">
        <v>39</v>
      </c>
      <c r="C25" s="19" t="s">
        <v>51</v>
      </c>
      <c r="D25" s="20">
        <v>1.9550000000000001</v>
      </c>
      <c r="E25" s="21">
        <v>0</v>
      </c>
      <c r="F25" s="21">
        <v>0</v>
      </c>
      <c r="G25" s="21">
        <v>5.46</v>
      </c>
      <c r="H25" s="21">
        <v>0</v>
      </c>
      <c r="I25" s="21">
        <v>0</v>
      </c>
      <c r="J25" s="22">
        <v>0</v>
      </c>
      <c r="K25" s="20">
        <v>2.1179999999999999</v>
      </c>
      <c r="L25" s="21">
        <v>0</v>
      </c>
      <c r="M25" s="21">
        <v>0</v>
      </c>
      <c r="N25" s="21">
        <v>6.15</v>
      </c>
      <c r="O25" s="21">
        <v>0</v>
      </c>
      <c r="P25" s="21">
        <v>0</v>
      </c>
      <c r="Q25" s="22">
        <v>0</v>
      </c>
      <c r="R25" s="47">
        <v>1135237.89135482</v>
      </c>
      <c r="S25" s="43">
        <v>0</v>
      </c>
      <c r="T25" s="43">
        <v>0</v>
      </c>
      <c r="U25" s="43">
        <v>96849.784793806248</v>
      </c>
      <c r="V25" s="43">
        <v>0</v>
      </c>
      <c r="W25" s="43">
        <v>0</v>
      </c>
      <c r="X25" s="52">
        <v>0</v>
      </c>
      <c r="Y25" s="47">
        <f t="shared" si="0"/>
        <v>24124020.137142494</v>
      </c>
      <c r="Z25" s="54">
        <f t="shared" si="1"/>
        <v>26218374.083054051</v>
      </c>
    </row>
    <row r="26" spans="1:26" x14ac:dyDescent="0.25">
      <c r="A26" s="17" t="s">
        <v>10</v>
      </c>
      <c r="B26" s="18" t="s">
        <v>40</v>
      </c>
      <c r="C26" s="19" t="s">
        <v>52</v>
      </c>
      <c r="D26" s="20">
        <v>2.052</v>
      </c>
      <c r="E26" s="21">
        <v>0.80700000000000005</v>
      </c>
      <c r="F26" s="21">
        <v>0</v>
      </c>
      <c r="G26" s="21">
        <v>5.46</v>
      </c>
      <c r="H26" s="21">
        <v>0</v>
      </c>
      <c r="I26" s="21">
        <v>0</v>
      </c>
      <c r="J26" s="22">
        <v>0</v>
      </c>
      <c r="K26" s="20">
        <v>2.1920000000000002</v>
      </c>
      <c r="L26" s="21">
        <v>0.89800000000000002</v>
      </c>
      <c r="M26" s="21">
        <v>0</v>
      </c>
      <c r="N26" s="21">
        <v>6.15</v>
      </c>
      <c r="O26" s="21">
        <v>0</v>
      </c>
      <c r="P26" s="21">
        <v>0</v>
      </c>
      <c r="Q26" s="22">
        <v>0</v>
      </c>
      <c r="R26" s="47">
        <v>1537282.6428020361</v>
      </c>
      <c r="S26" s="43">
        <v>466358.20500294614</v>
      </c>
      <c r="T26" s="43">
        <v>0</v>
      </c>
      <c r="U26" s="43">
        <v>83290.546916669759</v>
      </c>
      <c r="V26" s="43">
        <v>0</v>
      </c>
      <c r="W26" s="43">
        <v>0</v>
      </c>
      <c r="X26" s="52">
        <v>0</v>
      </c>
      <c r="Y26" s="47">
        <f t="shared" si="0"/>
        <v>36968447.854173869</v>
      </c>
      <c r="Z26" s="54">
        <f t="shared" si="1"/>
        <v>39754796.763059035</v>
      </c>
    </row>
    <row r="27" spans="1:26" x14ac:dyDescent="0.25">
      <c r="A27" s="17" t="s">
        <v>10</v>
      </c>
      <c r="B27" s="18" t="s">
        <v>41</v>
      </c>
      <c r="C27" s="19" t="s">
        <v>52</v>
      </c>
      <c r="D27" s="20">
        <v>0.96199999999999997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2">
        <v>0</v>
      </c>
      <c r="K27" s="20">
        <v>1.056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2">
        <v>0</v>
      </c>
      <c r="R27" s="47">
        <v>2702.1120485977062</v>
      </c>
      <c r="S27" s="43">
        <v>0</v>
      </c>
      <c r="T27" s="43">
        <v>0</v>
      </c>
      <c r="U27" s="43">
        <v>595</v>
      </c>
      <c r="V27" s="43">
        <v>0</v>
      </c>
      <c r="W27" s="43">
        <v>0</v>
      </c>
      <c r="X27" s="52">
        <v>0</v>
      </c>
      <c r="Y27" s="47">
        <f t="shared" si="0"/>
        <v>25994.317907509936</v>
      </c>
      <c r="Z27" s="54">
        <f t="shared" si="1"/>
        <v>28534.303233191782</v>
      </c>
    </row>
    <row r="28" spans="1:26" x14ac:dyDescent="0.25">
      <c r="A28" s="17" t="s">
        <v>10</v>
      </c>
      <c r="B28" s="18" t="s">
        <v>42</v>
      </c>
      <c r="C28" s="23" t="s">
        <v>53</v>
      </c>
      <c r="D28" s="20">
        <v>2.0350000000000001</v>
      </c>
      <c r="E28" s="21">
        <v>0.80300000000000005</v>
      </c>
      <c r="F28" s="21">
        <v>0</v>
      </c>
      <c r="G28" s="21">
        <v>32.5</v>
      </c>
      <c r="H28" s="21">
        <v>0</v>
      </c>
      <c r="I28" s="21">
        <v>0</v>
      </c>
      <c r="J28" s="22">
        <v>0</v>
      </c>
      <c r="K28" s="20">
        <v>2.1419999999999999</v>
      </c>
      <c r="L28" s="21">
        <v>0.89400000000000002</v>
      </c>
      <c r="M28" s="21">
        <v>0</v>
      </c>
      <c r="N28" s="21">
        <v>17.329999999999998</v>
      </c>
      <c r="O28" s="21">
        <v>0</v>
      </c>
      <c r="P28" s="21">
        <v>0</v>
      </c>
      <c r="Q28" s="22">
        <v>0</v>
      </c>
      <c r="R28" s="47">
        <v>7.9593133417613776E-4</v>
      </c>
      <c r="S28" s="43">
        <v>2.0406866582386207E-4</v>
      </c>
      <c r="T28" s="43">
        <v>0</v>
      </c>
      <c r="U28" s="43">
        <v>9.6213250466792511E-6</v>
      </c>
      <c r="V28" s="43">
        <v>0</v>
      </c>
      <c r="W28" s="43">
        <v>0</v>
      </c>
      <c r="X28" s="52">
        <v>0</v>
      </c>
      <c r="Y28" s="47">
        <f t="shared" si="0"/>
        <v>1.8977203720712342E-2</v>
      </c>
      <c r="Z28" s="54">
        <f t="shared" si="1"/>
        <v>1.9481815155683372E-2</v>
      </c>
    </row>
    <row r="29" spans="1:26" x14ac:dyDescent="0.25">
      <c r="A29" s="17" t="s">
        <v>10</v>
      </c>
      <c r="B29" s="18" t="s">
        <v>43</v>
      </c>
      <c r="C29" s="23" t="s">
        <v>53</v>
      </c>
      <c r="D29" s="20">
        <v>1.8879999999999999</v>
      </c>
      <c r="E29" s="21">
        <v>0.79700000000000004</v>
      </c>
      <c r="F29" s="21">
        <v>0</v>
      </c>
      <c r="G29" s="21">
        <v>24.35</v>
      </c>
      <c r="H29" s="21">
        <v>0</v>
      </c>
      <c r="I29" s="21">
        <v>0</v>
      </c>
      <c r="J29" s="22">
        <v>0</v>
      </c>
      <c r="K29" s="20">
        <v>1.9970000000000001</v>
      </c>
      <c r="L29" s="21">
        <v>0.88900000000000001</v>
      </c>
      <c r="M29" s="21">
        <v>0</v>
      </c>
      <c r="N29" s="21">
        <v>15.74</v>
      </c>
      <c r="O29" s="21">
        <v>0</v>
      </c>
      <c r="P29" s="21">
        <v>0</v>
      </c>
      <c r="Q29" s="22">
        <v>0</v>
      </c>
      <c r="R29" s="47">
        <v>7.9532792011793754E-4</v>
      </c>
      <c r="S29" s="43">
        <v>2.0467207988206243E-4</v>
      </c>
      <c r="T29" s="43">
        <v>0</v>
      </c>
      <c r="U29" s="43">
        <v>9.5313716559089859E-6</v>
      </c>
      <c r="V29" s="43">
        <v>0</v>
      </c>
      <c r="W29" s="43">
        <v>0</v>
      </c>
      <c r="X29" s="52">
        <v>0</v>
      </c>
      <c r="Y29" s="47">
        <f t="shared" si="0"/>
        <v>1.7494152092834749E-2</v>
      </c>
      <c r="Z29" s="54">
        <f t="shared" si="1"/>
        <v>1.8249820187910375E-2</v>
      </c>
    </row>
    <row r="30" spans="1:26" x14ac:dyDescent="0.25">
      <c r="A30" s="17" t="s">
        <v>10</v>
      </c>
      <c r="B30" s="18" t="s">
        <v>44</v>
      </c>
      <c r="C30" s="23" t="s">
        <v>53</v>
      </c>
      <c r="D30" s="20">
        <v>1.2589999999999999</v>
      </c>
      <c r="E30" s="21">
        <v>0.76900000000000002</v>
      </c>
      <c r="F30" s="21"/>
      <c r="G30" s="21">
        <v>223.48</v>
      </c>
      <c r="H30" s="21"/>
      <c r="I30" s="21"/>
      <c r="J30" s="22"/>
      <c r="K30" s="20">
        <v>1.361</v>
      </c>
      <c r="L30" s="21">
        <v>0.86199999999999999</v>
      </c>
      <c r="M30" s="21"/>
      <c r="N30" s="21">
        <v>150.18</v>
      </c>
      <c r="O30" s="21"/>
      <c r="P30" s="21"/>
      <c r="Q30" s="22"/>
      <c r="R30" s="47">
        <v>7.7434808123277214E-4</v>
      </c>
      <c r="S30" s="43">
        <v>2.2565191876722782E-4</v>
      </c>
      <c r="T30" s="43">
        <v>0</v>
      </c>
      <c r="U30" s="43">
        <v>6.4038216429659783E-6</v>
      </c>
      <c r="V30" s="43">
        <v>0</v>
      </c>
      <c r="W30" s="43">
        <v>0</v>
      </c>
      <c r="X30" s="52">
        <v>0</v>
      </c>
      <c r="Y30" s="47">
        <f t="shared" si="0"/>
        <v>1.6707915719851217E-2</v>
      </c>
      <c r="Z30" s="54">
        <f t="shared" si="1"/>
        <v>1.5994296585694835E-2</v>
      </c>
    </row>
    <row r="31" spans="1:26" x14ac:dyDescent="0.25">
      <c r="A31" s="17" t="s">
        <v>10</v>
      </c>
      <c r="B31" s="18" t="s">
        <v>54</v>
      </c>
      <c r="C31" s="23" t="s">
        <v>55</v>
      </c>
      <c r="D31" s="20">
        <v>7.3310000000000004</v>
      </c>
      <c r="E31" s="21">
        <v>1.359</v>
      </c>
      <c r="F31" s="21">
        <v>0.80200000000000005</v>
      </c>
      <c r="G31" s="21">
        <v>3.31</v>
      </c>
      <c r="H31" s="21">
        <v>0</v>
      </c>
      <c r="I31" s="21">
        <v>0</v>
      </c>
      <c r="J31" s="22">
        <v>0</v>
      </c>
      <c r="K31" s="20">
        <v>7.5659999999999998</v>
      </c>
      <c r="L31" s="21">
        <v>1.544</v>
      </c>
      <c r="M31" s="21">
        <v>0.89400000000000002</v>
      </c>
      <c r="N31" s="21">
        <v>3.11</v>
      </c>
      <c r="O31" s="21">
        <v>0</v>
      </c>
      <c r="P31" s="21">
        <v>0</v>
      </c>
      <c r="Q31" s="22">
        <v>0</v>
      </c>
      <c r="R31" s="47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52">
        <v>0</v>
      </c>
      <c r="Y31" s="47">
        <f t="shared" si="0"/>
        <v>0</v>
      </c>
      <c r="Z31" s="54">
        <f t="shared" si="1"/>
        <v>0</v>
      </c>
    </row>
    <row r="32" spans="1:26" x14ac:dyDescent="0.25">
      <c r="A32" s="17" t="s">
        <v>10</v>
      </c>
      <c r="B32" s="18" t="s">
        <v>56</v>
      </c>
      <c r="C32" s="23" t="s">
        <v>55</v>
      </c>
      <c r="D32" s="20">
        <v>7.6749999999999998</v>
      </c>
      <c r="E32" s="21">
        <v>1.391</v>
      </c>
      <c r="F32" s="21">
        <v>0.80400000000000005</v>
      </c>
      <c r="G32" s="21">
        <v>5.46</v>
      </c>
      <c r="H32" s="21">
        <v>0</v>
      </c>
      <c r="I32" s="21">
        <v>0</v>
      </c>
      <c r="J32" s="22">
        <v>0</v>
      </c>
      <c r="K32" s="20">
        <v>7.9980000000000002</v>
      </c>
      <c r="L32" s="21">
        <v>1.5880000000000001</v>
      </c>
      <c r="M32" s="21">
        <v>0.89700000000000002</v>
      </c>
      <c r="N32" s="21">
        <v>6.15</v>
      </c>
      <c r="O32" s="21">
        <v>0</v>
      </c>
      <c r="P32" s="21">
        <v>0</v>
      </c>
      <c r="Q32" s="22">
        <v>0</v>
      </c>
      <c r="R32" s="47">
        <v>17149.258277664409</v>
      </c>
      <c r="S32" s="43">
        <v>66385.429498272497</v>
      </c>
      <c r="T32" s="43">
        <v>74692.236525928602</v>
      </c>
      <c r="U32" s="43">
        <v>2534.885736917432</v>
      </c>
      <c r="V32" s="43">
        <v>0</v>
      </c>
      <c r="W32" s="43">
        <v>0</v>
      </c>
      <c r="X32" s="52">
        <v>0</v>
      </c>
      <c r="Y32" s="47">
        <f t="shared" si="0"/>
        <v>2890670.2166512068</v>
      </c>
      <c r="Z32" s="54">
        <f t="shared" si="1"/>
        <v>3152689.5066972002</v>
      </c>
    </row>
    <row r="33" spans="1:26" x14ac:dyDescent="0.25">
      <c r="A33" s="17" t="s">
        <v>10</v>
      </c>
      <c r="B33" s="18" t="s">
        <v>45</v>
      </c>
      <c r="C33" s="23" t="s">
        <v>55</v>
      </c>
      <c r="D33" s="20">
        <v>6.1950000000000003</v>
      </c>
      <c r="E33" s="21">
        <v>1.2270000000000001</v>
      </c>
      <c r="F33" s="21">
        <v>0.79200000000000004</v>
      </c>
      <c r="G33" s="21">
        <v>8.27</v>
      </c>
      <c r="H33" s="21">
        <v>2.6</v>
      </c>
      <c r="I33" s="21">
        <v>5.79</v>
      </c>
      <c r="J33" s="22">
        <v>0.161</v>
      </c>
      <c r="K33" s="20">
        <v>6.0449999999999999</v>
      </c>
      <c r="L33" s="21">
        <v>1.365</v>
      </c>
      <c r="M33" s="21">
        <v>0.88300000000000001</v>
      </c>
      <c r="N33" s="21">
        <v>8.6</v>
      </c>
      <c r="O33" s="21">
        <v>2.66</v>
      </c>
      <c r="P33" s="21">
        <v>5.75</v>
      </c>
      <c r="Q33" s="22">
        <v>0.129</v>
      </c>
      <c r="R33" s="47">
        <v>394719.62087809289</v>
      </c>
      <c r="S33" s="43">
        <v>1561784.4601257402</v>
      </c>
      <c r="T33" s="43">
        <v>1706361.7120657749</v>
      </c>
      <c r="U33" s="43">
        <v>14837.554766887972</v>
      </c>
      <c r="V33" s="43">
        <v>2008370.5116300771</v>
      </c>
      <c r="W33" s="43">
        <v>25961.521128716839</v>
      </c>
      <c r="X33" s="52">
        <v>307328.11345663283</v>
      </c>
      <c r="Y33" s="47">
        <f t="shared" si="0"/>
        <v>77681131.832925871</v>
      </c>
      <c r="Z33" s="54">
        <f t="shared" si="1"/>
        <v>81152673.712934911</v>
      </c>
    </row>
    <row r="34" spans="1:26" x14ac:dyDescent="0.25">
      <c r="A34" s="17" t="s">
        <v>10</v>
      </c>
      <c r="B34" s="18" t="s">
        <v>46</v>
      </c>
      <c r="C34" s="23" t="s">
        <v>55</v>
      </c>
      <c r="D34" s="20">
        <v>4.6630000000000003</v>
      </c>
      <c r="E34" s="21">
        <v>1.048</v>
      </c>
      <c r="F34" s="21">
        <v>0.77800000000000002</v>
      </c>
      <c r="G34" s="21">
        <v>6.37</v>
      </c>
      <c r="H34" s="21">
        <v>3.52</v>
      </c>
      <c r="I34" s="21">
        <v>5.63</v>
      </c>
      <c r="J34" s="22">
        <v>0.11</v>
      </c>
      <c r="K34" s="20">
        <v>4.6349999999999998</v>
      </c>
      <c r="L34" s="21">
        <v>1.1890000000000001</v>
      </c>
      <c r="M34" s="21">
        <v>0.871</v>
      </c>
      <c r="N34" s="21">
        <v>6.71</v>
      </c>
      <c r="O34" s="21">
        <v>3.44</v>
      </c>
      <c r="P34" s="21">
        <v>5.43</v>
      </c>
      <c r="Q34" s="22">
        <v>0.09</v>
      </c>
      <c r="R34" s="47">
        <v>20564.403012150011</v>
      </c>
      <c r="S34" s="43">
        <v>79106.958055712355</v>
      </c>
      <c r="T34" s="43">
        <v>92841.446363688578</v>
      </c>
      <c r="U34" s="43">
        <v>282.30267206323623</v>
      </c>
      <c r="V34" s="43">
        <v>115909.21588662658</v>
      </c>
      <c r="W34" s="43">
        <v>1789.2589232766964</v>
      </c>
      <c r="X34" s="52">
        <v>16690.221209849493</v>
      </c>
      <c r="Y34" s="47">
        <f t="shared" si="0"/>
        <v>4061158.3891528109</v>
      </c>
      <c r="Z34" s="54">
        <f t="shared" si="1"/>
        <v>4215144.3556073681</v>
      </c>
    </row>
    <row r="35" spans="1:26" x14ac:dyDescent="0.25">
      <c r="A35" s="17" t="s">
        <v>10</v>
      </c>
      <c r="B35" s="18" t="s">
        <v>47</v>
      </c>
      <c r="C35" s="23" t="s">
        <v>55</v>
      </c>
      <c r="D35" s="20">
        <v>3.1469999999999998</v>
      </c>
      <c r="E35" s="21">
        <v>0.89</v>
      </c>
      <c r="F35" s="21">
        <v>0.76700000000000002</v>
      </c>
      <c r="G35" s="21">
        <v>63.18</v>
      </c>
      <c r="H35" s="21">
        <v>4.2</v>
      </c>
      <c r="I35" s="21">
        <v>6.46</v>
      </c>
      <c r="J35" s="22">
        <v>5.8000000000000003E-2</v>
      </c>
      <c r="K35" s="20">
        <v>3.129</v>
      </c>
      <c r="L35" s="21">
        <v>1.018</v>
      </c>
      <c r="M35" s="21">
        <v>0.86</v>
      </c>
      <c r="N35" s="21">
        <v>72.5</v>
      </c>
      <c r="O35" s="21">
        <v>4.13</v>
      </c>
      <c r="P35" s="21">
        <v>6.24</v>
      </c>
      <c r="Q35" s="22">
        <v>4.7E-2</v>
      </c>
      <c r="R35" s="47">
        <v>751734.86251917738</v>
      </c>
      <c r="S35" s="43">
        <v>2892112.3028557948</v>
      </c>
      <c r="T35" s="43">
        <v>4006748.6054480313</v>
      </c>
      <c r="U35" s="43">
        <v>3304.3945325880427</v>
      </c>
      <c r="V35" s="43">
        <v>2661311.9036353808</v>
      </c>
      <c r="W35" s="43">
        <v>46691.817835602807</v>
      </c>
      <c r="X35" s="52">
        <v>612364.07558499486</v>
      </c>
      <c r="Y35" s="47">
        <f t="shared" si="0"/>
        <v>123144702.95197338</v>
      </c>
      <c r="Z35" s="54">
        <f t="shared" si="1"/>
        <v>129765160.75123639</v>
      </c>
    </row>
    <row r="36" spans="1:26" x14ac:dyDescent="0.25">
      <c r="A36" s="17" t="s">
        <v>10</v>
      </c>
      <c r="B36" s="18" t="s">
        <v>68</v>
      </c>
      <c r="C36" s="24" t="s">
        <v>57</v>
      </c>
      <c r="D36" s="20">
        <v>2.1469999999999998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2">
        <v>0</v>
      </c>
      <c r="K36" s="20">
        <v>2.3570000000000002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2">
        <v>0</v>
      </c>
      <c r="R36" s="47">
        <v>47462.478095152168</v>
      </c>
      <c r="S36" s="43">
        <v>0</v>
      </c>
      <c r="T36" s="43">
        <v>0</v>
      </c>
      <c r="U36" s="43">
        <v>1471</v>
      </c>
      <c r="V36" s="43">
        <v>0</v>
      </c>
      <c r="W36" s="43">
        <v>0</v>
      </c>
      <c r="X36" s="52">
        <v>0</v>
      </c>
      <c r="Y36" s="47">
        <f t="shared" si="0"/>
        <v>1019019.404702917</v>
      </c>
      <c r="Z36" s="54">
        <f t="shared" si="1"/>
        <v>1118690.6087027367</v>
      </c>
    </row>
    <row r="37" spans="1:26" x14ac:dyDescent="0.25">
      <c r="A37" s="17" t="s">
        <v>10</v>
      </c>
      <c r="B37" s="18" t="s">
        <v>69</v>
      </c>
      <c r="C37" s="24" t="s">
        <v>49</v>
      </c>
      <c r="D37" s="20">
        <v>2.4089999999999998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2">
        <v>0</v>
      </c>
      <c r="K37" s="20">
        <v>2.6190000000000002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2">
        <v>0</v>
      </c>
      <c r="R37" s="47">
        <v>38869.175787461973</v>
      </c>
      <c r="S37" s="43">
        <v>0</v>
      </c>
      <c r="T37" s="43">
        <v>0</v>
      </c>
      <c r="U37" s="43">
        <v>1205</v>
      </c>
      <c r="V37" s="43">
        <v>0</v>
      </c>
      <c r="W37" s="43">
        <v>0</v>
      </c>
      <c r="X37" s="52">
        <v>0</v>
      </c>
      <c r="Y37" s="47">
        <f t="shared" si="0"/>
        <v>936358.44471995882</v>
      </c>
      <c r="Z37" s="54">
        <f t="shared" si="1"/>
        <v>1017983.7138736292</v>
      </c>
    </row>
    <row r="38" spans="1:26" x14ac:dyDescent="0.25">
      <c r="A38" s="17" t="s">
        <v>10</v>
      </c>
      <c r="B38" s="18" t="s">
        <v>70</v>
      </c>
      <c r="C38" s="24" t="s">
        <v>49</v>
      </c>
      <c r="D38" s="20">
        <v>3.3159999999999998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2">
        <v>0</v>
      </c>
      <c r="K38" s="20">
        <v>3.581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2">
        <v>0</v>
      </c>
      <c r="R38" s="47">
        <v>399.18729066793111</v>
      </c>
      <c r="S38" s="43">
        <v>0</v>
      </c>
      <c r="T38" s="43">
        <v>0</v>
      </c>
      <c r="U38" s="43">
        <v>177</v>
      </c>
      <c r="V38" s="43">
        <v>0</v>
      </c>
      <c r="W38" s="43">
        <v>0</v>
      </c>
      <c r="X38" s="52">
        <v>0</v>
      </c>
      <c r="Y38" s="47">
        <f t="shared" si="0"/>
        <v>13237.050558548595</v>
      </c>
      <c r="Z38" s="54">
        <f t="shared" si="1"/>
        <v>14294.896878818614</v>
      </c>
    </row>
    <row r="39" spans="1:26" x14ac:dyDescent="0.25">
      <c r="A39" s="17" t="s">
        <v>10</v>
      </c>
      <c r="B39" s="18" t="s">
        <v>71</v>
      </c>
      <c r="C39" s="24" t="s">
        <v>49</v>
      </c>
      <c r="D39" s="20">
        <v>1.885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2">
        <v>0</v>
      </c>
      <c r="K39" s="20">
        <v>2.097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2">
        <v>0</v>
      </c>
      <c r="R39" s="47">
        <v>10277.03403056659</v>
      </c>
      <c r="S39" s="43">
        <v>0</v>
      </c>
      <c r="T39" s="43">
        <v>0</v>
      </c>
      <c r="U39" s="43">
        <v>252</v>
      </c>
      <c r="V39" s="43">
        <v>0</v>
      </c>
      <c r="W39" s="43">
        <v>0</v>
      </c>
      <c r="X39" s="52">
        <v>0</v>
      </c>
      <c r="Y39" s="47">
        <f t="shared" si="0"/>
        <v>193722.09147618024</v>
      </c>
      <c r="Z39" s="54">
        <f t="shared" si="1"/>
        <v>215509.40362098138</v>
      </c>
    </row>
    <row r="40" spans="1:26" ht="15.75" thickBot="1" x14ac:dyDescent="0.3">
      <c r="A40" s="25" t="s">
        <v>10</v>
      </c>
      <c r="B40" s="26" t="s">
        <v>48</v>
      </c>
      <c r="C40" s="27" t="s">
        <v>55</v>
      </c>
      <c r="D40" s="28">
        <v>20.83</v>
      </c>
      <c r="E40" s="29">
        <v>1.8819999999999999</v>
      </c>
      <c r="F40" s="29">
        <v>1.3959999999999999</v>
      </c>
      <c r="G40" s="29">
        <v>0</v>
      </c>
      <c r="H40" s="29">
        <v>0</v>
      </c>
      <c r="I40" s="29">
        <v>0</v>
      </c>
      <c r="J40" s="30">
        <v>0</v>
      </c>
      <c r="K40" s="28">
        <v>21.657</v>
      </c>
      <c r="L40" s="29">
        <v>2.13</v>
      </c>
      <c r="M40" s="29">
        <v>1.552</v>
      </c>
      <c r="N40" s="29">
        <v>0</v>
      </c>
      <c r="O40" s="29">
        <v>0</v>
      </c>
      <c r="P40" s="29">
        <v>0</v>
      </c>
      <c r="Q40" s="30">
        <v>0</v>
      </c>
      <c r="R40" s="48">
        <v>12697.799820844602</v>
      </c>
      <c r="S40" s="49">
        <v>34054.283142009648</v>
      </c>
      <c r="T40" s="49">
        <v>174318.40374280466</v>
      </c>
      <c r="U40" s="49">
        <v>30.710435376307863</v>
      </c>
      <c r="V40" s="49">
        <v>0</v>
      </c>
      <c r="W40" s="49">
        <v>0</v>
      </c>
      <c r="X40" s="53">
        <v>0</v>
      </c>
      <c r="Y40" s="48">
        <f t="shared" si="0"/>
        <v>5719338.2276641056</v>
      </c>
      <c r="Z40" s="55">
        <f t="shared" si="1"/>
        <v>6180740.364213448</v>
      </c>
    </row>
    <row r="41" spans="1:26" x14ac:dyDescent="0.25">
      <c r="A41" s="11" t="s">
        <v>1</v>
      </c>
      <c r="B41" s="12" t="s">
        <v>36</v>
      </c>
      <c r="C41" s="13" t="s">
        <v>49</v>
      </c>
      <c r="D41" s="14">
        <v>2.202</v>
      </c>
      <c r="E41" s="15">
        <v>0</v>
      </c>
      <c r="F41" s="15">
        <v>0</v>
      </c>
      <c r="G41" s="15">
        <v>5.38</v>
      </c>
      <c r="H41" s="15">
        <v>0</v>
      </c>
      <c r="I41" s="15">
        <v>0</v>
      </c>
      <c r="J41" s="16">
        <v>0</v>
      </c>
      <c r="K41" s="14">
        <v>2.355</v>
      </c>
      <c r="L41" s="15">
        <v>0</v>
      </c>
      <c r="M41" s="15">
        <v>0</v>
      </c>
      <c r="N41" s="15">
        <v>5.57</v>
      </c>
      <c r="O41" s="15">
        <v>0</v>
      </c>
      <c r="P41" s="15">
        <v>0</v>
      </c>
      <c r="Q41" s="16">
        <v>0</v>
      </c>
      <c r="R41" s="44">
        <v>4496086.2053421801</v>
      </c>
      <c r="S41" s="45">
        <v>0</v>
      </c>
      <c r="T41" s="45">
        <v>0</v>
      </c>
      <c r="U41" s="45">
        <v>1416755.7371583499</v>
      </c>
      <c r="V41" s="45">
        <v>0</v>
      </c>
      <c r="W41" s="45">
        <v>0</v>
      </c>
      <c r="X41" s="51">
        <v>0</v>
      </c>
      <c r="Y41" s="44">
        <f t="shared" si="0"/>
        <v>126824650.65221332</v>
      </c>
      <c r="Z41" s="46">
        <f t="shared" si="1"/>
        <v>134686182.65010619</v>
      </c>
    </row>
    <row r="42" spans="1:26" x14ac:dyDescent="0.25">
      <c r="A42" s="17" t="s">
        <v>1</v>
      </c>
      <c r="B42" s="18" t="s">
        <v>37</v>
      </c>
      <c r="C42" s="19" t="s">
        <v>50</v>
      </c>
      <c r="D42" s="20">
        <v>2.5259999999999998</v>
      </c>
      <c r="E42" s="21">
        <v>0.96799999999999997</v>
      </c>
      <c r="F42" s="21">
        <v>0</v>
      </c>
      <c r="G42" s="21">
        <v>5.38</v>
      </c>
      <c r="H42" s="21">
        <v>0</v>
      </c>
      <c r="I42" s="21">
        <v>0</v>
      </c>
      <c r="J42" s="22">
        <v>0</v>
      </c>
      <c r="K42" s="20">
        <v>2.6739999999999999</v>
      </c>
      <c r="L42" s="21">
        <v>1.131</v>
      </c>
      <c r="M42" s="21">
        <v>0</v>
      </c>
      <c r="N42" s="21">
        <v>5.57</v>
      </c>
      <c r="O42" s="21">
        <v>0</v>
      </c>
      <c r="P42" s="21">
        <v>0</v>
      </c>
      <c r="Q42" s="22">
        <v>0</v>
      </c>
      <c r="R42" s="47">
        <v>224032.14299455858</v>
      </c>
      <c r="S42" s="43">
        <v>233982.68960410717</v>
      </c>
      <c r="T42" s="43">
        <v>0</v>
      </c>
      <c r="U42" s="43">
        <v>84779.495726387715</v>
      </c>
      <c r="V42" s="43">
        <v>0</v>
      </c>
      <c r="W42" s="43">
        <v>0</v>
      </c>
      <c r="X42" s="52">
        <v>0</v>
      </c>
      <c r="Y42" s="47">
        <f t="shared" si="0"/>
        <v>9588819.3249893822</v>
      </c>
      <c r="Z42" s="54">
        <f t="shared" si="1"/>
        <v>10360573.260962274</v>
      </c>
    </row>
    <row r="43" spans="1:26" x14ac:dyDescent="0.25">
      <c r="A43" s="17" t="s">
        <v>1</v>
      </c>
      <c r="B43" s="18" t="s">
        <v>38</v>
      </c>
      <c r="C43" s="19" t="s">
        <v>50</v>
      </c>
      <c r="D43" s="20">
        <v>1.099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2">
        <v>0</v>
      </c>
      <c r="K43" s="20">
        <v>1.25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2">
        <v>0</v>
      </c>
      <c r="R43" s="47">
        <v>63655.182523758769</v>
      </c>
      <c r="S43" s="43">
        <v>0</v>
      </c>
      <c r="T43" s="43">
        <v>0</v>
      </c>
      <c r="U43" s="43">
        <v>14394.703023781361</v>
      </c>
      <c r="V43" s="43">
        <v>0</v>
      </c>
      <c r="W43" s="43">
        <v>0</v>
      </c>
      <c r="X43" s="52">
        <v>0</v>
      </c>
      <c r="Y43" s="47">
        <f t="shared" si="0"/>
        <v>699570.45593610895</v>
      </c>
      <c r="Z43" s="54">
        <f t="shared" si="1"/>
        <v>795689.78154698457</v>
      </c>
    </row>
    <row r="44" spans="1:26" x14ac:dyDescent="0.25">
      <c r="A44" s="17" t="s">
        <v>1</v>
      </c>
      <c r="B44" s="18" t="s">
        <v>39</v>
      </c>
      <c r="C44" s="19" t="s">
        <v>51</v>
      </c>
      <c r="D44" s="20">
        <v>2.1619999999999999</v>
      </c>
      <c r="E44" s="21">
        <v>0</v>
      </c>
      <c r="F44" s="21">
        <v>0</v>
      </c>
      <c r="G44" s="21">
        <v>5.71</v>
      </c>
      <c r="H44" s="21">
        <v>0</v>
      </c>
      <c r="I44" s="21">
        <v>0</v>
      </c>
      <c r="J44" s="22">
        <v>0</v>
      </c>
      <c r="K44" s="20">
        <v>2.379</v>
      </c>
      <c r="L44" s="21">
        <v>0</v>
      </c>
      <c r="M44" s="21">
        <v>0</v>
      </c>
      <c r="N44" s="21">
        <v>5.84</v>
      </c>
      <c r="O44" s="21">
        <v>0</v>
      </c>
      <c r="P44" s="21">
        <v>0</v>
      </c>
      <c r="Q44" s="22">
        <v>0</v>
      </c>
      <c r="R44" s="47">
        <v>867581.67421650188</v>
      </c>
      <c r="S44" s="43">
        <v>0</v>
      </c>
      <c r="T44" s="43">
        <v>0</v>
      </c>
      <c r="U44" s="43">
        <v>76468.983196402769</v>
      </c>
      <c r="V44" s="43">
        <v>0</v>
      </c>
      <c r="W44" s="43">
        <v>0</v>
      </c>
      <c r="X44" s="52">
        <v>0</v>
      </c>
      <c r="Y44" s="47">
        <f t="shared" si="0"/>
        <v>20350844.1098486</v>
      </c>
      <c r="Z44" s="54">
        <f t="shared" si="1"/>
        <v>22269780.875425104</v>
      </c>
    </row>
    <row r="45" spans="1:26" x14ac:dyDescent="0.25">
      <c r="A45" s="17" t="s">
        <v>1</v>
      </c>
      <c r="B45" s="18" t="s">
        <v>40</v>
      </c>
      <c r="C45" s="19" t="s">
        <v>52</v>
      </c>
      <c r="D45" s="20">
        <v>2.3730000000000002</v>
      </c>
      <c r="E45" s="21">
        <v>1.0009999999999999</v>
      </c>
      <c r="F45" s="21">
        <v>0</v>
      </c>
      <c r="G45" s="21">
        <v>5.71</v>
      </c>
      <c r="H45" s="21">
        <v>0</v>
      </c>
      <c r="I45" s="21">
        <v>0</v>
      </c>
      <c r="J45" s="22">
        <v>0</v>
      </c>
      <c r="K45" s="20">
        <v>2.6</v>
      </c>
      <c r="L45" s="21">
        <v>1.1659999999999999</v>
      </c>
      <c r="M45" s="21">
        <v>0</v>
      </c>
      <c r="N45" s="21">
        <v>5.84</v>
      </c>
      <c r="O45" s="21">
        <v>0</v>
      </c>
      <c r="P45" s="21">
        <v>0</v>
      </c>
      <c r="Q45" s="22">
        <v>0</v>
      </c>
      <c r="R45" s="47">
        <v>225887.97535530222</v>
      </c>
      <c r="S45" s="43">
        <v>128013.11669670678</v>
      </c>
      <c r="T45" s="43">
        <v>0</v>
      </c>
      <c r="U45" s="43">
        <v>17163.720084313161</v>
      </c>
      <c r="V45" s="43">
        <v>0</v>
      </c>
      <c r="W45" s="43">
        <v>0</v>
      </c>
      <c r="X45" s="52">
        <v>0</v>
      </c>
      <c r="Y45" s="47">
        <f t="shared" si="0"/>
        <v>6999450.6254525697</v>
      </c>
      <c r="Z45" s="54">
        <f t="shared" si="1"/>
        <v>7731582.157238679</v>
      </c>
    </row>
    <row r="46" spans="1:26" x14ac:dyDescent="0.25">
      <c r="A46" s="17" t="s">
        <v>1</v>
      </c>
      <c r="B46" s="18" t="s">
        <v>41</v>
      </c>
      <c r="C46" s="19" t="s">
        <v>52</v>
      </c>
      <c r="D46" s="20">
        <v>1.095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2">
        <v>0</v>
      </c>
      <c r="K46" s="20">
        <v>1.3109999999999999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2">
        <v>0</v>
      </c>
      <c r="R46" s="47">
        <v>5993.1978493792758</v>
      </c>
      <c r="S46" s="43">
        <v>0</v>
      </c>
      <c r="T46" s="43">
        <v>0</v>
      </c>
      <c r="U46" s="43">
        <v>486.39516504234115</v>
      </c>
      <c r="V46" s="43">
        <v>0</v>
      </c>
      <c r="W46" s="43">
        <v>0</v>
      </c>
      <c r="X46" s="52">
        <v>0</v>
      </c>
      <c r="Y46" s="47">
        <f t="shared" si="0"/>
        <v>65625.516450703071</v>
      </c>
      <c r="Z46" s="54">
        <f t="shared" si="1"/>
        <v>78570.823805362306</v>
      </c>
    </row>
    <row r="47" spans="1:26" x14ac:dyDescent="0.25">
      <c r="A47" s="17" t="s">
        <v>1</v>
      </c>
      <c r="B47" s="18" t="s">
        <v>42</v>
      </c>
      <c r="C47" s="23" t="s">
        <v>53</v>
      </c>
      <c r="D47" s="20">
        <v>2.1720000000000002</v>
      </c>
      <c r="E47" s="21">
        <v>0.96099999999999997</v>
      </c>
      <c r="F47" s="21">
        <v>0</v>
      </c>
      <c r="G47" s="21">
        <v>28.44</v>
      </c>
      <c r="H47" s="21">
        <v>0</v>
      </c>
      <c r="I47" s="21">
        <v>0</v>
      </c>
      <c r="J47" s="22">
        <v>0</v>
      </c>
      <c r="K47" s="20">
        <v>2.29</v>
      </c>
      <c r="L47" s="21">
        <v>1.1200000000000001</v>
      </c>
      <c r="M47" s="21">
        <v>0</v>
      </c>
      <c r="N47" s="21">
        <v>30.49</v>
      </c>
      <c r="O47" s="21">
        <v>0</v>
      </c>
      <c r="P47" s="21">
        <v>0</v>
      </c>
      <c r="Q47" s="22">
        <v>0</v>
      </c>
      <c r="R47" s="47">
        <v>8.9190068172412327E-4</v>
      </c>
      <c r="S47" s="43">
        <v>1.0809931827587675E-4</v>
      </c>
      <c r="T47" s="43">
        <v>0</v>
      </c>
      <c r="U47" s="43">
        <v>1.3763483023893507E-5</v>
      </c>
      <c r="V47" s="43">
        <v>0</v>
      </c>
      <c r="W47" s="43">
        <v>0</v>
      </c>
      <c r="X47" s="52">
        <v>0</v>
      </c>
      <c r="Y47" s="47">
        <f t="shared" si="0"/>
        <v>2.1839649374457423E-2</v>
      </c>
      <c r="Z47" s="54">
        <f t="shared" si="1"/>
        <v>2.3166955356676816E-2</v>
      </c>
    </row>
    <row r="48" spans="1:26" x14ac:dyDescent="0.25">
      <c r="A48" s="17" t="s">
        <v>1</v>
      </c>
      <c r="B48" s="18" t="s">
        <v>43</v>
      </c>
      <c r="C48" s="23" t="s">
        <v>53</v>
      </c>
      <c r="D48" s="20">
        <v>2.25</v>
      </c>
      <c r="E48" s="21">
        <v>0.99399999999999999</v>
      </c>
      <c r="F48" s="21">
        <v>0</v>
      </c>
      <c r="G48" s="21">
        <v>35.24</v>
      </c>
      <c r="H48" s="21">
        <v>0</v>
      </c>
      <c r="I48" s="21">
        <v>0</v>
      </c>
      <c r="J48" s="22">
        <v>0</v>
      </c>
      <c r="K48" s="20">
        <v>2.343</v>
      </c>
      <c r="L48" s="21">
        <v>1.1519999999999999</v>
      </c>
      <c r="M48" s="21">
        <v>0</v>
      </c>
      <c r="N48" s="21">
        <v>30.5</v>
      </c>
      <c r="O48" s="21">
        <v>0</v>
      </c>
      <c r="P48" s="21">
        <v>0</v>
      </c>
      <c r="Q48" s="22">
        <v>0</v>
      </c>
      <c r="R48" s="47">
        <v>8.4666979959801061E-4</v>
      </c>
      <c r="S48" s="43">
        <v>1.5333020040198922E-4</v>
      </c>
      <c r="T48" s="43">
        <v>0</v>
      </c>
      <c r="U48" s="43">
        <v>8.2539345033937443E-6</v>
      </c>
      <c r="V48" s="43">
        <v>0</v>
      </c>
      <c r="W48" s="43">
        <v>0</v>
      </c>
      <c r="X48" s="52">
        <v>0</v>
      </c>
      <c r="Y48" s="47">
        <f t="shared" si="0"/>
        <v>2.1635843262384533E-2</v>
      </c>
      <c r="Z48" s="54">
        <f t="shared" si="1"/>
        <v>2.2522706571802612E-2</v>
      </c>
    </row>
    <row r="49" spans="1:26" x14ac:dyDescent="0.25">
      <c r="A49" s="17" t="s">
        <v>1</v>
      </c>
      <c r="B49" s="18" t="s">
        <v>44</v>
      </c>
      <c r="C49" s="23" t="s">
        <v>53</v>
      </c>
      <c r="D49" s="20">
        <v>1.51</v>
      </c>
      <c r="E49" s="21">
        <v>0.94099999999999995</v>
      </c>
      <c r="F49" s="21">
        <v>0</v>
      </c>
      <c r="G49" s="31">
        <v>268.98</v>
      </c>
      <c r="H49" s="21">
        <v>0</v>
      </c>
      <c r="I49" s="21">
        <v>0</v>
      </c>
      <c r="J49" s="22">
        <v>0</v>
      </c>
      <c r="K49" s="20">
        <v>1.653</v>
      </c>
      <c r="L49" s="21">
        <v>1.103</v>
      </c>
      <c r="M49" s="21">
        <v>0</v>
      </c>
      <c r="N49" s="31">
        <v>284.23</v>
      </c>
      <c r="O49" s="21">
        <v>0</v>
      </c>
      <c r="P49" s="21">
        <v>0</v>
      </c>
      <c r="Q49" s="22">
        <v>0</v>
      </c>
      <c r="R49" s="47">
        <v>8.6852475952624319E-4</v>
      </c>
      <c r="S49" s="43">
        <v>1.3147524047375675E-4</v>
      </c>
      <c r="T49" s="43">
        <v>0</v>
      </c>
      <c r="U49" s="43">
        <v>4.8483310451519531E-6</v>
      </c>
      <c r="V49" s="43">
        <v>0</v>
      </c>
      <c r="W49" s="43">
        <v>0</v>
      </c>
      <c r="X49" s="52">
        <v>0</v>
      </c>
      <c r="Y49" s="47">
        <f t="shared" si="0"/>
        <v>1.9111885790220471E-2</v>
      </c>
      <c r="Z49" s="54">
        <f t="shared" si="1"/>
        <v>2.0836736312711254E-2</v>
      </c>
    </row>
    <row r="50" spans="1:26" x14ac:dyDescent="0.25">
      <c r="A50" s="17" t="s">
        <v>1</v>
      </c>
      <c r="B50" s="18" t="s">
        <v>54</v>
      </c>
      <c r="C50" s="23" t="s">
        <v>55</v>
      </c>
      <c r="D50" s="20">
        <v>7.2869999999999999</v>
      </c>
      <c r="E50" s="21">
        <v>1.8169999999999999</v>
      </c>
      <c r="F50" s="21">
        <v>0.95499999999999996</v>
      </c>
      <c r="G50" s="21">
        <v>5.38</v>
      </c>
      <c r="H50" s="21">
        <v>0</v>
      </c>
      <c r="I50" s="21">
        <v>0</v>
      </c>
      <c r="J50" s="22">
        <v>0</v>
      </c>
      <c r="K50" s="20">
        <v>7.5670000000000002</v>
      </c>
      <c r="L50" s="21">
        <v>1.91</v>
      </c>
      <c r="M50" s="21">
        <v>1.117</v>
      </c>
      <c r="N50" s="21">
        <v>5.57</v>
      </c>
      <c r="O50" s="21">
        <v>0</v>
      </c>
      <c r="P50" s="21">
        <v>0</v>
      </c>
      <c r="Q50" s="22">
        <v>0</v>
      </c>
      <c r="R50" s="47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52">
        <v>0</v>
      </c>
      <c r="Y50" s="47">
        <f t="shared" si="0"/>
        <v>0</v>
      </c>
      <c r="Z50" s="54">
        <f t="shared" si="1"/>
        <v>0</v>
      </c>
    </row>
    <row r="51" spans="1:26" x14ac:dyDescent="0.25">
      <c r="A51" s="17" t="s">
        <v>1</v>
      </c>
      <c r="B51" s="18" t="s">
        <v>56</v>
      </c>
      <c r="C51" s="23" t="s">
        <v>55</v>
      </c>
      <c r="D51" s="20">
        <v>7.282</v>
      </c>
      <c r="E51" s="21">
        <v>1.8180000000000001</v>
      </c>
      <c r="F51" s="21">
        <v>0.95599999999999996</v>
      </c>
      <c r="G51" s="21">
        <v>5.71</v>
      </c>
      <c r="H51" s="21">
        <v>0</v>
      </c>
      <c r="I51" s="21">
        <v>0</v>
      </c>
      <c r="J51" s="22">
        <v>0</v>
      </c>
      <c r="K51" s="20">
        <v>7.9340000000000002</v>
      </c>
      <c r="L51" s="21">
        <v>1.958</v>
      </c>
      <c r="M51" s="21">
        <v>1.1200000000000001</v>
      </c>
      <c r="N51" s="21">
        <v>5.84</v>
      </c>
      <c r="O51" s="21">
        <v>0</v>
      </c>
      <c r="P51" s="21">
        <v>0</v>
      </c>
      <c r="Q51" s="22">
        <v>0</v>
      </c>
      <c r="R51" s="47">
        <v>107729.04162428237</v>
      </c>
      <c r="S51" s="43">
        <v>262337.69966200378</v>
      </c>
      <c r="T51" s="43">
        <v>264394.95665383752</v>
      </c>
      <c r="U51" s="43">
        <v>9933.7409161963496</v>
      </c>
      <c r="V51" s="43">
        <v>0</v>
      </c>
      <c r="W51" s="43">
        <v>0</v>
      </c>
      <c r="X51" s="52">
        <v>0</v>
      </c>
      <c r="Y51" s="47">
        <f t="shared" si="0"/>
        <v>15348778.037851067</v>
      </c>
      <c r="Z51" s="54">
        <f t="shared" si="1"/>
        <v>16856765.457745217</v>
      </c>
    </row>
    <row r="52" spans="1:26" x14ac:dyDescent="0.25">
      <c r="A52" s="17" t="s">
        <v>1</v>
      </c>
      <c r="B52" s="18" t="s">
        <v>45</v>
      </c>
      <c r="C52" s="23" t="s">
        <v>55</v>
      </c>
      <c r="D52" s="20">
        <v>5.5629999999999997</v>
      </c>
      <c r="E52" s="21">
        <v>1.5649999999999999</v>
      </c>
      <c r="F52" s="21">
        <v>0.94</v>
      </c>
      <c r="G52" s="21">
        <v>13.06</v>
      </c>
      <c r="H52" s="21">
        <v>2.1</v>
      </c>
      <c r="I52" s="21">
        <v>4.87</v>
      </c>
      <c r="J52" s="22">
        <v>0.16800000000000001</v>
      </c>
      <c r="K52" s="20">
        <v>5.5890000000000004</v>
      </c>
      <c r="L52" s="21">
        <v>1.641</v>
      </c>
      <c r="M52" s="21">
        <v>1.099</v>
      </c>
      <c r="N52" s="21">
        <v>15.9</v>
      </c>
      <c r="O52" s="21">
        <v>1.77</v>
      </c>
      <c r="P52" s="21">
        <v>4.1399999999999997</v>
      </c>
      <c r="Q52" s="22">
        <v>0.16600000000000001</v>
      </c>
      <c r="R52" s="47">
        <v>265919.35049726954</v>
      </c>
      <c r="S52" s="43">
        <v>891168.00995929877</v>
      </c>
      <c r="T52" s="43">
        <v>1056614.8834024116</v>
      </c>
      <c r="U52" s="43">
        <v>10729.453885545829</v>
      </c>
      <c r="V52" s="43">
        <v>1165964.5049037945</v>
      </c>
      <c r="W52" s="43">
        <v>31132.924309019993</v>
      </c>
      <c r="X52" s="52">
        <v>178923.39494965543</v>
      </c>
      <c r="Y52" s="47">
        <f t="shared" si="0"/>
        <v>48974627.59493687</v>
      </c>
      <c r="Z52" s="54">
        <f t="shared" si="1"/>
        <v>50021357.106345631</v>
      </c>
    </row>
    <row r="53" spans="1:26" x14ac:dyDescent="0.25">
      <c r="A53" s="17" t="s">
        <v>1</v>
      </c>
      <c r="B53" s="18" t="s">
        <v>46</v>
      </c>
      <c r="C53" s="23" t="s">
        <v>55</v>
      </c>
      <c r="D53" s="20">
        <v>4.1609999999999996</v>
      </c>
      <c r="E53" s="21">
        <v>1.3580000000000001</v>
      </c>
      <c r="F53" s="21">
        <v>0.92700000000000005</v>
      </c>
      <c r="G53" s="21">
        <v>13.36</v>
      </c>
      <c r="H53" s="21">
        <v>2.62</v>
      </c>
      <c r="I53" s="21">
        <v>4.49</v>
      </c>
      <c r="J53" s="22">
        <v>0.104</v>
      </c>
      <c r="K53" s="20">
        <v>4.01</v>
      </c>
      <c r="L53" s="21">
        <v>1.419</v>
      </c>
      <c r="M53" s="21">
        <v>1.0860000000000001</v>
      </c>
      <c r="N53" s="21">
        <v>15.9</v>
      </c>
      <c r="O53" s="21">
        <v>2.4900000000000002</v>
      </c>
      <c r="P53" s="21">
        <v>4.1100000000000003</v>
      </c>
      <c r="Q53" s="22">
        <v>9.7000000000000003E-2</v>
      </c>
      <c r="R53" s="47">
        <v>48230.575804885913</v>
      </c>
      <c r="S53" s="43">
        <v>160181.9355423516</v>
      </c>
      <c r="T53" s="43">
        <v>223536.90525993361</v>
      </c>
      <c r="U53" s="43">
        <v>563.99466626489823</v>
      </c>
      <c r="V53" s="43">
        <v>183550.11383948044</v>
      </c>
      <c r="W53" s="43">
        <v>4523.3534246575346</v>
      </c>
      <c r="X53" s="52">
        <v>29531.51145419852</v>
      </c>
      <c r="Y53" s="47">
        <f t="shared" si="0"/>
        <v>8141968.1797310822</v>
      </c>
      <c r="Z53" s="54">
        <f t="shared" si="1"/>
        <v>8432067.8388421461</v>
      </c>
    </row>
    <row r="54" spans="1:26" x14ac:dyDescent="0.25">
      <c r="A54" s="17" t="s">
        <v>1</v>
      </c>
      <c r="B54" s="18" t="s">
        <v>47</v>
      </c>
      <c r="C54" s="23" t="s">
        <v>55</v>
      </c>
      <c r="D54" s="20">
        <v>3.081</v>
      </c>
      <c r="E54" s="21">
        <v>1.2</v>
      </c>
      <c r="F54" s="21">
        <v>0.91700000000000004</v>
      </c>
      <c r="G54" s="21">
        <v>140.33000000000001</v>
      </c>
      <c r="H54" s="21">
        <v>2.4</v>
      </c>
      <c r="I54" s="21">
        <v>4.21</v>
      </c>
      <c r="J54" s="22">
        <v>6.8000000000000005E-2</v>
      </c>
      <c r="K54" s="20">
        <v>3.266</v>
      </c>
      <c r="L54" s="21">
        <v>1.3140000000000001</v>
      </c>
      <c r="M54" s="21">
        <v>1.08</v>
      </c>
      <c r="N54" s="21">
        <v>151.06</v>
      </c>
      <c r="O54" s="21">
        <v>2.39</v>
      </c>
      <c r="P54" s="21">
        <v>4.32</v>
      </c>
      <c r="Q54" s="22">
        <v>6.7000000000000004E-2</v>
      </c>
      <c r="R54" s="47">
        <v>325910.66858026845</v>
      </c>
      <c r="S54" s="43">
        <v>1020813.8781322259</v>
      </c>
      <c r="T54" s="43">
        <v>1474078.1205686925</v>
      </c>
      <c r="U54" s="43">
        <v>915.30702710257344</v>
      </c>
      <c r="V54" s="43">
        <v>1080253.0087089664</v>
      </c>
      <c r="W54" s="43">
        <v>25657.1772104829</v>
      </c>
      <c r="X54" s="52">
        <v>295713.00295318651</v>
      </c>
      <c r="Y54" s="47">
        <f t="shared" si="0"/>
        <v>46335557.192226857</v>
      </c>
      <c r="Z54" s="54">
        <f t="shared" si="1"/>
        <v>50508729.620563626</v>
      </c>
    </row>
    <row r="55" spans="1:26" x14ac:dyDescent="0.25">
      <c r="A55" s="17" t="s">
        <v>1</v>
      </c>
      <c r="B55" s="18" t="s">
        <v>68</v>
      </c>
      <c r="C55" s="24" t="s">
        <v>57</v>
      </c>
      <c r="D55" s="20">
        <v>1.877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2">
        <v>0</v>
      </c>
      <c r="K55" s="20">
        <v>1.972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47">
        <v>19663.105495458694</v>
      </c>
      <c r="S55" s="43">
        <v>0</v>
      </c>
      <c r="T55" s="43">
        <v>0</v>
      </c>
      <c r="U55" s="43">
        <v>797.27350233775144</v>
      </c>
      <c r="V55" s="43">
        <v>0</v>
      </c>
      <c r="W55" s="43">
        <v>0</v>
      </c>
      <c r="X55" s="52">
        <v>0</v>
      </c>
      <c r="Y55" s="47">
        <f t="shared" si="0"/>
        <v>369076.49014975969</v>
      </c>
      <c r="Z55" s="54">
        <f t="shared" si="1"/>
        <v>387756.44037044543</v>
      </c>
    </row>
    <row r="56" spans="1:26" x14ac:dyDescent="0.25">
      <c r="A56" s="17" t="s">
        <v>1</v>
      </c>
      <c r="B56" s="18" t="s">
        <v>69</v>
      </c>
      <c r="C56" s="24" t="s">
        <v>49</v>
      </c>
      <c r="D56" s="20">
        <v>2.1760000000000002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2">
        <v>0</v>
      </c>
      <c r="K56" s="20">
        <v>2.2829999999999999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47">
        <v>106123.14774088234</v>
      </c>
      <c r="S56" s="43">
        <v>0</v>
      </c>
      <c r="T56" s="43">
        <v>0</v>
      </c>
      <c r="U56" s="43">
        <v>414.11274685071305</v>
      </c>
      <c r="V56" s="43">
        <v>0</v>
      </c>
      <c r="W56" s="43">
        <v>0</v>
      </c>
      <c r="X56" s="52">
        <v>0</v>
      </c>
      <c r="Y56" s="47">
        <f t="shared" si="0"/>
        <v>2309239.6948416</v>
      </c>
      <c r="Z56" s="54">
        <f t="shared" si="1"/>
        <v>2422791.4629243435</v>
      </c>
    </row>
    <row r="57" spans="1:26" x14ac:dyDescent="0.25">
      <c r="A57" s="17" t="s">
        <v>1</v>
      </c>
      <c r="B57" s="18" t="s">
        <v>70</v>
      </c>
      <c r="C57" s="24" t="s">
        <v>49</v>
      </c>
      <c r="D57" s="20">
        <v>3.254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2">
        <v>0</v>
      </c>
      <c r="K57" s="20">
        <v>3.3170000000000002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47">
        <v>810.25339726154368</v>
      </c>
      <c r="S57" s="43">
        <v>0</v>
      </c>
      <c r="T57" s="43">
        <v>0</v>
      </c>
      <c r="U57" s="43">
        <v>38.526000230978546</v>
      </c>
      <c r="V57" s="43">
        <v>0</v>
      </c>
      <c r="W57" s="43">
        <v>0</v>
      </c>
      <c r="X57" s="52">
        <v>0</v>
      </c>
      <c r="Y57" s="47">
        <f t="shared" si="0"/>
        <v>26365.645546890632</v>
      </c>
      <c r="Z57" s="54">
        <f t="shared" si="1"/>
        <v>26876.105187165405</v>
      </c>
    </row>
    <row r="58" spans="1:26" x14ac:dyDescent="0.25">
      <c r="A58" s="17" t="s">
        <v>1</v>
      </c>
      <c r="B58" s="18" t="s">
        <v>71</v>
      </c>
      <c r="C58" s="24" t="s">
        <v>49</v>
      </c>
      <c r="D58" s="20">
        <v>1.679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2">
        <v>0</v>
      </c>
      <c r="K58" s="20">
        <v>1.762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47">
        <v>1185.6801265478305</v>
      </c>
      <c r="S58" s="43">
        <v>0</v>
      </c>
      <c r="T58" s="43">
        <v>0</v>
      </c>
      <c r="U58" s="43">
        <v>21.682507376371994</v>
      </c>
      <c r="V58" s="43">
        <v>0</v>
      </c>
      <c r="W58" s="43">
        <v>0</v>
      </c>
      <c r="X58" s="52">
        <v>0</v>
      </c>
      <c r="Y58" s="47">
        <f t="shared" si="0"/>
        <v>19907.569324738073</v>
      </c>
      <c r="Z58" s="54">
        <f t="shared" si="1"/>
        <v>20891.683829772774</v>
      </c>
    </row>
    <row r="59" spans="1:26" ht="15.75" thickBot="1" x14ac:dyDescent="0.3">
      <c r="A59" s="25" t="s">
        <v>1</v>
      </c>
      <c r="B59" s="26" t="s">
        <v>48</v>
      </c>
      <c r="C59" s="27" t="s">
        <v>55</v>
      </c>
      <c r="D59" s="28">
        <v>18.806999999999999</v>
      </c>
      <c r="E59" s="29">
        <v>1.768</v>
      </c>
      <c r="F59" s="29">
        <v>0.95499999999999996</v>
      </c>
      <c r="G59" s="29">
        <v>0</v>
      </c>
      <c r="H59" s="29">
        <v>0</v>
      </c>
      <c r="I59" s="29">
        <v>0</v>
      </c>
      <c r="J59" s="30">
        <v>0</v>
      </c>
      <c r="K59" s="28">
        <v>18.384</v>
      </c>
      <c r="L59" s="29">
        <v>1.8149999999999999</v>
      </c>
      <c r="M59" s="29">
        <v>1.1120000000000001</v>
      </c>
      <c r="N59" s="29">
        <v>0</v>
      </c>
      <c r="O59" s="29">
        <v>0</v>
      </c>
      <c r="P59" s="29">
        <v>0</v>
      </c>
      <c r="Q59" s="30">
        <v>0</v>
      </c>
      <c r="R59" s="48">
        <v>3499.5825594789335</v>
      </c>
      <c r="S59" s="49">
        <v>10707.442827916188</v>
      </c>
      <c r="T59" s="49">
        <v>45556.870684476649</v>
      </c>
      <c r="U59" s="49">
        <v>10.577589435397496</v>
      </c>
      <c r="V59" s="49">
        <v>0</v>
      </c>
      <c r="W59" s="49">
        <v>0</v>
      </c>
      <c r="X59" s="53">
        <v>0</v>
      </c>
      <c r="Y59" s="48">
        <f t="shared" si="0"/>
        <v>1282542.196195513</v>
      </c>
      <c r="Z59" s="55">
        <f t="shared" si="1"/>
        <v>1344295.7470726664</v>
      </c>
    </row>
    <row r="60" spans="1:26" x14ac:dyDescent="0.25">
      <c r="A60" s="11" t="s">
        <v>2</v>
      </c>
      <c r="B60" s="12" t="s">
        <v>36</v>
      </c>
      <c r="C60" s="13" t="s">
        <v>49</v>
      </c>
      <c r="D60" s="14">
        <v>1.8049999999999999</v>
      </c>
      <c r="E60" s="15">
        <v>0</v>
      </c>
      <c r="F60" s="15">
        <v>0</v>
      </c>
      <c r="G60" s="15">
        <v>5.18</v>
      </c>
      <c r="H60" s="15">
        <v>0</v>
      </c>
      <c r="I60" s="15">
        <v>0</v>
      </c>
      <c r="J60" s="16">
        <v>0</v>
      </c>
      <c r="K60" s="14">
        <v>1.8320000000000001</v>
      </c>
      <c r="L60" s="15">
        <v>0</v>
      </c>
      <c r="M60" s="15">
        <v>0</v>
      </c>
      <c r="N60" s="15">
        <v>5.78</v>
      </c>
      <c r="O60" s="15">
        <v>0</v>
      </c>
      <c r="P60" s="15">
        <v>0</v>
      </c>
      <c r="Q60" s="16">
        <v>0</v>
      </c>
      <c r="R60" s="44">
        <v>6613598.259635767</v>
      </c>
      <c r="S60" s="45">
        <v>0</v>
      </c>
      <c r="T60" s="45">
        <v>0</v>
      </c>
      <c r="U60" s="45">
        <v>2018260.3109678319</v>
      </c>
      <c r="V60" s="45">
        <v>0</v>
      </c>
      <c r="W60" s="45">
        <v>0</v>
      </c>
      <c r="X60" s="51">
        <v>0</v>
      </c>
      <c r="Y60" s="44">
        <f t="shared" si="0"/>
        <v>157534696.28589439</v>
      </c>
      <c r="Z60" s="46">
        <f t="shared" si="1"/>
        <v>163740357.8970156</v>
      </c>
    </row>
    <row r="61" spans="1:26" x14ac:dyDescent="0.25">
      <c r="A61" s="17" t="s">
        <v>2</v>
      </c>
      <c r="B61" s="18" t="s">
        <v>37</v>
      </c>
      <c r="C61" s="19" t="s">
        <v>50</v>
      </c>
      <c r="D61" s="20">
        <v>2.0190000000000001</v>
      </c>
      <c r="E61" s="21">
        <v>1.054</v>
      </c>
      <c r="F61" s="21">
        <v>0</v>
      </c>
      <c r="G61" s="21">
        <v>5.18</v>
      </c>
      <c r="H61" s="21">
        <v>0</v>
      </c>
      <c r="I61" s="21">
        <v>0</v>
      </c>
      <c r="J61" s="22">
        <v>0</v>
      </c>
      <c r="K61" s="20">
        <v>2.0830000000000002</v>
      </c>
      <c r="L61" s="21">
        <v>1.0649999999999999</v>
      </c>
      <c r="M61" s="21">
        <v>0</v>
      </c>
      <c r="N61" s="21">
        <v>5.78</v>
      </c>
      <c r="O61" s="21">
        <v>0</v>
      </c>
      <c r="P61" s="21">
        <v>0</v>
      </c>
      <c r="Q61" s="22">
        <v>0</v>
      </c>
      <c r="R61" s="47">
        <v>359140.90896624618</v>
      </c>
      <c r="S61" s="43">
        <v>349339.70420250099</v>
      </c>
      <c r="T61" s="43">
        <v>0</v>
      </c>
      <c r="U61" s="43">
        <v>129745.67185814446</v>
      </c>
      <c r="V61" s="43">
        <v>0</v>
      </c>
      <c r="W61" s="43">
        <v>0</v>
      </c>
      <c r="X61" s="52">
        <v>0</v>
      </c>
      <c r="Y61" s="47">
        <f t="shared" si="0"/>
        <v>13386196.852144808</v>
      </c>
      <c r="Z61" s="54">
        <f t="shared" si="1"/>
        <v>13938617.422714816</v>
      </c>
    </row>
    <row r="62" spans="1:26" x14ac:dyDescent="0.25">
      <c r="A62" s="17" t="s">
        <v>2</v>
      </c>
      <c r="B62" s="18" t="s">
        <v>38</v>
      </c>
      <c r="C62" s="19" t="s">
        <v>50</v>
      </c>
      <c r="D62" s="20">
        <v>1.196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2">
        <v>0</v>
      </c>
      <c r="K62" s="20">
        <v>1.212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2">
        <v>0</v>
      </c>
      <c r="R62" s="47">
        <v>25367.468505832319</v>
      </c>
      <c r="S62" s="43">
        <v>0</v>
      </c>
      <c r="T62" s="43">
        <v>0</v>
      </c>
      <c r="U62" s="43">
        <v>7244.3126677069886</v>
      </c>
      <c r="V62" s="43">
        <v>0</v>
      </c>
      <c r="W62" s="43">
        <v>0</v>
      </c>
      <c r="X62" s="52">
        <v>0</v>
      </c>
      <c r="Y62" s="47">
        <f t="shared" si="0"/>
        <v>303394.9233297545</v>
      </c>
      <c r="Z62" s="54">
        <f t="shared" si="1"/>
        <v>307453.71829068766</v>
      </c>
    </row>
    <row r="63" spans="1:26" x14ac:dyDescent="0.25">
      <c r="A63" s="17" t="s">
        <v>2</v>
      </c>
      <c r="B63" s="18" t="s">
        <v>39</v>
      </c>
      <c r="C63" s="19" t="s">
        <v>51</v>
      </c>
      <c r="D63" s="20">
        <v>2.0259999999999998</v>
      </c>
      <c r="E63" s="21">
        <v>0</v>
      </c>
      <c r="F63" s="21">
        <v>0</v>
      </c>
      <c r="G63" s="21">
        <v>5.46</v>
      </c>
      <c r="H63" s="21">
        <v>0</v>
      </c>
      <c r="I63" s="21">
        <v>0</v>
      </c>
      <c r="J63" s="22">
        <v>0</v>
      </c>
      <c r="K63" s="20">
        <v>2.117</v>
      </c>
      <c r="L63" s="21">
        <v>0</v>
      </c>
      <c r="M63" s="21">
        <v>0</v>
      </c>
      <c r="N63" s="21">
        <v>6.11</v>
      </c>
      <c r="O63" s="21">
        <v>0</v>
      </c>
      <c r="P63" s="21">
        <v>0</v>
      </c>
      <c r="Q63" s="22">
        <v>0</v>
      </c>
      <c r="R63" s="47">
        <v>1427867.2627230058</v>
      </c>
      <c r="S63" s="43">
        <v>0</v>
      </c>
      <c r="T63" s="43">
        <v>0</v>
      </c>
      <c r="U63" s="43">
        <v>106325.48342936009</v>
      </c>
      <c r="V63" s="43">
        <v>0</v>
      </c>
      <c r="W63" s="43">
        <v>0</v>
      </c>
      <c r="X63" s="52">
        <v>0</v>
      </c>
      <c r="Y63" s="47">
        <f t="shared" si="0"/>
        <v>31047551.302031811</v>
      </c>
      <c r="Z63" s="54">
        <f t="shared" si="1"/>
        <v>32599167.720545907</v>
      </c>
    </row>
    <row r="64" spans="1:26" x14ac:dyDescent="0.25">
      <c r="A64" s="17" t="s">
        <v>2</v>
      </c>
      <c r="B64" s="18" t="s">
        <v>40</v>
      </c>
      <c r="C64" s="19" t="s">
        <v>52</v>
      </c>
      <c r="D64" s="20">
        <v>2.16</v>
      </c>
      <c r="E64" s="21">
        <v>1.111</v>
      </c>
      <c r="F64" s="21">
        <v>0</v>
      </c>
      <c r="G64" s="21">
        <v>5.46</v>
      </c>
      <c r="H64" s="21">
        <v>0</v>
      </c>
      <c r="I64" s="21">
        <v>0</v>
      </c>
      <c r="J64" s="22">
        <v>0</v>
      </c>
      <c r="K64" s="20">
        <v>2.2690000000000001</v>
      </c>
      <c r="L64" s="21">
        <v>1.131</v>
      </c>
      <c r="M64" s="21">
        <v>0</v>
      </c>
      <c r="N64" s="21">
        <v>6.11</v>
      </c>
      <c r="O64" s="21">
        <v>0</v>
      </c>
      <c r="P64" s="21">
        <v>0</v>
      </c>
      <c r="Q64" s="22">
        <v>0</v>
      </c>
      <c r="R64" s="47">
        <v>456013.9314625634</v>
      </c>
      <c r="S64" s="43">
        <v>296708.94165597775</v>
      </c>
      <c r="T64" s="43">
        <v>0</v>
      </c>
      <c r="U64" s="43">
        <v>28651.781866365258</v>
      </c>
      <c r="V64" s="43">
        <v>0</v>
      </c>
      <c r="W64" s="43">
        <v>0</v>
      </c>
      <c r="X64" s="52">
        <v>0</v>
      </c>
      <c r="Y64" s="47">
        <f t="shared" si="0"/>
        <v>13717338.622204075</v>
      </c>
      <c r="Z64" s="54">
        <f t="shared" si="1"/>
        <v>14341711.948307417</v>
      </c>
    </row>
    <row r="65" spans="1:26" x14ac:dyDescent="0.25">
      <c r="A65" s="17" t="s">
        <v>2</v>
      </c>
      <c r="B65" s="18" t="s">
        <v>41</v>
      </c>
      <c r="C65" s="19" t="s">
        <v>52</v>
      </c>
      <c r="D65" s="20">
        <v>1.2250000000000001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2">
        <v>0</v>
      </c>
      <c r="K65" s="20">
        <v>1.2549999999999999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47">
        <v>21529.10626797954</v>
      </c>
      <c r="S65" s="43">
        <v>0</v>
      </c>
      <c r="T65" s="43">
        <v>0</v>
      </c>
      <c r="U65" s="43">
        <v>1789.1328106316926</v>
      </c>
      <c r="V65" s="43">
        <v>0</v>
      </c>
      <c r="W65" s="43">
        <v>0</v>
      </c>
      <c r="X65" s="52">
        <v>0</v>
      </c>
      <c r="Y65" s="47">
        <f t="shared" ref="Y65:Y125" si="2">(D65*R65+E65*S65+F65*T65)*10+(G65/100*365*U65)+(H65/100*365*V65)+(I65/100*365*W65)+(J65*X65)*10</f>
        <v>263731.55178274936</v>
      </c>
      <c r="Z65" s="54">
        <f t="shared" ref="Z65:Z125" si="3">(K65*R65+L65*S65+M65*T65)*10+(N65/100*365*U65)+(O65/100*365*V65)+(P65/100*365*W65)+(Q65*X65)*10</f>
        <v>270190.28366314317</v>
      </c>
    </row>
    <row r="66" spans="1:26" x14ac:dyDescent="0.25">
      <c r="A66" s="17" t="s">
        <v>2</v>
      </c>
      <c r="B66" s="18" t="s">
        <v>42</v>
      </c>
      <c r="C66" s="23" t="s">
        <v>53</v>
      </c>
      <c r="D66" s="20">
        <v>1.996</v>
      </c>
      <c r="E66" s="21">
        <v>1.056</v>
      </c>
      <c r="F66" s="21">
        <v>0</v>
      </c>
      <c r="G66" s="21">
        <v>29.77</v>
      </c>
      <c r="H66" s="21">
        <v>0</v>
      </c>
      <c r="I66" s="21">
        <v>0</v>
      </c>
      <c r="J66" s="22">
        <v>0</v>
      </c>
      <c r="K66" s="20">
        <v>2.0489999999999999</v>
      </c>
      <c r="L66" s="21">
        <v>1.048</v>
      </c>
      <c r="M66" s="21">
        <v>0</v>
      </c>
      <c r="N66" s="21">
        <v>35.31</v>
      </c>
      <c r="O66" s="21">
        <v>0</v>
      </c>
      <c r="P66" s="21">
        <v>0</v>
      </c>
      <c r="Q66" s="22">
        <v>0</v>
      </c>
      <c r="R66" s="47">
        <v>8.282861680258052E-4</v>
      </c>
      <c r="S66" s="43">
        <v>1.717138319741949E-4</v>
      </c>
      <c r="T66" s="43">
        <v>0</v>
      </c>
      <c r="U66" s="43">
        <v>9.5590712427580489E-6</v>
      </c>
      <c r="V66" s="43">
        <v>0</v>
      </c>
      <c r="W66" s="43">
        <v>0</v>
      </c>
      <c r="X66" s="52">
        <v>0</v>
      </c>
      <c r="Y66" s="47">
        <f t="shared" si="2"/>
        <v>1.938458344021628E-2</v>
      </c>
      <c r="Z66" s="54">
        <f t="shared" si="3"/>
        <v>2.0003131982311836E-2</v>
      </c>
    </row>
    <row r="67" spans="1:26" x14ac:dyDescent="0.25">
      <c r="A67" s="17" t="s">
        <v>2</v>
      </c>
      <c r="B67" s="18" t="s">
        <v>43</v>
      </c>
      <c r="C67" s="23" t="s">
        <v>53</v>
      </c>
      <c r="D67" s="20">
        <v>1.552</v>
      </c>
      <c r="E67" s="21">
        <v>1.012</v>
      </c>
      <c r="F67" s="21">
        <v>0</v>
      </c>
      <c r="G67" s="21">
        <v>13.67</v>
      </c>
      <c r="H67" s="21">
        <v>0</v>
      </c>
      <c r="I67" s="21">
        <v>0</v>
      </c>
      <c r="J67" s="22">
        <v>0</v>
      </c>
      <c r="K67" s="20">
        <v>1.6160000000000001</v>
      </c>
      <c r="L67" s="21">
        <v>1.0129999999999999</v>
      </c>
      <c r="M67" s="21">
        <v>0</v>
      </c>
      <c r="N67" s="21">
        <v>17.88</v>
      </c>
      <c r="O67" s="21">
        <v>0</v>
      </c>
      <c r="P67" s="21">
        <v>0</v>
      </c>
      <c r="Q67" s="22">
        <v>0</v>
      </c>
      <c r="R67" s="47">
        <v>0</v>
      </c>
      <c r="S67" s="43">
        <v>0</v>
      </c>
      <c r="T67" s="43">
        <v>0</v>
      </c>
      <c r="U67" s="43">
        <v>0</v>
      </c>
      <c r="V67" s="43">
        <v>0</v>
      </c>
      <c r="W67" s="43">
        <v>0</v>
      </c>
      <c r="X67" s="52">
        <v>0</v>
      </c>
      <c r="Y67" s="47">
        <f t="shared" si="2"/>
        <v>0</v>
      </c>
      <c r="Z67" s="54">
        <f t="shared" si="3"/>
        <v>0</v>
      </c>
    </row>
    <row r="68" spans="1:26" x14ac:dyDescent="0.25">
      <c r="A68" s="17" t="s">
        <v>2</v>
      </c>
      <c r="B68" s="18" t="s">
        <v>44</v>
      </c>
      <c r="C68" s="23" t="s">
        <v>53</v>
      </c>
      <c r="D68" s="20">
        <v>1.4279999999999999</v>
      </c>
      <c r="E68" s="21">
        <v>0.98299999999999998</v>
      </c>
      <c r="F68" s="21">
        <v>0</v>
      </c>
      <c r="G68" s="21">
        <v>231.8</v>
      </c>
      <c r="H68" s="21">
        <v>0</v>
      </c>
      <c r="I68" s="21">
        <v>0</v>
      </c>
      <c r="J68" s="22">
        <v>0</v>
      </c>
      <c r="K68" s="20">
        <v>1.4750000000000001</v>
      </c>
      <c r="L68" s="21">
        <v>0.99399999999999999</v>
      </c>
      <c r="M68" s="21">
        <v>0</v>
      </c>
      <c r="N68" s="21">
        <v>267.88</v>
      </c>
      <c r="O68" s="21">
        <v>0</v>
      </c>
      <c r="P68" s="21">
        <v>0</v>
      </c>
      <c r="Q68" s="22">
        <v>0</v>
      </c>
      <c r="R68" s="47">
        <v>8.1909844614716499E-4</v>
      </c>
      <c r="S68" s="43">
        <v>1.8090155385283498E-4</v>
      </c>
      <c r="T68" s="43">
        <v>0</v>
      </c>
      <c r="U68" s="43">
        <v>5.8269036411995441E-6</v>
      </c>
      <c r="V68" s="43">
        <v>0</v>
      </c>
      <c r="W68" s="43">
        <v>0</v>
      </c>
      <c r="X68" s="52">
        <v>0</v>
      </c>
      <c r="Y68" s="47">
        <f t="shared" si="2"/>
        <v>1.8404956449064581E-2</v>
      </c>
      <c r="Z68" s="54">
        <f t="shared" si="3"/>
        <v>1.9577188483994413E-2</v>
      </c>
    </row>
    <row r="69" spans="1:26" x14ac:dyDescent="0.25">
      <c r="A69" s="17" t="s">
        <v>2</v>
      </c>
      <c r="B69" s="18" t="s">
        <v>54</v>
      </c>
      <c r="C69" s="23" t="s">
        <v>55</v>
      </c>
      <c r="D69" s="20">
        <v>4.66</v>
      </c>
      <c r="E69" s="21">
        <v>1.7010000000000001</v>
      </c>
      <c r="F69" s="21">
        <v>1.0309999999999999</v>
      </c>
      <c r="G69" s="21">
        <v>5.18</v>
      </c>
      <c r="H69" s="21">
        <v>0</v>
      </c>
      <c r="I69" s="21">
        <v>0</v>
      </c>
      <c r="J69" s="22">
        <v>0</v>
      </c>
      <c r="K69" s="20">
        <v>4.7729999999999997</v>
      </c>
      <c r="L69" s="21">
        <v>1.73</v>
      </c>
      <c r="M69" s="21">
        <v>1.038</v>
      </c>
      <c r="N69" s="21">
        <v>5.78</v>
      </c>
      <c r="O69" s="21">
        <v>0</v>
      </c>
      <c r="P69" s="21">
        <v>0</v>
      </c>
      <c r="Q69" s="22">
        <v>0</v>
      </c>
      <c r="R69" s="47">
        <v>0</v>
      </c>
      <c r="S69" s="43">
        <v>0</v>
      </c>
      <c r="T69" s="43">
        <v>0</v>
      </c>
      <c r="U69" s="43">
        <v>0</v>
      </c>
      <c r="V69" s="43">
        <v>0</v>
      </c>
      <c r="W69" s="43">
        <v>0</v>
      </c>
      <c r="X69" s="52">
        <v>0</v>
      </c>
      <c r="Y69" s="47">
        <f t="shared" si="2"/>
        <v>0</v>
      </c>
      <c r="Z69" s="54">
        <f t="shared" si="3"/>
        <v>0</v>
      </c>
    </row>
    <row r="70" spans="1:26" x14ac:dyDescent="0.25">
      <c r="A70" s="17" t="s">
        <v>2</v>
      </c>
      <c r="B70" s="18" t="s">
        <v>56</v>
      </c>
      <c r="C70" s="23" t="s">
        <v>55</v>
      </c>
      <c r="D70" s="20">
        <v>5.4850000000000003</v>
      </c>
      <c r="E70" s="21">
        <v>1.869</v>
      </c>
      <c r="F70" s="21">
        <v>1.0489999999999999</v>
      </c>
      <c r="G70" s="21">
        <v>5.46</v>
      </c>
      <c r="H70" s="21">
        <v>0</v>
      </c>
      <c r="I70" s="21">
        <v>0</v>
      </c>
      <c r="J70" s="22">
        <v>0</v>
      </c>
      <c r="K70" s="20">
        <v>5.8769999999999998</v>
      </c>
      <c r="L70" s="21">
        <v>1.9530000000000001</v>
      </c>
      <c r="M70" s="21">
        <v>1.0609999999999999</v>
      </c>
      <c r="N70" s="21">
        <v>6.11</v>
      </c>
      <c r="O70" s="21">
        <v>0</v>
      </c>
      <c r="P70" s="21">
        <v>0</v>
      </c>
      <c r="Q70" s="22">
        <v>0</v>
      </c>
      <c r="R70" s="47">
        <v>59398.747190882219</v>
      </c>
      <c r="S70" s="43">
        <v>140193.34001294602</v>
      </c>
      <c r="T70" s="43">
        <v>140270.11520296539</v>
      </c>
      <c r="U70" s="43">
        <v>4032.9987099932782</v>
      </c>
      <c r="V70" s="43">
        <v>0</v>
      </c>
      <c r="W70" s="43">
        <v>0</v>
      </c>
      <c r="X70" s="52">
        <v>0</v>
      </c>
      <c r="Y70" s="47">
        <f t="shared" si="2"/>
        <v>7430041.9480324127</v>
      </c>
      <c r="Z70" s="54">
        <f t="shared" si="3"/>
        <v>7807048.1458953619</v>
      </c>
    </row>
    <row r="71" spans="1:26" x14ac:dyDescent="0.25">
      <c r="A71" s="17" t="s">
        <v>2</v>
      </c>
      <c r="B71" s="18" t="s">
        <v>45</v>
      </c>
      <c r="C71" s="23" t="s">
        <v>55</v>
      </c>
      <c r="D71" s="20">
        <v>4.18</v>
      </c>
      <c r="E71" s="21">
        <v>1.581</v>
      </c>
      <c r="F71" s="21">
        <v>1.018</v>
      </c>
      <c r="G71" s="21">
        <v>13.36</v>
      </c>
      <c r="H71" s="21">
        <v>1.25</v>
      </c>
      <c r="I71" s="21">
        <v>2.9</v>
      </c>
      <c r="J71" s="22">
        <v>0.16200000000000001</v>
      </c>
      <c r="K71" s="20">
        <v>4.2290000000000001</v>
      </c>
      <c r="L71" s="21">
        <v>1.6020000000000001</v>
      </c>
      <c r="M71" s="21">
        <v>1.0249999999999999</v>
      </c>
      <c r="N71" s="21">
        <v>17.88</v>
      </c>
      <c r="O71" s="21">
        <v>1.34</v>
      </c>
      <c r="P71" s="21">
        <v>2.96</v>
      </c>
      <c r="Q71" s="22">
        <v>0.14899999999999999</v>
      </c>
      <c r="R71" s="47">
        <v>373943.70050374651</v>
      </c>
      <c r="S71" s="43">
        <v>1295434.0166925779</v>
      </c>
      <c r="T71" s="43">
        <v>1422331.5784117628</v>
      </c>
      <c r="U71" s="43">
        <v>13937.586587596832</v>
      </c>
      <c r="V71" s="43">
        <v>1571000.9287798728</v>
      </c>
      <c r="W71" s="43">
        <v>54929.287560594079</v>
      </c>
      <c r="X71" s="52">
        <v>271211.82720667991</v>
      </c>
      <c r="Y71" s="47">
        <f t="shared" si="2"/>
        <v>59459127.832017459</v>
      </c>
      <c r="Z71" s="54">
        <f t="shared" si="3"/>
        <v>60736752.684323817</v>
      </c>
    </row>
    <row r="72" spans="1:26" x14ac:dyDescent="0.25">
      <c r="A72" s="17" t="s">
        <v>2</v>
      </c>
      <c r="B72" s="18" t="s">
        <v>46</v>
      </c>
      <c r="C72" s="23" t="s">
        <v>55</v>
      </c>
      <c r="D72" s="20">
        <v>3.266</v>
      </c>
      <c r="E72" s="21">
        <v>1.367</v>
      </c>
      <c r="F72" s="21">
        <v>0.995</v>
      </c>
      <c r="G72" s="21">
        <v>13.67</v>
      </c>
      <c r="H72" s="21">
        <v>1.5</v>
      </c>
      <c r="I72" s="21">
        <v>2.4900000000000002</v>
      </c>
      <c r="J72" s="22">
        <v>0.10199999999999999</v>
      </c>
      <c r="K72" s="20">
        <v>3.2210000000000001</v>
      </c>
      <c r="L72" s="21">
        <v>1.373</v>
      </c>
      <c r="M72" s="21">
        <v>1.002</v>
      </c>
      <c r="N72" s="21">
        <v>17.88</v>
      </c>
      <c r="O72" s="21">
        <v>1.64</v>
      </c>
      <c r="P72" s="21">
        <v>2.64</v>
      </c>
      <c r="Q72" s="22">
        <v>9.4E-2</v>
      </c>
      <c r="R72" s="47">
        <v>29676.515428285693</v>
      </c>
      <c r="S72" s="43">
        <v>103561.43408852319</v>
      </c>
      <c r="T72" s="43">
        <v>124183.0959637226</v>
      </c>
      <c r="U72" s="43">
        <v>337.16379136632025</v>
      </c>
      <c r="V72" s="43">
        <v>135244.89067652813</v>
      </c>
      <c r="W72" s="43">
        <v>2355.6493150684933</v>
      </c>
      <c r="X72" s="52">
        <v>20600.377117076303</v>
      </c>
      <c r="Y72" s="47">
        <f t="shared" si="2"/>
        <v>4420252.0385824898</v>
      </c>
      <c r="Z72" s="54">
        <f t="shared" si="3"/>
        <v>4495736.9637689032</v>
      </c>
    </row>
    <row r="73" spans="1:26" x14ac:dyDescent="0.25">
      <c r="A73" s="17" t="s">
        <v>2</v>
      </c>
      <c r="B73" s="18" t="s">
        <v>47</v>
      </c>
      <c r="C73" s="23" t="s">
        <v>55</v>
      </c>
      <c r="D73" s="20">
        <v>2.6909999999999998</v>
      </c>
      <c r="E73" s="21">
        <v>1.2230000000000001</v>
      </c>
      <c r="F73" s="21">
        <v>0.98</v>
      </c>
      <c r="G73" s="21">
        <v>144.56</v>
      </c>
      <c r="H73" s="21">
        <v>1.8</v>
      </c>
      <c r="I73" s="21">
        <v>2.99</v>
      </c>
      <c r="J73" s="22">
        <v>6.7000000000000004E-2</v>
      </c>
      <c r="K73" s="20">
        <v>2.657</v>
      </c>
      <c r="L73" s="21">
        <v>1.238</v>
      </c>
      <c r="M73" s="21">
        <v>0.98799999999999999</v>
      </c>
      <c r="N73" s="21">
        <v>172.52</v>
      </c>
      <c r="O73" s="21">
        <v>1.88</v>
      </c>
      <c r="P73" s="21">
        <v>3.12</v>
      </c>
      <c r="Q73" s="22">
        <v>6.4000000000000001E-2</v>
      </c>
      <c r="R73" s="47">
        <v>597306.90531003219</v>
      </c>
      <c r="S73" s="43">
        <v>1970004.7204373314</v>
      </c>
      <c r="T73" s="43">
        <v>2770108.92453855</v>
      </c>
      <c r="U73" s="43">
        <v>2023.6602804711686</v>
      </c>
      <c r="V73" s="43">
        <v>2117371.7975271423</v>
      </c>
      <c r="W73" s="43">
        <v>34345.561643835616</v>
      </c>
      <c r="X73" s="52">
        <v>545550.71600000001</v>
      </c>
      <c r="Y73" s="47">
        <f t="shared" si="2"/>
        <v>83033008.194821596</v>
      </c>
      <c r="Z73" s="54">
        <f t="shared" si="3"/>
        <v>84171758.907705978</v>
      </c>
    </row>
    <row r="74" spans="1:26" x14ac:dyDescent="0.25">
      <c r="A74" s="17" t="s">
        <v>2</v>
      </c>
      <c r="B74" s="18" t="s">
        <v>68</v>
      </c>
      <c r="C74" s="24" t="s">
        <v>57</v>
      </c>
      <c r="D74" s="20">
        <v>1.5629999999999999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2">
        <v>0</v>
      </c>
      <c r="K74" s="20">
        <v>1.601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2">
        <v>0</v>
      </c>
      <c r="R74" s="47">
        <v>23941.595316624658</v>
      </c>
      <c r="S74" s="43">
        <v>0</v>
      </c>
      <c r="T74" s="43">
        <v>0</v>
      </c>
      <c r="U74" s="43">
        <v>445.81931371735129</v>
      </c>
      <c r="V74" s="43">
        <v>0</v>
      </c>
      <c r="W74" s="43">
        <v>0</v>
      </c>
      <c r="X74" s="52">
        <v>0</v>
      </c>
      <c r="Y74" s="47">
        <f t="shared" si="2"/>
        <v>374207.13479884341</v>
      </c>
      <c r="Z74" s="54">
        <f t="shared" si="3"/>
        <v>383304.94101916079</v>
      </c>
    </row>
    <row r="75" spans="1:26" x14ac:dyDescent="0.25">
      <c r="A75" s="17" t="s">
        <v>2</v>
      </c>
      <c r="B75" s="18" t="s">
        <v>69</v>
      </c>
      <c r="C75" s="24" t="s">
        <v>49</v>
      </c>
      <c r="D75" s="20">
        <v>1.661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2">
        <v>0</v>
      </c>
      <c r="K75" s="20">
        <v>1.706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2">
        <v>0</v>
      </c>
      <c r="R75" s="47">
        <v>46733.533440627958</v>
      </c>
      <c r="S75" s="43">
        <v>0</v>
      </c>
      <c r="T75" s="43">
        <v>0</v>
      </c>
      <c r="U75" s="43">
        <v>229.10872601127824</v>
      </c>
      <c r="V75" s="43">
        <v>0</v>
      </c>
      <c r="W75" s="43">
        <v>0</v>
      </c>
      <c r="X75" s="52">
        <v>0</v>
      </c>
      <c r="Y75" s="47">
        <f t="shared" si="2"/>
        <v>776243.99044883042</v>
      </c>
      <c r="Z75" s="54">
        <f t="shared" si="3"/>
        <v>797274.08049711282</v>
      </c>
    </row>
    <row r="76" spans="1:26" x14ac:dyDescent="0.25">
      <c r="A76" s="17" t="s">
        <v>2</v>
      </c>
      <c r="B76" s="18" t="s">
        <v>70</v>
      </c>
      <c r="C76" s="24" t="s">
        <v>49</v>
      </c>
      <c r="D76" s="20">
        <v>2.234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2">
        <v>0</v>
      </c>
      <c r="K76" s="20">
        <v>2.3119999999999998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2">
        <v>0</v>
      </c>
      <c r="R76" s="47">
        <v>336.29809626203678</v>
      </c>
      <c r="S76" s="43">
        <v>0</v>
      </c>
      <c r="T76" s="43">
        <v>0</v>
      </c>
      <c r="U76" s="43">
        <v>19.883386592638693</v>
      </c>
      <c r="V76" s="43">
        <v>0</v>
      </c>
      <c r="W76" s="43">
        <v>0</v>
      </c>
      <c r="X76" s="52">
        <v>0</v>
      </c>
      <c r="Y76" s="47">
        <f t="shared" si="2"/>
        <v>7512.8994704939023</v>
      </c>
      <c r="Z76" s="54">
        <f t="shared" si="3"/>
        <v>7775.2119855782894</v>
      </c>
    </row>
    <row r="77" spans="1:26" x14ac:dyDescent="0.25">
      <c r="A77" s="17" t="s">
        <v>2</v>
      </c>
      <c r="B77" s="18" t="s">
        <v>71</v>
      </c>
      <c r="C77" s="24" t="s">
        <v>49</v>
      </c>
      <c r="D77" s="20">
        <v>1.512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2">
        <v>0</v>
      </c>
      <c r="K77" s="20">
        <v>1.546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2">
        <v>0</v>
      </c>
      <c r="R77" s="47">
        <v>1106.448424369265</v>
      </c>
      <c r="S77" s="43">
        <v>0</v>
      </c>
      <c r="T77" s="43">
        <v>0</v>
      </c>
      <c r="U77" s="43">
        <v>13.989715059719268</v>
      </c>
      <c r="V77" s="43">
        <v>0</v>
      </c>
      <c r="W77" s="43">
        <v>0</v>
      </c>
      <c r="X77" s="52">
        <v>0</v>
      </c>
      <c r="Y77" s="47">
        <f t="shared" si="2"/>
        <v>16729.500176463287</v>
      </c>
      <c r="Z77" s="54">
        <f t="shared" si="3"/>
        <v>17105.692640748835</v>
      </c>
    </row>
    <row r="78" spans="1:26" ht="15.75" thickBot="1" x14ac:dyDescent="0.3">
      <c r="A78" s="25" t="s">
        <v>2</v>
      </c>
      <c r="B78" s="26" t="s">
        <v>48</v>
      </c>
      <c r="C78" s="27" t="s">
        <v>55</v>
      </c>
      <c r="D78" s="28">
        <v>10.135</v>
      </c>
      <c r="E78" s="29">
        <v>1.613</v>
      </c>
      <c r="F78" s="29">
        <v>1.0269999999999999</v>
      </c>
      <c r="G78" s="29">
        <v>0</v>
      </c>
      <c r="H78" s="29">
        <v>0</v>
      </c>
      <c r="I78" s="29">
        <v>0</v>
      </c>
      <c r="J78" s="30">
        <v>0</v>
      </c>
      <c r="K78" s="28">
        <v>10.676</v>
      </c>
      <c r="L78" s="29">
        <v>1.651</v>
      </c>
      <c r="M78" s="29">
        <v>1.0349999999999999</v>
      </c>
      <c r="N78" s="29">
        <v>0</v>
      </c>
      <c r="O78" s="29">
        <v>0</v>
      </c>
      <c r="P78" s="29">
        <v>0</v>
      </c>
      <c r="Q78" s="30">
        <v>0</v>
      </c>
      <c r="R78" s="48">
        <v>11907.489361341984</v>
      </c>
      <c r="S78" s="49">
        <v>34841.273070985219</v>
      </c>
      <c r="T78" s="49">
        <v>162275.68480786553</v>
      </c>
      <c r="U78" s="49">
        <v>14.423985593723856</v>
      </c>
      <c r="V78" s="49">
        <v>0</v>
      </c>
      <c r="W78" s="49">
        <v>0</v>
      </c>
      <c r="X78" s="53">
        <v>0</v>
      </c>
      <c r="Y78" s="48">
        <f t="shared" si="2"/>
        <v>3435385.0643837801</v>
      </c>
      <c r="Z78" s="55">
        <f t="shared" si="3"/>
        <v>3526026.3203802444</v>
      </c>
    </row>
    <row r="79" spans="1:26" x14ac:dyDescent="0.25">
      <c r="A79" s="11" t="s">
        <v>9</v>
      </c>
      <c r="B79" s="12" t="s">
        <v>36</v>
      </c>
      <c r="C79" s="13" t="s">
        <v>49</v>
      </c>
      <c r="D79" s="14">
        <v>1.9910000000000001</v>
      </c>
      <c r="E79" s="15">
        <v>0</v>
      </c>
      <c r="F79" s="15">
        <v>0</v>
      </c>
      <c r="G79" s="15">
        <v>4.43</v>
      </c>
      <c r="H79" s="15">
        <v>0</v>
      </c>
      <c r="I79" s="15">
        <v>0</v>
      </c>
      <c r="J79" s="16">
        <v>0</v>
      </c>
      <c r="K79" s="14">
        <v>2.121</v>
      </c>
      <c r="L79" s="15">
        <v>0</v>
      </c>
      <c r="M79" s="15">
        <v>0</v>
      </c>
      <c r="N79" s="15">
        <v>4.87</v>
      </c>
      <c r="O79" s="15">
        <v>0</v>
      </c>
      <c r="P79" s="15">
        <v>0</v>
      </c>
      <c r="Q79" s="16">
        <v>0</v>
      </c>
      <c r="R79" s="44">
        <v>7958764.9800829533</v>
      </c>
      <c r="S79" s="45">
        <v>0</v>
      </c>
      <c r="T79" s="45">
        <v>0</v>
      </c>
      <c r="U79" s="45">
        <v>2276583.2054414065</v>
      </c>
      <c r="V79" s="45">
        <v>0</v>
      </c>
      <c r="W79" s="45">
        <v>0</v>
      </c>
      <c r="X79" s="51">
        <v>0</v>
      </c>
      <c r="Y79" s="44">
        <f t="shared" si="2"/>
        <v>195270222.89383644</v>
      </c>
      <c r="Z79" s="46">
        <f t="shared" si="3"/>
        <v>209272809.99588317</v>
      </c>
    </row>
    <row r="80" spans="1:26" x14ac:dyDescent="0.25">
      <c r="A80" s="17" t="s">
        <v>9</v>
      </c>
      <c r="B80" s="18" t="s">
        <v>37</v>
      </c>
      <c r="C80" s="19" t="s">
        <v>50</v>
      </c>
      <c r="D80" s="20">
        <v>2.4209999999999998</v>
      </c>
      <c r="E80" s="21">
        <v>0.157</v>
      </c>
      <c r="F80" s="21">
        <v>0</v>
      </c>
      <c r="G80" s="21">
        <v>4.43</v>
      </c>
      <c r="H80" s="21">
        <v>0</v>
      </c>
      <c r="I80" s="21">
        <v>0</v>
      </c>
      <c r="J80" s="22">
        <v>0</v>
      </c>
      <c r="K80" s="20">
        <v>2.613</v>
      </c>
      <c r="L80" s="21">
        <v>0.193</v>
      </c>
      <c r="M80" s="21">
        <v>0</v>
      </c>
      <c r="N80" s="21">
        <v>4.87</v>
      </c>
      <c r="O80" s="21">
        <v>0</v>
      </c>
      <c r="P80" s="21">
        <v>0</v>
      </c>
      <c r="Q80" s="22">
        <v>0</v>
      </c>
      <c r="R80" s="47">
        <v>2754848.8970693494</v>
      </c>
      <c r="S80" s="43">
        <v>1670157.4272300955</v>
      </c>
      <c r="T80" s="43">
        <v>0</v>
      </c>
      <c r="U80" s="43">
        <v>918236.97473982559</v>
      </c>
      <c r="V80" s="43">
        <v>0</v>
      </c>
      <c r="W80" s="43">
        <v>0</v>
      </c>
      <c r="X80" s="52">
        <v>0</v>
      </c>
      <c r="Y80" s="47">
        <f t="shared" si="2"/>
        <v>84164471.721855804</v>
      </c>
      <c r="Z80" s="54">
        <f t="shared" si="3"/>
        <v>91529726.85946396</v>
      </c>
    </row>
    <row r="81" spans="1:26" x14ac:dyDescent="0.25">
      <c r="A81" s="17" t="s">
        <v>9</v>
      </c>
      <c r="B81" s="18" t="s">
        <v>38</v>
      </c>
      <c r="C81" s="19" t="s">
        <v>50</v>
      </c>
      <c r="D81" s="20">
        <v>0.215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2">
        <v>0</v>
      </c>
      <c r="K81" s="20">
        <v>0.248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2">
        <v>0</v>
      </c>
      <c r="R81" s="47">
        <v>83053.353087487412</v>
      </c>
      <c r="S81" s="43">
        <v>0</v>
      </c>
      <c r="T81" s="43">
        <v>0</v>
      </c>
      <c r="U81" s="43">
        <v>40468.894404086845</v>
      </c>
      <c r="V81" s="43">
        <v>0</v>
      </c>
      <c r="W81" s="43">
        <v>0</v>
      </c>
      <c r="X81" s="52">
        <v>0</v>
      </c>
      <c r="Y81" s="47">
        <f t="shared" si="2"/>
        <v>178564.70913809794</v>
      </c>
      <c r="Z81" s="54">
        <f t="shared" si="3"/>
        <v>205972.3156569688</v>
      </c>
    </row>
    <row r="82" spans="1:26" x14ac:dyDescent="0.25">
      <c r="A82" s="17" t="s">
        <v>9</v>
      </c>
      <c r="B82" s="18" t="s">
        <v>39</v>
      </c>
      <c r="C82" s="19" t="s">
        <v>51</v>
      </c>
      <c r="D82" s="20">
        <v>1.4990000000000001</v>
      </c>
      <c r="E82" s="21">
        <v>0</v>
      </c>
      <c r="F82" s="21">
        <v>0</v>
      </c>
      <c r="G82" s="21">
        <v>4.67</v>
      </c>
      <c r="H82" s="21">
        <v>0</v>
      </c>
      <c r="I82" s="21">
        <v>0</v>
      </c>
      <c r="J82" s="22">
        <v>0</v>
      </c>
      <c r="K82" s="20">
        <v>1.663</v>
      </c>
      <c r="L82" s="21">
        <v>0</v>
      </c>
      <c r="M82" s="21">
        <v>0</v>
      </c>
      <c r="N82" s="21">
        <v>4.79</v>
      </c>
      <c r="O82" s="21">
        <v>0</v>
      </c>
      <c r="P82" s="21">
        <v>0</v>
      </c>
      <c r="Q82" s="22">
        <v>0</v>
      </c>
      <c r="R82" s="47">
        <v>1955087.2349697822</v>
      </c>
      <c r="S82" s="43">
        <v>0</v>
      </c>
      <c r="T82" s="43">
        <v>0</v>
      </c>
      <c r="U82" s="43">
        <v>152882.78061825142</v>
      </c>
      <c r="V82" s="43">
        <v>0</v>
      </c>
      <c r="W82" s="43">
        <v>0</v>
      </c>
      <c r="X82" s="52">
        <v>0</v>
      </c>
      <c r="Y82" s="47">
        <f t="shared" si="2"/>
        <v>31912721.089225441</v>
      </c>
      <c r="Z82" s="54">
        <f t="shared" si="3"/>
        <v>35186026.812486678</v>
      </c>
    </row>
    <row r="83" spans="1:26" x14ac:dyDescent="0.25">
      <c r="A83" s="17" t="s">
        <v>9</v>
      </c>
      <c r="B83" s="18" t="s">
        <v>40</v>
      </c>
      <c r="C83" s="19" t="s">
        <v>52</v>
      </c>
      <c r="D83" s="20">
        <v>1.7949999999999999</v>
      </c>
      <c r="E83" s="21">
        <v>0.151</v>
      </c>
      <c r="F83" s="21">
        <v>0</v>
      </c>
      <c r="G83" s="21">
        <v>4.67</v>
      </c>
      <c r="H83" s="21">
        <v>0</v>
      </c>
      <c r="I83" s="21">
        <v>0</v>
      </c>
      <c r="J83" s="22">
        <v>0</v>
      </c>
      <c r="K83" s="20">
        <v>1.919</v>
      </c>
      <c r="L83" s="21">
        <v>0.17599999999999999</v>
      </c>
      <c r="M83" s="21">
        <v>0</v>
      </c>
      <c r="N83" s="21">
        <v>4.79</v>
      </c>
      <c r="O83" s="21">
        <v>0</v>
      </c>
      <c r="P83" s="21">
        <v>0</v>
      </c>
      <c r="Q83" s="22">
        <v>0</v>
      </c>
      <c r="R83" s="47">
        <v>1252249.1170555765</v>
      </c>
      <c r="S83" s="43">
        <v>459781.27350203221</v>
      </c>
      <c r="T83" s="43">
        <v>0</v>
      </c>
      <c r="U83" s="43">
        <v>85155.267592489574</v>
      </c>
      <c r="V83" s="43">
        <v>0</v>
      </c>
      <c r="W83" s="43">
        <v>0</v>
      </c>
      <c r="X83" s="52">
        <v>0</v>
      </c>
      <c r="Y83" s="47">
        <f t="shared" si="2"/>
        <v>24623655.487883449</v>
      </c>
      <c r="Z83" s="54">
        <f t="shared" si="3"/>
        <v>26328687.718613382</v>
      </c>
    </row>
    <row r="84" spans="1:26" x14ac:dyDescent="0.25">
      <c r="A84" s="17" t="s">
        <v>9</v>
      </c>
      <c r="B84" s="18" t="s">
        <v>41</v>
      </c>
      <c r="C84" s="19" t="s">
        <v>52</v>
      </c>
      <c r="D84" s="20">
        <v>0.28999999999999998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2">
        <v>0</v>
      </c>
      <c r="K84" s="20">
        <v>0.31900000000000001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2">
        <v>0</v>
      </c>
      <c r="R84" s="47">
        <v>16079.585893734205</v>
      </c>
      <c r="S84" s="43">
        <v>0</v>
      </c>
      <c r="T84" s="43">
        <v>0</v>
      </c>
      <c r="U84" s="43">
        <v>1441.4301605812498</v>
      </c>
      <c r="V84" s="43">
        <v>0</v>
      </c>
      <c r="W84" s="43">
        <v>0</v>
      </c>
      <c r="X84" s="52">
        <v>0</v>
      </c>
      <c r="Y84" s="47">
        <f t="shared" si="2"/>
        <v>46630.799091829191</v>
      </c>
      <c r="Z84" s="54">
        <f t="shared" si="3"/>
        <v>51293.879001012116</v>
      </c>
    </row>
    <row r="85" spans="1:26" x14ac:dyDescent="0.25">
      <c r="A85" s="17" t="s">
        <v>9</v>
      </c>
      <c r="B85" s="18" t="s">
        <v>42</v>
      </c>
      <c r="C85" s="23" t="s">
        <v>53</v>
      </c>
      <c r="D85" s="20">
        <v>1.7130000000000001</v>
      </c>
      <c r="E85" s="21">
        <v>0.13900000000000001</v>
      </c>
      <c r="F85" s="21">
        <v>0</v>
      </c>
      <c r="G85" s="21">
        <v>34.74</v>
      </c>
      <c r="H85" s="21">
        <v>0</v>
      </c>
      <c r="I85" s="21">
        <v>0</v>
      </c>
      <c r="J85" s="22">
        <v>0</v>
      </c>
      <c r="K85" s="20">
        <v>2.0539999999999998</v>
      </c>
      <c r="L85" s="21">
        <v>0.16500000000000001</v>
      </c>
      <c r="M85" s="21">
        <v>0</v>
      </c>
      <c r="N85" s="21">
        <v>38.479999999999997</v>
      </c>
      <c r="O85" s="21">
        <v>0</v>
      </c>
      <c r="P85" s="21">
        <v>0</v>
      </c>
      <c r="Q85" s="22">
        <v>0</v>
      </c>
      <c r="R85" s="47">
        <v>80473.235085090157</v>
      </c>
      <c r="S85" s="43">
        <v>14854.728548324343</v>
      </c>
      <c r="T85" s="43">
        <v>0</v>
      </c>
      <c r="U85" s="43">
        <v>886.71220769762226</v>
      </c>
      <c r="V85" s="43">
        <v>0</v>
      </c>
      <c r="W85" s="43">
        <v>0</v>
      </c>
      <c r="X85" s="52">
        <v>0</v>
      </c>
      <c r="Y85" s="47">
        <f t="shared" si="2"/>
        <v>1511590.5843380315</v>
      </c>
      <c r="Z85" s="54">
        <f t="shared" si="3"/>
        <v>1801971.0537480332</v>
      </c>
    </row>
    <row r="86" spans="1:26" x14ac:dyDescent="0.25">
      <c r="A86" s="17" t="s">
        <v>9</v>
      </c>
      <c r="B86" s="18" t="s">
        <v>43</v>
      </c>
      <c r="C86" s="23" t="s">
        <v>53</v>
      </c>
      <c r="D86" s="20">
        <v>1.0649999999999999</v>
      </c>
      <c r="E86" s="21">
        <v>0.124</v>
      </c>
      <c r="F86" s="21">
        <v>0</v>
      </c>
      <c r="G86" s="21">
        <v>9.34</v>
      </c>
      <c r="H86" s="21">
        <v>0</v>
      </c>
      <c r="I86" s="21">
        <v>0</v>
      </c>
      <c r="J86" s="22">
        <v>0</v>
      </c>
      <c r="K86" s="20">
        <v>1.135</v>
      </c>
      <c r="L86" s="21">
        <v>0.13400000000000001</v>
      </c>
      <c r="M86" s="21">
        <v>0</v>
      </c>
      <c r="N86" s="21">
        <v>8.08</v>
      </c>
      <c r="O86" s="21">
        <v>0</v>
      </c>
      <c r="P86" s="21">
        <v>0</v>
      </c>
      <c r="Q86" s="22">
        <v>0</v>
      </c>
      <c r="R86" s="47">
        <v>0</v>
      </c>
      <c r="S86" s="43">
        <v>0</v>
      </c>
      <c r="T86" s="43">
        <v>0</v>
      </c>
      <c r="U86" s="43">
        <v>0</v>
      </c>
      <c r="V86" s="43">
        <v>0</v>
      </c>
      <c r="W86" s="43">
        <v>0</v>
      </c>
      <c r="X86" s="52">
        <v>0</v>
      </c>
      <c r="Y86" s="47">
        <f t="shared" si="2"/>
        <v>0</v>
      </c>
      <c r="Z86" s="54">
        <f t="shared" si="3"/>
        <v>0</v>
      </c>
    </row>
    <row r="87" spans="1:26" x14ac:dyDescent="0.25">
      <c r="A87" s="17" t="s">
        <v>9</v>
      </c>
      <c r="B87" s="18" t="s">
        <v>44</v>
      </c>
      <c r="C87" s="23" t="s">
        <v>53</v>
      </c>
      <c r="D87" s="20">
        <v>0.70799999999999996</v>
      </c>
      <c r="E87" s="21">
        <v>0.111</v>
      </c>
      <c r="F87" s="21">
        <v>0</v>
      </c>
      <c r="G87" s="21">
        <v>93.92</v>
      </c>
      <c r="H87" s="21">
        <v>0</v>
      </c>
      <c r="I87" s="21">
        <v>0</v>
      </c>
      <c r="J87" s="22">
        <v>0</v>
      </c>
      <c r="K87" s="20">
        <v>0.752</v>
      </c>
      <c r="L87" s="21">
        <v>0.114</v>
      </c>
      <c r="M87" s="21">
        <v>0</v>
      </c>
      <c r="N87" s="21">
        <v>97.09</v>
      </c>
      <c r="O87" s="21">
        <v>0</v>
      </c>
      <c r="P87" s="21">
        <v>0</v>
      </c>
      <c r="Q87" s="22">
        <v>0</v>
      </c>
      <c r="R87" s="47">
        <v>0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52">
        <v>0</v>
      </c>
      <c r="Y87" s="47">
        <f t="shared" si="2"/>
        <v>0</v>
      </c>
      <c r="Z87" s="54">
        <f t="shared" si="3"/>
        <v>0</v>
      </c>
    </row>
    <row r="88" spans="1:26" x14ac:dyDescent="0.25">
      <c r="A88" s="17" t="s">
        <v>9</v>
      </c>
      <c r="B88" s="18" t="s">
        <v>54</v>
      </c>
      <c r="C88" s="23" t="s">
        <v>55</v>
      </c>
      <c r="D88" s="20">
        <v>14.086</v>
      </c>
      <c r="E88" s="21">
        <v>0.312</v>
      </c>
      <c r="F88" s="21">
        <v>0.14000000000000001</v>
      </c>
      <c r="G88" s="21">
        <v>4.43</v>
      </c>
      <c r="H88" s="21">
        <v>0</v>
      </c>
      <c r="I88" s="21">
        <v>0</v>
      </c>
      <c r="J88" s="22">
        <v>0</v>
      </c>
      <c r="K88" s="20">
        <v>14.625</v>
      </c>
      <c r="L88" s="21">
        <v>0.42199999999999999</v>
      </c>
      <c r="M88" s="21">
        <v>0.16</v>
      </c>
      <c r="N88" s="21">
        <v>4.87</v>
      </c>
      <c r="O88" s="21">
        <v>0</v>
      </c>
      <c r="P88" s="21">
        <v>0</v>
      </c>
      <c r="Q88" s="22">
        <v>0</v>
      </c>
      <c r="R88" s="47">
        <v>74064.281926505893</v>
      </c>
      <c r="S88" s="43">
        <v>342054.13602896431</v>
      </c>
      <c r="T88" s="43">
        <v>354220.46136114083</v>
      </c>
      <c r="U88" s="43">
        <v>184274.27518460271</v>
      </c>
      <c r="V88" s="43">
        <v>0</v>
      </c>
      <c r="W88" s="43">
        <v>0</v>
      </c>
      <c r="X88" s="52">
        <v>0</v>
      </c>
      <c r="Y88" s="47">
        <f t="shared" si="2"/>
        <v>14975435.195081018</v>
      </c>
      <c r="Z88" s="54">
        <f t="shared" si="3"/>
        <v>16117689.802515445</v>
      </c>
    </row>
    <row r="89" spans="1:26" x14ac:dyDescent="0.25">
      <c r="A89" s="17" t="s">
        <v>9</v>
      </c>
      <c r="B89" s="18" t="s">
        <v>56</v>
      </c>
      <c r="C89" s="23" t="s">
        <v>55</v>
      </c>
      <c r="D89" s="20">
        <v>12.159000000000001</v>
      </c>
      <c r="E89" s="21">
        <v>0.28399999999999997</v>
      </c>
      <c r="F89" s="21">
        <v>0.13500000000000001</v>
      </c>
      <c r="G89" s="21">
        <v>4.97</v>
      </c>
      <c r="H89" s="21">
        <v>0</v>
      </c>
      <c r="I89" s="21">
        <v>0</v>
      </c>
      <c r="J89" s="22">
        <v>0</v>
      </c>
      <c r="K89" s="20">
        <v>12.726000000000001</v>
      </c>
      <c r="L89" s="21">
        <v>0.38</v>
      </c>
      <c r="M89" s="21">
        <v>0.152</v>
      </c>
      <c r="N89" s="21">
        <v>4.99</v>
      </c>
      <c r="O89" s="21">
        <v>0</v>
      </c>
      <c r="P89" s="21">
        <v>0</v>
      </c>
      <c r="Q89" s="22">
        <v>0</v>
      </c>
      <c r="R89" s="47">
        <v>113487.12199392269</v>
      </c>
      <c r="S89" s="43">
        <v>531855.01335255557</v>
      </c>
      <c r="T89" s="43">
        <v>497626.82253859896</v>
      </c>
      <c r="U89" s="43">
        <v>23295.083298241032</v>
      </c>
      <c r="V89" s="43">
        <v>0</v>
      </c>
      <c r="W89" s="43">
        <v>0</v>
      </c>
      <c r="X89" s="52">
        <v>0</v>
      </c>
      <c r="Y89" s="47">
        <f t="shared" si="2"/>
        <v>16403748.070161169</v>
      </c>
      <c r="Z89" s="54">
        <f t="shared" si="3"/>
        <v>17644097.965597495</v>
      </c>
    </row>
    <row r="90" spans="1:26" x14ac:dyDescent="0.25">
      <c r="A90" s="17" t="s">
        <v>9</v>
      </c>
      <c r="B90" s="18" t="s">
        <v>45</v>
      </c>
      <c r="C90" s="23" t="s">
        <v>55</v>
      </c>
      <c r="D90" s="20">
        <v>9.7100000000000009</v>
      </c>
      <c r="E90" s="21">
        <v>0.22700000000000001</v>
      </c>
      <c r="F90" s="21">
        <v>0.126</v>
      </c>
      <c r="G90" s="21">
        <v>13.62</v>
      </c>
      <c r="H90" s="21">
        <v>3.06</v>
      </c>
      <c r="I90" s="21">
        <v>6.96</v>
      </c>
      <c r="J90" s="22">
        <v>0.29499999999999998</v>
      </c>
      <c r="K90" s="20">
        <v>9.75</v>
      </c>
      <c r="L90" s="21">
        <v>0.28599999999999998</v>
      </c>
      <c r="M90" s="21">
        <v>0.13600000000000001</v>
      </c>
      <c r="N90" s="21">
        <v>12.05</v>
      </c>
      <c r="O90" s="21">
        <v>3.4</v>
      </c>
      <c r="P90" s="21">
        <v>7.26</v>
      </c>
      <c r="Q90" s="22">
        <v>0.307</v>
      </c>
      <c r="R90" s="47">
        <v>452127.70092714764</v>
      </c>
      <c r="S90" s="43">
        <v>2038286.1149498827</v>
      </c>
      <c r="T90" s="43">
        <v>1738969.6618658004</v>
      </c>
      <c r="U90" s="43">
        <v>16648.844317530649</v>
      </c>
      <c r="V90" s="43">
        <v>2524500.7357916501</v>
      </c>
      <c r="W90" s="43">
        <v>56100.683887593295</v>
      </c>
      <c r="X90" s="52">
        <v>521080.28779646277</v>
      </c>
      <c r="Y90" s="47">
        <f t="shared" si="2"/>
        <v>82705792.353007495</v>
      </c>
      <c r="Z90" s="54">
        <f t="shared" si="3"/>
        <v>87424588.301533684</v>
      </c>
    </row>
    <row r="91" spans="1:26" x14ac:dyDescent="0.25">
      <c r="A91" s="17" t="s">
        <v>9</v>
      </c>
      <c r="B91" s="18" t="s">
        <v>46</v>
      </c>
      <c r="C91" s="23" t="s">
        <v>55</v>
      </c>
      <c r="D91" s="20">
        <v>6.8310000000000004</v>
      </c>
      <c r="E91" s="21">
        <v>0.16400000000000001</v>
      </c>
      <c r="F91" s="21">
        <v>0.115</v>
      </c>
      <c r="G91" s="21">
        <v>9.34</v>
      </c>
      <c r="H91" s="21">
        <v>4.5999999999999996</v>
      </c>
      <c r="I91" s="21">
        <v>6.18</v>
      </c>
      <c r="J91" s="22">
        <v>0.191</v>
      </c>
      <c r="K91" s="20">
        <v>7.0039999999999996</v>
      </c>
      <c r="L91" s="21">
        <v>0.19500000000000001</v>
      </c>
      <c r="M91" s="21">
        <v>0.12</v>
      </c>
      <c r="N91" s="21">
        <v>8.08</v>
      </c>
      <c r="O91" s="21">
        <v>4.9400000000000004</v>
      </c>
      <c r="P91" s="21">
        <v>6.53</v>
      </c>
      <c r="Q91" s="22">
        <v>0.2</v>
      </c>
      <c r="R91" s="47">
        <v>87635.615722356437</v>
      </c>
      <c r="S91" s="43">
        <v>402902.53240936244</v>
      </c>
      <c r="T91" s="43">
        <v>383879.11930165766</v>
      </c>
      <c r="U91" s="43">
        <v>913.21059092177848</v>
      </c>
      <c r="V91" s="43">
        <v>373621.6152890033</v>
      </c>
      <c r="W91" s="43">
        <v>9361.7722723578845</v>
      </c>
      <c r="X91" s="52">
        <v>65986.007989478909</v>
      </c>
      <c r="Y91" s="47">
        <f t="shared" si="2"/>
        <v>13730056.005707391</v>
      </c>
      <c r="Z91" s="54">
        <f t="shared" si="3"/>
        <v>14503122.335782047</v>
      </c>
    </row>
    <row r="92" spans="1:26" x14ac:dyDescent="0.25">
      <c r="A92" s="17" t="s">
        <v>9</v>
      </c>
      <c r="B92" s="18" t="s">
        <v>47</v>
      </c>
      <c r="C92" s="23" t="s">
        <v>55</v>
      </c>
      <c r="D92" s="20">
        <v>5.5339999999999998</v>
      </c>
      <c r="E92" s="21">
        <v>0.14199999999999999</v>
      </c>
      <c r="F92" s="21">
        <v>0.111</v>
      </c>
      <c r="G92" s="21">
        <v>93.92</v>
      </c>
      <c r="H92" s="21">
        <v>3.76</v>
      </c>
      <c r="I92" s="21">
        <v>5.46</v>
      </c>
      <c r="J92" s="22">
        <v>0.155</v>
      </c>
      <c r="K92" s="20">
        <v>5.7110000000000003</v>
      </c>
      <c r="L92" s="21">
        <v>0.16200000000000001</v>
      </c>
      <c r="M92" s="21">
        <v>0.114</v>
      </c>
      <c r="N92" s="21">
        <v>97.09</v>
      </c>
      <c r="O92" s="21">
        <v>4.08</v>
      </c>
      <c r="P92" s="21">
        <v>5.79</v>
      </c>
      <c r="Q92" s="22">
        <v>0.161</v>
      </c>
      <c r="R92" s="47">
        <v>606908.45447844255</v>
      </c>
      <c r="S92" s="43">
        <v>2601393.2389640571</v>
      </c>
      <c r="T92" s="43">
        <v>2760769.7653106404</v>
      </c>
      <c r="U92" s="43">
        <v>1849.2554824170043</v>
      </c>
      <c r="V92" s="43">
        <v>2175496.3082241896</v>
      </c>
      <c r="W92" s="43">
        <v>73242.152617905114</v>
      </c>
      <c r="X92" s="52">
        <v>423102.462281555</v>
      </c>
      <c r="Y92" s="47">
        <f t="shared" si="2"/>
        <v>72950649.29320462</v>
      </c>
      <c r="Z92" s="54">
        <f t="shared" si="3"/>
        <v>77303961.817513898</v>
      </c>
    </row>
    <row r="93" spans="1:26" x14ac:dyDescent="0.25">
      <c r="A93" s="17" t="s">
        <v>9</v>
      </c>
      <c r="B93" s="18" t="s">
        <v>68</v>
      </c>
      <c r="C93" s="24" t="s">
        <v>57</v>
      </c>
      <c r="D93" s="20">
        <v>1.786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2">
        <v>0</v>
      </c>
      <c r="K93" s="20">
        <v>2.0329999999999999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2">
        <v>0</v>
      </c>
      <c r="R93" s="47">
        <v>47722.835229746357</v>
      </c>
      <c r="S93" s="43">
        <v>0</v>
      </c>
      <c r="T93" s="43">
        <v>0</v>
      </c>
      <c r="U93" s="43">
        <v>2859.2903695894856</v>
      </c>
      <c r="V93" s="43">
        <v>0</v>
      </c>
      <c r="W93" s="43">
        <v>0</v>
      </c>
      <c r="X93" s="52">
        <v>0</v>
      </c>
      <c r="Y93" s="47">
        <f t="shared" si="2"/>
        <v>852329.83720327006</v>
      </c>
      <c r="Z93" s="54">
        <f t="shared" si="3"/>
        <v>970205.24022074346</v>
      </c>
    </row>
    <row r="94" spans="1:26" x14ac:dyDescent="0.25">
      <c r="A94" s="17" t="s">
        <v>9</v>
      </c>
      <c r="B94" s="18" t="s">
        <v>69</v>
      </c>
      <c r="C94" s="24" t="s">
        <v>49</v>
      </c>
      <c r="D94" s="20">
        <v>2.601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2">
        <v>0</v>
      </c>
      <c r="K94" s="20">
        <v>2.8959999999999999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2">
        <v>0</v>
      </c>
      <c r="R94" s="47">
        <v>18435.770090506881</v>
      </c>
      <c r="S94" s="43">
        <v>0</v>
      </c>
      <c r="T94" s="43">
        <v>0</v>
      </c>
      <c r="U94" s="43">
        <v>932.45247015812458</v>
      </c>
      <c r="V94" s="43">
        <v>0</v>
      </c>
      <c r="W94" s="43">
        <v>0</v>
      </c>
      <c r="X94" s="52">
        <v>0</v>
      </c>
      <c r="Y94" s="47">
        <f t="shared" si="2"/>
        <v>479514.38005408394</v>
      </c>
      <c r="Z94" s="54">
        <f t="shared" si="3"/>
        <v>533899.9018210792</v>
      </c>
    </row>
    <row r="95" spans="1:26" x14ac:dyDescent="0.25">
      <c r="A95" s="17" t="s">
        <v>9</v>
      </c>
      <c r="B95" s="18" t="s">
        <v>70</v>
      </c>
      <c r="C95" s="24" t="s">
        <v>49</v>
      </c>
      <c r="D95" s="20">
        <v>4.3600000000000003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2">
        <v>0</v>
      </c>
      <c r="K95" s="20">
        <v>4.782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2">
        <v>0</v>
      </c>
      <c r="R95" s="47">
        <v>566.25154520274418</v>
      </c>
      <c r="S95" s="43">
        <v>0</v>
      </c>
      <c r="T95" s="43">
        <v>0</v>
      </c>
      <c r="U95" s="43">
        <v>26.260649999999991</v>
      </c>
      <c r="V95" s="43">
        <v>0</v>
      </c>
      <c r="W95" s="43">
        <v>0</v>
      </c>
      <c r="X95" s="52">
        <v>0</v>
      </c>
      <c r="Y95" s="47">
        <f t="shared" si="2"/>
        <v>24688.567370839646</v>
      </c>
      <c r="Z95" s="54">
        <f t="shared" si="3"/>
        <v>27078.148891595229</v>
      </c>
    </row>
    <row r="96" spans="1:26" x14ac:dyDescent="0.25">
      <c r="A96" s="17" t="s">
        <v>9</v>
      </c>
      <c r="B96" s="18" t="s">
        <v>71</v>
      </c>
      <c r="C96" s="24" t="s">
        <v>49</v>
      </c>
      <c r="D96" s="20">
        <v>1.2450000000000001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2">
        <v>0</v>
      </c>
      <c r="K96" s="20">
        <v>1.462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2">
        <v>0</v>
      </c>
      <c r="R96" s="47">
        <v>567.51493563836539</v>
      </c>
      <c r="S96" s="43">
        <v>0</v>
      </c>
      <c r="T96" s="43">
        <v>0</v>
      </c>
      <c r="U96" s="43">
        <v>15</v>
      </c>
      <c r="V96" s="43">
        <v>0</v>
      </c>
      <c r="W96" s="43">
        <v>0</v>
      </c>
      <c r="X96" s="52">
        <v>0</v>
      </c>
      <c r="Y96" s="47">
        <f t="shared" si="2"/>
        <v>7065.5609486976491</v>
      </c>
      <c r="Z96" s="54">
        <f t="shared" si="3"/>
        <v>8297.0683590329027</v>
      </c>
    </row>
    <row r="97" spans="1:26" ht="15.75" thickBot="1" x14ac:dyDescent="0.3">
      <c r="A97" s="25" t="s">
        <v>9</v>
      </c>
      <c r="B97" s="26" t="s">
        <v>48</v>
      </c>
      <c r="C97" s="27" t="s">
        <v>55</v>
      </c>
      <c r="D97" s="28">
        <v>38.177999999999997</v>
      </c>
      <c r="E97" s="29">
        <v>0.748</v>
      </c>
      <c r="F97" s="29">
        <v>0.625</v>
      </c>
      <c r="G97" s="29">
        <v>0</v>
      </c>
      <c r="H97" s="29">
        <v>0</v>
      </c>
      <c r="I97" s="29">
        <v>0</v>
      </c>
      <c r="J97" s="30">
        <v>0</v>
      </c>
      <c r="K97" s="28">
        <v>40.892000000000003</v>
      </c>
      <c r="L97" s="29">
        <v>0.94399999999999995</v>
      </c>
      <c r="M97" s="29">
        <v>0.77800000000000002</v>
      </c>
      <c r="N97" s="29">
        <v>0</v>
      </c>
      <c r="O97" s="29">
        <v>0</v>
      </c>
      <c r="P97" s="29">
        <v>0</v>
      </c>
      <c r="Q97" s="30">
        <v>0</v>
      </c>
      <c r="R97" s="48">
        <v>14526.518116250692</v>
      </c>
      <c r="S97" s="49">
        <v>73538.069329604812</v>
      </c>
      <c r="T97" s="49">
        <v>179902.1180678033</v>
      </c>
      <c r="U97" s="49">
        <v>42.421049999999987</v>
      </c>
      <c r="V97" s="49">
        <v>0</v>
      </c>
      <c r="W97" s="49">
        <v>0</v>
      </c>
      <c r="X97" s="53">
        <v>0</v>
      </c>
      <c r="Y97" s="48">
        <f t="shared" si="2"/>
        <v>7220387.0829314031</v>
      </c>
      <c r="Z97" s="55">
        <f t="shared" si="3"/>
        <v>8034021.6411362123</v>
      </c>
    </row>
    <row r="98" spans="1:26" x14ac:dyDescent="0.25">
      <c r="A98" s="11" t="s">
        <v>8</v>
      </c>
      <c r="B98" s="12" t="s">
        <v>36</v>
      </c>
      <c r="C98" s="13" t="s">
        <v>49</v>
      </c>
      <c r="D98" s="14">
        <v>2.1869999999999998</v>
      </c>
      <c r="E98" s="15">
        <v>0</v>
      </c>
      <c r="F98" s="15">
        <v>0</v>
      </c>
      <c r="G98" s="15">
        <v>4.43</v>
      </c>
      <c r="H98" s="15">
        <v>0</v>
      </c>
      <c r="I98" s="15">
        <v>0</v>
      </c>
      <c r="J98" s="16">
        <v>0</v>
      </c>
      <c r="K98" s="14">
        <v>2.4390000000000001</v>
      </c>
      <c r="L98" s="15">
        <v>0</v>
      </c>
      <c r="M98" s="15">
        <v>0</v>
      </c>
      <c r="N98" s="15">
        <v>4.6500000000000004</v>
      </c>
      <c r="O98" s="15">
        <v>0</v>
      </c>
      <c r="P98" s="15">
        <v>0</v>
      </c>
      <c r="Q98" s="16">
        <v>0</v>
      </c>
      <c r="R98" s="44">
        <v>5464099.4944889843</v>
      </c>
      <c r="S98" s="45">
        <v>0</v>
      </c>
      <c r="T98" s="45">
        <v>0</v>
      </c>
      <c r="U98" s="45">
        <v>1546757.9235161671</v>
      </c>
      <c r="V98" s="45">
        <v>0</v>
      </c>
      <c r="W98" s="45">
        <v>0</v>
      </c>
      <c r="X98" s="51">
        <v>0</v>
      </c>
      <c r="Y98" s="44">
        <f t="shared" si="2"/>
        <v>144510158.18876874</v>
      </c>
      <c r="Z98" s="46">
        <f t="shared" si="3"/>
        <v>159521735.52746448</v>
      </c>
    </row>
    <row r="99" spans="1:26" x14ac:dyDescent="0.25">
      <c r="A99" s="17" t="s">
        <v>8</v>
      </c>
      <c r="B99" s="18" t="s">
        <v>37</v>
      </c>
      <c r="C99" s="19" t="s">
        <v>50</v>
      </c>
      <c r="D99" s="20">
        <v>2.657</v>
      </c>
      <c r="E99" s="21">
        <v>0.439</v>
      </c>
      <c r="F99" s="21">
        <v>0</v>
      </c>
      <c r="G99" s="21">
        <v>4.43</v>
      </c>
      <c r="H99" s="21">
        <v>0</v>
      </c>
      <c r="I99" s="21">
        <v>0</v>
      </c>
      <c r="J99" s="22">
        <v>0</v>
      </c>
      <c r="K99" s="20">
        <v>3.0070000000000001</v>
      </c>
      <c r="L99" s="21">
        <v>0.50900000000000001</v>
      </c>
      <c r="M99" s="21">
        <v>0</v>
      </c>
      <c r="N99" s="21">
        <v>4.6500000000000004</v>
      </c>
      <c r="O99" s="21">
        <v>0</v>
      </c>
      <c r="P99" s="21">
        <v>0</v>
      </c>
      <c r="Q99" s="22">
        <v>0</v>
      </c>
      <c r="R99" s="47">
        <v>1411305.4897654303</v>
      </c>
      <c r="S99" s="43">
        <v>854857.82782239618</v>
      </c>
      <c r="T99" s="43">
        <v>0</v>
      </c>
      <c r="U99" s="43">
        <v>464596.17130648781</v>
      </c>
      <c r="V99" s="43">
        <v>0</v>
      </c>
      <c r="W99" s="43">
        <v>0</v>
      </c>
      <c r="X99" s="52">
        <v>0</v>
      </c>
      <c r="Y99" s="47">
        <f t="shared" si="2"/>
        <v>48763500.519148059</v>
      </c>
      <c r="Z99" s="54">
        <f t="shared" si="3"/>
        <v>54674540.938361846</v>
      </c>
    </row>
    <row r="100" spans="1:26" x14ac:dyDescent="0.25">
      <c r="A100" s="17" t="s">
        <v>8</v>
      </c>
      <c r="B100" s="18" t="s">
        <v>38</v>
      </c>
      <c r="C100" s="19" t="s">
        <v>50</v>
      </c>
      <c r="D100" s="20">
        <v>0.55400000000000005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2">
        <v>0</v>
      </c>
      <c r="K100" s="20">
        <v>0.61699999999999999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2">
        <v>0</v>
      </c>
      <c r="R100" s="47">
        <v>51767.43728598766</v>
      </c>
      <c r="S100" s="43">
        <v>0</v>
      </c>
      <c r="T100" s="43">
        <v>0</v>
      </c>
      <c r="U100" s="43">
        <v>17175.507273799809</v>
      </c>
      <c r="V100" s="43">
        <v>0</v>
      </c>
      <c r="W100" s="43">
        <v>0</v>
      </c>
      <c r="X100" s="52">
        <v>0</v>
      </c>
      <c r="Y100" s="47">
        <f t="shared" si="2"/>
        <v>286791.60256437166</v>
      </c>
      <c r="Z100" s="54">
        <f t="shared" si="3"/>
        <v>319405.08805454383</v>
      </c>
    </row>
    <row r="101" spans="1:26" x14ac:dyDescent="0.25">
      <c r="A101" s="17" t="s">
        <v>8</v>
      </c>
      <c r="B101" s="18" t="s">
        <v>39</v>
      </c>
      <c r="C101" s="19" t="s">
        <v>51</v>
      </c>
      <c r="D101" s="20">
        <v>1.4379999999999999</v>
      </c>
      <c r="E101" s="21">
        <v>0</v>
      </c>
      <c r="F101" s="21">
        <v>0</v>
      </c>
      <c r="G101" s="21">
        <v>4.6900000000000004</v>
      </c>
      <c r="H101" s="21">
        <v>0</v>
      </c>
      <c r="I101" s="21">
        <v>0</v>
      </c>
      <c r="J101" s="22">
        <v>0</v>
      </c>
      <c r="K101" s="20">
        <v>1.6639999999999999</v>
      </c>
      <c r="L101" s="21">
        <v>0</v>
      </c>
      <c r="M101" s="21">
        <v>0</v>
      </c>
      <c r="N101" s="21">
        <v>4.57</v>
      </c>
      <c r="O101" s="21">
        <v>0</v>
      </c>
      <c r="P101" s="21">
        <v>0</v>
      </c>
      <c r="Q101" s="22">
        <v>0</v>
      </c>
      <c r="R101" s="47">
        <v>1138838.4416954131</v>
      </c>
      <c r="S101" s="43">
        <v>0</v>
      </c>
      <c r="T101" s="43">
        <v>0</v>
      </c>
      <c r="U101" s="43">
        <v>113657.40569076738</v>
      </c>
      <c r="V101" s="43">
        <v>0</v>
      </c>
      <c r="W101" s="43">
        <v>0</v>
      </c>
      <c r="X101" s="52">
        <v>0</v>
      </c>
      <c r="Y101" s="47">
        <f t="shared" si="2"/>
        <v>18322141.090897441</v>
      </c>
      <c r="Z101" s="54">
        <f t="shared" si="3"/>
        <v>20846134.025436521</v>
      </c>
    </row>
    <row r="102" spans="1:26" x14ac:dyDescent="0.25">
      <c r="A102" s="17" t="s">
        <v>8</v>
      </c>
      <c r="B102" s="18" t="s">
        <v>40</v>
      </c>
      <c r="C102" s="19" t="s">
        <v>52</v>
      </c>
      <c r="D102" s="20">
        <v>1.837</v>
      </c>
      <c r="E102" s="21">
        <v>0.41599999999999998</v>
      </c>
      <c r="F102" s="21">
        <v>0</v>
      </c>
      <c r="G102" s="21">
        <v>4.6900000000000004</v>
      </c>
      <c r="H102" s="21">
        <v>0</v>
      </c>
      <c r="I102" s="21">
        <v>0</v>
      </c>
      <c r="J102" s="22">
        <v>0</v>
      </c>
      <c r="K102" s="20">
        <v>2.1920000000000002</v>
      </c>
      <c r="L102" s="21">
        <v>0.48</v>
      </c>
      <c r="M102" s="21">
        <v>0</v>
      </c>
      <c r="N102" s="21">
        <v>4.57</v>
      </c>
      <c r="O102" s="21">
        <v>0</v>
      </c>
      <c r="P102" s="21">
        <v>0</v>
      </c>
      <c r="Q102" s="22">
        <v>0</v>
      </c>
      <c r="R102" s="47">
        <v>756942.24854019645</v>
      </c>
      <c r="S102" s="43">
        <v>269511.46532556933</v>
      </c>
      <c r="T102" s="43">
        <v>0</v>
      </c>
      <c r="U102" s="43">
        <v>47333.241658668063</v>
      </c>
      <c r="V102" s="43">
        <v>0</v>
      </c>
      <c r="W102" s="43">
        <v>0</v>
      </c>
      <c r="X102" s="52">
        <v>0</v>
      </c>
      <c r="Y102" s="47">
        <f t="shared" si="2"/>
        <v>15836470.898771686</v>
      </c>
      <c r="Z102" s="54">
        <f t="shared" si="3"/>
        <v>18675371.259051252</v>
      </c>
    </row>
    <row r="103" spans="1:26" x14ac:dyDescent="0.25">
      <c r="A103" s="17" t="s">
        <v>8</v>
      </c>
      <c r="B103" s="18" t="s">
        <v>41</v>
      </c>
      <c r="C103" s="19" t="s">
        <v>52</v>
      </c>
      <c r="D103" s="20">
        <v>0.75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2">
        <v>0</v>
      </c>
      <c r="K103" s="20">
        <v>0.75900000000000001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2">
        <v>0</v>
      </c>
      <c r="R103" s="47">
        <v>8450.2124489423477</v>
      </c>
      <c r="S103" s="43">
        <v>0</v>
      </c>
      <c r="T103" s="43">
        <v>0</v>
      </c>
      <c r="U103" s="43">
        <v>1278.9923849437498</v>
      </c>
      <c r="V103" s="43">
        <v>0</v>
      </c>
      <c r="W103" s="43">
        <v>0</v>
      </c>
      <c r="X103" s="52">
        <v>0</v>
      </c>
      <c r="Y103" s="47">
        <f t="shared" si="2"/>
        <v>63376.59336706761</v>
      </c>
      <c r="Z103" s="54">
        <f t="shared" si="3"/>
        <v>64137.112487472419</v>
      </c>
    </row>
    <row r="104" spans="1:26" x14ac:dyDescent="0.25">
      <c r="A104" s="17" t="s">
        <v>8</v>
      </c>
      <c r="B104" s="18" t="s">
        <v>42</v>
      </c>
      <c r="C104" s="23" t="s">
        <v>53</v>
      </c>
      <c r="D104" s="20">
        <v>1.9730000000000001</v>
      </c>
      <c r="E104" s="21">
        <v>0.40600000000000003</v>
      </c>
      <c r="F104" s="21">
        <v>0</v>
      </c>
      <c r="G104" s="21">
        <v>37.700000000000003</v>
      </c>
      <c r="H104" s="21">
        <v>0</v>
      </c>
      <c r="I104" s="21">
        <v>0</v>
      </c>
      <c r="J104" s="22">
        <v>0</v>
      </c>
      <c r="K104" s="20">
        <v>2.1059999999999999</v>
      </c>
      <c r="L104" s="21">
        <v>0.45200000000000001</v>
      </c>
      <c r="M104" s="21">
        <v>0</v>
      </c>
      <c r="N104" s="21">
        <v>38.44</v>
      </c>
      <c r="O104" s="21">
        <v>0</v>
      </c>
      <c r="P104" s="21">
        <v>0</v>
      </c>
      <c r="Q104" s="22">
        <v>0</v>
      </c>
      <c r="R104" s="47">
        <v>46903.188691349205</v>
      </c>
      <c r="S104" s="43">
        <v>15970.767088615665</v>
      </c>
      <c r="T104" s="43">
        <v>0</v>
      </c>
      <c r="U104" s="43">
        <v>485.73063840072422</v>
      </c>
      <c r="V104" s="43">
        <v>0</v>
      </c>
      <c r="W104" s="43">
        <v>0</v>
      </c>
      <c r="X104" s="52">
        <v>0</v>
      </c>
      <c r="Y104" s="47">
        <f t="shared" si="2"/>
        <v>1057080.191757231</v>
      </c>
      <c r="Z104" s="54">
        <f t="shared" si="3"/>
        <v>1128119.944031809</v>
      </c>
    </row>
    <row r="105" spans="1:26" x14ac:dyDescent="0.25">
      <c r="A105" s="17" t="s">
        <v>8</v>
      </c>
      <c r="B105" s="18" t="s">
        <v>43</v>
      </c>
      <c r="C105" s="23" t="s">
        <v>53</v>
      </c>
      <c r="D105" s="20">
        <v>1.339</v>
      </c>
      <c r="E105" s="21">
        <v>0.39200000000000002</v>
      </c>
      <c r="F105" s="21">
        <v>0</v>
      </c>
      <c r="G105" s="21">
        <v>9.81</v>
      </c>
      <c r="H105" s="21">
        <v>0</v>
      </c>
      <c r="I105" s="21">
        <v>0</v>
      </c>
      <c r="J105" s="22">
        <v>0</v>
      </c>
      <c r="K105" s="20">
        <v>1.417</v>
      </c>
      <c r="L105" s="21">
        <v>0.42399999999999999</v>
      </c>
      <c r="M105" s="21">
        <v>0</v>
      </c>
      <c r="N105" s="21">
        <v>7.93</v>
      </c>
      <c r="O105" s="21">
        <v>0</v>
      </c>
      <c r="P105" s="21">
        <v>0</v>
      </c>
      <c r="Q105" s="22">
        <v>0</v>
      </c>
      <c r="R105" s="47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52">
        <v>0</v>
      </c>
      <c r="Y105" s="47">
        <f t="shared" si="2"/>
        <v>0</v>
      </c>
      <c r="Z105" s="54">
        <f t="shared" si="3"/>
        <v>0</v>
      </c>
    </row>
    <row r="106" spans="1:26" x14ac:dyDescent="0.25">
      <c r="A106" s="17" t="s">
        <v>8</v>
      </c>
      <c r="B106" s="18" t="s">
        <v>44</v>
      </c>
      <c r="C106" s="23" t="s">
        <v>53</v>
      </c>
      <c r="D106" s="20">
        <v>0.94899999999999995</v>
      </c>
      <c r="E106" s="21">
        <v>0.38100000000000001</v>
      </c>
      <c r="F106" s="21">
        <v>0</v>
      </c>
      <c r="G106" s="21">
        <v>76.900000000000006</v>
      </c>
      <c r="H106" s="21">
        <v>0</v>
      </c>
      <c r="I106" s="21">
        <v>0</v>
      </c>
      <c r="J106" s="22">
        <v>0</v>
      </c>
      <c r="K106" s="20">
        <v>1</v>
      </c>
      <c r="L106" s="21">
        <v>0.40200000000000002</v>
      </c>
      <c r="M106" s="21">
        <v>0</v>
      </c>
      <c r="N106" s="21">
        <v>102.31</v>
      </c>
      <c r="O106" s="21">
        <v>0</v>
      </c>
      <c r="P106" s="21">
        <v>0</v>
      </c>
      <c r="Q106" s="22">
        <v>0</v>
      </c>
      <c r="R106" s="47">
        <v>0</v>
      </c>
      <c r="S106" s="43">
        <v>0</v>
      </c>
      <c r="T106" s="43">
        <v>0</v>
      </c>
      <c r="U106" s="43">
        <v>0</v>
      </c>
      <c r="V106" s="43">
        <v>0</v>
      </c>
      <c r="W106" s="43">
        <v>0</v>
      </c>
      <c r="X106" s="52">
        <v>0</v>
      </c>
      <c r="Y106" s="47">
        <f t="shared" si="2"/>
        <v>0</v>
      </c>
      <c r="Z106" s="54">
        <f t="shared" si="3"/>
        <v>0</v>
      </c>
    </row>
    <row r="107" spans="1:26" x14ac:dyDescent="0.25">
      <c r="A107" s="17" t="s">
        <v>8</v>
      </c>
      <c r="B107" s="18" t="s">
        <v>54</v>
      </c>
      <c r="C107" s="23" t="s">
        <v>55</v>
      </c>
      <c r="D107" s="20">
        <v>13.667999999999999</v>
      </c>
      <c r="E107" s="21">
        <v>0.66400000000000003</v>
      </c>
      <c r="F107" s="21">
        <v>0.40600000000000003</v>
      </c>
      <c r="G107" s="21">
        <v>4.43</v>
      </c>
      <c r="H107" s="21">
        <v>0</v>
      </c>
      <c r="I107" s="21">
        <v>0</v>
      </c>
      <c r="J107" s="22">
        <v>0</v>
      </c>
      <c r="K107" s="20">
        <v>14.861000000000001</v>
      </c>
      <c r="L107" s="21">
        <v>0.85399999999999998</v>
      </c>
      <c r="M107" s="21">
        <v>0.45700000000000002</v>
      </c>
      <c r="N107" s="21">
        <v>4.6500000000000004</v>
      </c>
      <c r="O107" s="21">
        <v>0</v>
      </c>
      <c r="P107" s="21">
        <v>0</v>
      </c>
      <c r="Q107" s="22">
        <v>0</v>
      </c>
      <c r="R107" s="47">
        <v>95256.842312119159</v>
      </c>
      <c r="S107" s="43">
        <v>162588.2242083392</v>
      </c>
      <c r="T107" s="43">
        <v>219496.89846755989</v>
      </c>
      <c r="U107" s="43">
        <v>116023.33114903489</v>
      </c>
      <c r="V107" s="43">
        <v>0</v>
      </c>
      <c r="W107" s="43">
        <v>0</v>
      </c>
      <c r="X107" s="52">
        <v>0</v>
      </c>
      <c r="Y107" s="47">
        <f t="shared" si="2"/>
        <v>16866487.676756434</v>
      </c>
      <c r="Z107" s="54">
        <f t="shared" si="3"/>
        <v>18516929.58466699</v>
      </c>
    </row>
    <row r="108" spans="1:26" x14ac:dyDescent="0.25">
      <c r="A108" s="17" t="s">
        <v>8</v>
      </c>
      <c r="B108" s="18" t="s">
        <v>56</v>
      </c>
      <c r="C108" s="23" t="s">
        <v>55</v>
      </c>
      <c r="D108" s="20">
        <v>9.2870000000000008</v>
      </c>
      <c r="E108" s="21">
        <v>0.56699999999999995</v>
      </c>
      <c r="F108" s="21">
        <v>0.39500000000000002</v>
      </c>
      <c r="G108" s="21">
        <v>4.87</v>
      </c>
      <c r="H108" s="21">
        <v>0</v>
      </c>
      <c r="I108" s="21">
        <v>0</v>
      </c>
      <c r="J108" s="22">
        <v>0</v>
      </c>
      <c r="K108" s="20">
        <v>10.798</v>
      </c>
      <c r="L108" s="21">
        <v>0.72299999999999998</v>
      </c>
      <c r="M108" s="21">
        <v>0.437</v>
      </c>
      <c r="N108" s="21">
        <v>4.78</v>
      </c>
      <c r="O108" s="21">
        <v>0</v>
      </c>
      <c r="P108" s="21">
        <v>0</v>
      </c>
      <c r="Q108" s="22">
        <v>0</v>
      </c>
      <c r="R108" s="47">
        <v>87684.385670497504</v>
      </c>
      <c r="S108" s="43">
        <v>317951.51538087358</v>
      </c>
      <c r="T108" s="43">
        <v>312303.89636176953</v>
      </c>
      <c r="U108" s="43">
        <v>15019.669672449796</v>
      </c>
      <c r="V108" s="43">
        <v>0</v>
      </c>
      <c r="W108" s="43">
        <v>0</v>
      </c>
      <c r="X108" s="52">
        <v>0</v>
      </c>
      <c r="Y108" s="47">
        <f t="shared" si="2"/>
        <v>11446616.518320279</v>
      </c>
      <c r="Z108" s="54">
        <f t="shared" si="3"/>
        <v>13393765.6247802</v>
      </c>
    </row>
    <row r="109" spans="1:26" x14ac:dyDescent="0.25">
      <c r="A109" s="17" t="s">
        <v>8</v>
      </c>
      <c r="B109" s="18" t="s">
        <v>45</v>
      </c>
      <c r="C109" s="23" t="s">
        <v>55</v>
      </c>
      <c r="D109" s="20">
        <v>8.3480000000000008</v>
      </c>
      <c r="E109" s="21">
        <v>0.54</v>
      </c>
      <c r="F109" s="21">
        <v>0.39100000000000001</v>
      </c>
      <c r="G109" s="21">
        <v>14.31</v>
      </c>
      <c r="H109" s="21">
        <v>3.12</v>
      </c>
      <c r="I109" s="21">
        <v>6.38</v>
      </c>
      <c r="J109" s="22">
        <v>0.23799999999999999</v>
      </c>
      <c r="K109" s="20">
        <v>8.3249999999999993</v>
      </c>
      <c r="L109" s="21">
        <v>0.625</v>
      </c>
      <c r="M109" s="21">
        <v>0.42199999999999999</v>
      </c>
      <c r="N109" s="21">
        <v>12.43</v>
      </c>
      <c r="O109" s="21">
        <v>3.47</v>
      </c>
      <c r="P109" s="21">
        <v>6.81</v>
      </c>
      <c r="Q109" s="22">
        <v>0.253</v>
      </c>
      <c r="R109" s="47">
        <v>357378.54315778066</v>
      </c>
      <c r="S109" s="43">
        <v>1586077.9720001239</v>
      </c>
      <c r="T109" s="43">
        <v>1409028.755456211</v>
      </c>
      <c r="U109" s="43">
        <v>10738.66176611037</v>
      </c>
      <c r="V109" s="43">
        <v>1576226.2467545702</v>
      </c>
      <c r="W109" s="43">
        <v>59595.367342431331</v>
      </c>
      <c r="X109" s="52">
        <v>425846.99942778278</v>
      </c>
      <c r="Y109" s="47">
        <f t="shared" si="2"/>
        <v>64820358.353464946</v>
      </c>
      <c r="Z109" s="54">
        <f t="shared" si="3"/>
        <v>68620478.79107821</v>
      </c>
    </row>
    <row r="110" spans="1:26" x14ac:dyDescent="0.25">
      <c r="A110" s="17" t="s">
        <v>8</v>
      </c>
      <c r="B110" s="18" t="s">
        <v>46</v>
      </c>
      <c r="C110" s="23" t="s">
        <v>55</v>
      </c>
      <c r="D110" s="20">
        <v>5.8620000000000001</v>
      </c>
      <c r="E110" s="21">
        <v>0.47799999999999998</v>
      </c>
      <c r="F110" s="21">
        <v>0.38400000000000001</v>
      </c>
      <c r="G110" s="21">
        <v>9.81</v>
      </c>
      <c r="H110" s="21">
        <v>5.13</v>
      </c>
      <c r="I110" s="21">
        <v>6.83</v>
      </c>
      <c r="J110" s="22">
        <v>0.14899999999999999</v>
      </c>
      <c r="K110" s="20">
        <v>5.6230000000000002</v>
      </c>
      <c r="L110" s="21">
        <v>0.51800000000000002</v>
      </c>
      <c r="M110" s="21">
        <v>0.40600000000000003</v>
      </c>
      <c r="N110" s="21">
        <v>7.93</v>
      </c>
      <c r="O110" s="21">
        <v>5.57</v>
      </c>
      <c r="P110" s="21">
        <v>7.32</v>
      </c>
      <c r="Q110" s="22">
        <v>0.155</v>
      </c>
      <c r="R110" s="47">
        <v>4123.8587440821248</v>
      </c>
      <c r="S110" s="43">
        <v>18426.181699569905</v>
      </c>
      <c r="T110" s="43">
        <v>21714.470062299952</v>
      </c>
      <c r="U110" s="43">
        <v>39.759322490348531</v>
      </c>
      <c r="V110" s="43">
        <v>15975.285436745949</v>
      </c>
      <c r="W110" s="43">
        <v>275.57239231527825</v>
      </c>
      <c r="X110" s="52">
        <v>6335.3593195495205</v>
      </c>
      <c r="Y110" s="47">
        <f t="shared" si="2"/>
        <v>730063.75482272287</v>
      </c>
      <c r="Z110" s="54">
        <f t="shared" si="3"/>
        <v>758611.85124121455</v>
      </c>
    </row>
    <row r="111" spans="1:26" x14ac:dyDescent="0.25">
      <c r="A111" s="17" t="s">
        <v>8</v>
      </c>
      <c r="B111" s="18" t="s">
        <v>47</v>
      </c>
      <c r="C111" s="23" t="s">
        <v>55</v>
      </c>
      <c r="D111" s="20">
        <v>5.165</v>
      </c>
      <c r="E111" s="21">
        <v>0.45800000000000002</v>
      </c>
      <c r="F111" s="21">
        <v>0.38100000000000001</v>
      </c>
      <c r="G111" s="21">
        <v>76.900000000000006</v>
      </c>
      <c r="H111" s="21">
        <v>3.77</v>
      </c>
      <c r="I111" s="21">
        <v>6.08</v>
      </c>
      <c r="J111" s="22">
        <v>0.13800000000000001</v>
      </c>
      <c r="K111" s="20">
        <v>5.2510000000000003</v>
      </c>
      <c r="L111" s="21">
        <v>0.495</v>
      </c>
      <c r="M111" s="21">
        <v>0.40100000000000002</v>
      </c>
      <c r="N111" s="21">
        <v>102.31</v>
      </c>
      <c r="O111" s="21">
        <v>4.1500000000000004</v>
      </c>
      <c r="P111" s="21">
        <v>6.53</v>
      </c>
      <c r="Q111" s="22">
        <v>0.14699999999999999</v>
      </c>
      <c r="R111" s="47">
        <v>257007.40020455714</v>
      </c>
      <c r="S111" s="43">
        <v>1134558.7238357796</v>
      </c>
      <c r="T111" s="43">
        <v>1234587.2009776032</v>
      </c>
      <c r="U111" s="43">
        <v>831.89571746520937</v>
      </c>
      <c r="V111" s="43">
        <v>1037710.4091855441</v>
      </c>
      <c r="W111" s="43">
        <v>18336.261515040533</v>
      </c>
      <c r="X111" s="52">
        <v>253651.73715509145</v>
      </c>
      <c r="Y111" s="47">
        <f t="shared" si="2"/>
        <v>38444360.859328121</v>
      </c>
      <c r="Z111" s="54">
        <f t="shared" si="3"/>
        <v>40901497.111101449</v>
      </c>
    </row>
    <row r="112" spans="1:26" x14ac:dyDescent="0.25">
      <c r="A112" s="17" t="s">
        <v>8</v>
      </c>
      <c r="B112" s="18" t="s">
        <v>68</v>
      </c>
      <c r="C112" s="32" t="s">
        <v>58</v>
      </c>
      <c r="D112" s="20">
        <v>2.15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2">
        <v>0</v>
      </c>
      <c r="K112" s="20">
        <v>2.2789999999999999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2">
        <v>0</v>
      </c>
      <c r="R112" s="47">
        <v>21316.65883756605</v>
      </c>
      <c r="S112" s="43">
        <v>0</v>
      </c>
      <c r="T112" s="43">
        <v>0</v>
      </c>
      <c r="U112" s="43">
        <v>636.63802425171957</v>
      </c>
      <c r="V112" s="43">
        <v>0</v>
      </c>
      <c r="W112" s="43">
        <v>0</v>
      </c>
      <c r="X112" s="52">
        <v>0</v>
      </c>
      <c r="Y112" s="47">
        <f t="shared" si="2"/>
        <v>458308.16500767006</v>
      </c>
      <c r="Z112" s="54">
        <f t="shared" si="3"/>
        <v>485806.65490813029</v>
      </c>
    </row>
    <row r="113" spans="1:26" x14ac:dyDescent="0.25">
      <c r="A113" s="17" t="s">
        <v>8</v>
      </c>
      <c r="B113" s="18" t="s">
        <v>69</v>
      </c>
      <c r="C113" s="24" t="s">
        <v>49</v>
      </c>
      <c r="D113" s="20">
        <v>2.9089999999999998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2">
        <v>0</v>
      </c>
      <c r="K113" s="20">
        <v>2.9940000000000002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2">
        <v>0</v>
      </c>
      <c r="R113" s="47">
        <v>8836.2205288189125</v>
      </c>
      <c r="S113" s="43">
        <v>0</v>
      </c>
      <c r="T113" s="43">
        <v>0</v>
      </c>
      <c r="U113" s="43">
        <v>431.61773108450694</v>
      </c>
      <c r="V113" s="43">
        <v>0</v>
      </c>
      <c r="W113" s="43">
        <v>0</v>
      </c>
      <c r="X113" s="52">
        <v>0</v>
      </c>
      <c r="Y113" s="47">
        <f t="shared" si="2"/>
        <v>257045.65518334214</v>
      </c>
      <c r="Z113" s="54">
        <f t="shared" si="3"/>
        <v>264556.44263283827</v>
      </c>
    </row>
    <row r="114" spans="1:26" x14ac:dyDescent="0.25">
      <c r="A114" s="17" t="s">
        <v>8</v>
      </c>
      <c r="B114" s="18" t="s">
        <v>70</v>
      </c>
      <c r="C114" s="24" t="s">
        <v>49</v>
      </c>
      <c r="D114" s="20">
        <v>4.7539999999999996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2">
        <v>0</v>
      </c>
      <c r="K114" s="20">
        <v>4.7539999999999996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2">
        <v>0</v>
      </c>
      <c r="R114" s="47">
        <v>1017.6673586042655</v>
      </c>
      <c r="S114" s="43">
        <v>0</v>
      </c>
      <c r="T114" s="43">
        <v>0</v>
      </c>
      <c r="U114" s="43">
        <v>25.250624999999992</v>
      </c>
      <c r="V114" s="43">
        <v>0</v>
      </c>
      <c r="W114" s="43">
        <v>0</v>
      </c>
      <c r="X114" s="52">
        <v>0</v>
      </c>
      <c r="Y114" s="47">
        <f t="shared" si="2"/>
        <v>48379.906228046777</v>
      </c>
      <c r="Z114" s="54">
        <f t="shared" si="3"/>
        <v>48379.906228046777</v>
      </c>
    </row>
    <row r="115" spans="1:26" x14ac:dyDescent="0.25">
      <c r="A115" s="17" t="s">
        <v>8</v>
      </c>
      <c r="B115" s="18" t="s">
        <v>71</v>
      </c>
      <c r="C115" s="24" t="s">
        <v>49</v>
      </c>
      <c r="D115" s="20">
        <v>1.6719999999999999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2">
        <v>0</v>
      </c>
      <c r="K115" s="20">
        <v>1.831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2">
        <v>0</v>
      </c>
      <c r="R115" s="47">
        <v>1755.5032376607087</v>
      </c>
      <c r="S115" s="43">
        <v>0</v>
      </c>
      <c r="T115" s="43">
        <v>0</v>
      </c>
      <c r="U115" s="43">
        <v>61.611524999999986</v>
      </c>
      <c r="V115" s="43">
        <v>0</v>
      </c>
      <c r="W115" s="43">
        <v>0</v>
      </c>
      <c r="X115" s="52">
        <v>0</v>
      </c>
      <c r="Y115" s="47">
        <f t="shared" si="2"/>
        <v>29352.014133687047</v>
      </c>
      <c r="Z115" s="54">
        <f t="shared" si="3"/>
        <v>32143.264281567575</v>
      </c>
    </row>
    <row r="116" spans="1:26" ht="15.75" thickBot="1" x14ac:dyDescent="0.3">
      <c r="A116" s="25" t="s">
        <v>8</v>
      </c>
      <c r="B116" s="26" t="s">
        <v>48</v>
      </c>
      <c r="C116" s="27" t="s">
        <v>55</v>
      </c>
      <c r="D116" s="28">
        <v>39.868000000000002</v>
      </c>
      <c r="E116" s="29">
        <v>1.109</v>
      </c>
      <c r="F116" s="29">
        <v>0.91600000000000004</v>
      </c>
      <c r="G116" s="29">
        <v>0</v>
      </c>
      <c r="H116" s="29">
        <v>0</v>
      </c>
      <c r="I116" s="29">
        <v>0</v>
      </c>
      <c r="J116" s="30">
        <v>0</v>
      </c>
      <c r="K116" s="28">
        <v>38.122</v>
      </c>
      <c r="L116" s="29">
        <v>1.3049999999999999</v>
      </c>
      <c r="M116" s="29">
        <v>1.0940000000000001</v>
      </c>
      <c r="N116" s="29">
        <v>0</v>
      </c>
      <c r="O116" s="29">
        <v>0</v>
      </c>
      <c r="P116" s="29">
        <v>0</v>
      </c>
      <c r="Q116" s="30">
        <v>0</v>
      </c>
      <c r="R116" s="48">
        <v>7245.5271162361314</v>
      </c>
      <c r="S116" s="49">
        <v>41381.886934841932</v>
      </c>
      <c r="T116" s="49">
        <v>105981.21598212926</v>
      </c>
      <c r="U116" s="49">
        <v>18.180449999999993</v>
      </c>
      <c r="V116" s="49">
        <v>0</v>
      </c>
      <c r="W116" s="49">
        <v>0</v>
      </c>
      <c r="X116" s="53">
        <v>0</v>
      </c>
      <c r="Y116" s="48">
        <f t="shared" si="2"/>
        <v>4318359.8152047219</v>
      </c>
      <c r="Z116" s="55">
        <f t="shared" si="3"/>
        <v>4461607.9745957181</v>
      </c>
    </row>
    <row r="117" spans="1:26" x14ac:dyDescent="0.25">
      <c r="A117" s="11" t="s">
        <v>7</v>
      </c>
      <c r="B117" s="12" t="s">
        <v>36</v>
      </c>
      <c r="C117" s="13" t="s">
        <v>49</v>
      </c>
      <c r="D117" s="14">
        <v>1.65</v>
      </c>
      <c r="E117" s="15">
        <v>0</v>
      </c>
      <c r="F117" s="15">
        <v>0</v>
      </c>
      <c r="G117" s="15">
        <v>4.2300000000000004</v>
      </c>
      <c r="H117" s="15">
        <v>0</v>
      </c>
      <c r="I117" s="15">
        <v>0</v>
      </c>
      <c r="J117" s="16">
        <v>0</v>
      </c>
      <c r="K117" s="14">
        <v>1.9470000000000001</v>
      </c>
      <c r="L117" s="15">
        <v>0</v>
      </c>
      <c r="M117" s="15">
        <v>0</v>
      </c>
      <c r="N117" s="15">
        <v>4.08</v>
      </c>
      <c r="O117" s="15">
        <v>0</v>
      </c>
      <c r="P117" s="15">
        <v>0</v>
      </c>
      <c r="Q117" s="16">
        <v>0</v>
      </c>
      <c r="R117" s="44">
        <v>5880133.1832528645</v>
      </c>
      <c r="S117" s="45">
        <v>0</v>
      </c>
      <c r="T117" s="45">
        <v>0</v>
      </c>
      <c r="U117" s="45">
        <v>1835311.9135664788</v>
      </c>
      <c r="V117" s="45">
        <v>0</v>
      </c>
      <c r="W117" s="45">
        <v>0</v>
      </c>
      <c r="X117" s="51">
        <v>0</v>
      </c>
      <c r="Y117" s="44">
        <f t="shared" si="2"/>
        <v>125358495.81318192</v>
      </c>
      <c r="Z117" s="46">
        <f t="shared" si="3"/>
        <v>141817658.09476528</v>
      </c>
    </row>
    <row r="118" spans="1:26" x14ac:dyDescent="0.25">
      <c r="A118" s="17" t="s">
        <v>7</v>
      </c>
      <c r="B118" s="18" t="s">
        <v>37</v>
      </c>
      <c r="C118" s="19" t="s">
        <v>50</v>
      </c>
      <c r="D118" s="20">
        <v>2.0779999999999998</v>
      </c>
      <c r="E118" s="21">
        <v>0</v>
      </c>
      <c r="F118" s="21">
        <v>0</v>
      </c>
      <c r="G118" s="21">
        <v>4.2300000000000004</v>
      </c>
      <c r="H118" s="21">
        <v>0</v>
      </c>
      <c r="I118" s="21">
        <v>0</v>
      </c>
      <c r="J118" s="22">
        <v>0</v>
      </c>
      <c r="K118" s="20">
        <v>2.512</v>
      </c>
      <c r="L118" s="21">
        <v>0</v>
      </c>
      <c r="M118" s="21">
        <v>0</v>
      </c>
      <c r="N118" s="21">
        <v>4.08</v>
      </c>
      <c r="O118" s="21">
        <v>0</v>
      </c>
      <c r="P118" s="21">
        <v>0</v>
      </c>
      <c r="Q118" s="22">
        <v>0</v>
      </c>
      <c r="R118" s="47">
        <v>461760.25698138156</v>
      </c>
      <c r="S118" s="43">
        <v>352690.44534509204</v>
      </c>
      <c r="T118" s="43">
        <v>0</v>
      </c>
      <c r="U118" s="43">
        <v>153499.6296740589</v>
      </c>
      <c r="V118" s="43">
        <v>0</v>
      </c>
      <c r="W118" s="43">
        <v>0</v>
      </c>
      <c r="X118" s="52">
        <v>0</v>
      </c>
      <c r="Y118" s="47">
        <f t="shared" si="2"/>
        <v>11965335.672425739</v>
      </c>
      <c r="Z118" s="54">
        <f t="shared" si="3"/>
        <v>13885334.140478391</v>
      </c>
    </row>
    <row r="119" spans="1:26" x14ac:dyDescent="0.25">
      <c r="A119" s="17" t="s">
        <v>7</v>
      </c>
      <c r="B119" s="18" t="s">
        <v>38</v>
      </c>
      <c r="C119" s="19" t="s">
        <v>50</v>
      </c>
      <c r="D119" s="20">
        <v>0</v>
      </c>
      <c r="E119" s="21">
        <v>0</v>
      </c>
      <c r="F119" s="21">
        <v>0</v>
      </c>
      <c r="G119" s="21">
        <v>0</v>
      </c>
      <c r="H119" s="21">
        <v>0</v>
      </c>
      <c r="I119" s="21">
        <v>0</v>
      </c>
      <c r="J119" s="22">
        <v>0</v>
      </c>
      <c r="K119" s="20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2">
        <v>0</v>
      </c>
      <c r="R119" s="47">
        <v>54858.761938861113</v>
      </c>
      <c r="S119" s="43">
        <v>0</v>
      </c>
      <c r="T119" s="43">
        <v>0</v>
      </c>
      <c r="U119" s="43">
        <v>13760.224867004254</v>
      </c>
      <c r="V119" s="43">
        <v>0</v>
      </c>
      <c r="W119" s="43">
        <v>0</v>
      </c>
      <c r="X119" s="52">
        <v>0</v>
      </c>
      <c r="Y119" s="47">
        <f t="shared" si="2"/>
        <v>0</v>
      </c>
      <c r="Z119" s="54">
        <f t="shared" si="3"/>
        <v>0</v>
      </c>
    </row>
    <row r="120" spans="1:26" x14ac:dyDescent="0.25">
      <c r="A120" s="17" t="s">
        <v>7</v>
      </c>
      <c r="B120" s="18" t="s">
        <v>39</v>
      </c>
      <c r="C120" s="19" t="s">
        <v>51</v>
      </c>
      <c r="D120" s="20">
        <v>1.1930000000000001</v>
      </c>
      <c r="E120" s="21">
        <v>0</v>
      </c>
      <c r="F120" s="21">
        <v>0</v>
      </c>
      <c r="G120" s="21">
        <v>4.4400000000000004</v>
      </c>
      <c r="H120" s="21">
        <v>0</v>
      </c>
      <c r="I120" s="21">
        <v>0</v>
      </c>
      <c r="J120" s="22">
        <v>0</v>
      </c>
      <c r="K120" s="20">
        <v>1.2050000000000001</v>
      </c>
      <c r="L120" s="21">
        <v>0</v>
      </c>
      <c r="M120" s="21">
        <v>0</v>
      </c>
      <c r="N120" s="21">
        <v>4</v>
      </c>
      <c r="O120" s="21">
        <v>0</v>
      </c>
      <c r="P120" s="21">
        <v>0</v>
      </c>
      <c r="Q120" s="22">
        <v>0</v>
      </c>
      <c r="R120" s="47">
        <v>2739480.2893538838</v>
      </c>
      <c r="S120" s="43">
        <v>0</v>
      </c>
      <c r="T120" s="43">
        <v>0</v>
      </c>
      <c r="U120" s="43">
        <v>226595.57039025624</v>
      </c>
      <c r="V120" s="43">
        <v>0</v>
      </c>
      <c r="W120" s="43">
        <v>0</v>
      </c>
      <c r="X120" s="52">
        <v>0</v>
      </c>
      <c r="Y120" s="47">
        <f t="shared" si="2"/>
        <v>36354207.665736325</v>
      </c>
      <c r="Z120" s="54">
        <f t="shared" si="3"/>
        <v>36319032.814412042</v>
      </c>
    </row>
    <row r="121" spans="1:26" x14ac:dyDescent="0.25">
      <c r="A121" s="17" t="s">
        <v>7</v>
      </c>
      <c r="B121" s="18" t="s">
        <v>40</v>
      </c>
      <c r="C121" s="19" t="s">
        <v>52</v>
      </c>
      <c r="D121" s="20">
        <v>1.57</v>
      </c>
      <c r="E121" s="21">
        <v>0</v>
      </c>
      <c r="F121" s="21">
        <v>0</v>
      </c>
      <c r="G121" s="21">
        <v>4.4400000000000004</v>
      </c>
      <c r="H121" s="21">
        <v>0</v>
      </c>
      <c r="I121" s="21">
        <v>0</v>
      </c>
      <c r="J121" s="22">
        <v>0</v>
      </c>
      <c r="K121" s="20">
        <v>1.6870000000000001</v>
      </c>
      <c r="L121" s="21">
        <v>0</v>
      </c>
      <c r="M121" s="21">
        <v>0</v>
      </c>
      <c r="N121" s="21">
        <v>4</v>
      </c>
      <c r="O121" s="21">
        <v>0</v>
      </c>
      <c r="P121" s="21">
        <v>0</v>
      </c>
      <c r="Q121" s="22">
        <v>0</v>
      </c>
      <c r="R121" s="47">
        <v>373282.59088196844</v>
      </c>
      <c r="S121" s="43">
        <v>144453.89004812713</v>
      </c>
      <c r="T121" s="43">
        <v>0</v>
      </c>
      <c r="U121" s="43">
        <v>22137.023562611987</v>
      </c>
      <c r="V121" s="43">
        <v>0</v>
      </c>
      <c r="W121" s="43">
        <v>0</v>
      </c>
      <c r="X121" s="52">
        <v>0</v>
      </c>
      <c r="Y121" s="47">
        <f t="shared" si="2"/>
        <v>6219289.2807025947</v>
      </c>
      <c r="Z121" s="54">
        <f t="shared" si="3"/>
        <v>6620477.8521929439</v>
      </c>
    </row>
    <row r="122" spans="1:26" x14ac:dyDescent="0.25">
      <c r="A122" s="17" t="s">
        <v>7</v>
      </c>
      <c r="B122" s="18" t="s">
        <v>41</v>
      </c>
      <c r="C122" s="19" t="s">
        <v>52</v>
      </c>
      <c r="D122" s="20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2">
        <v>0</v>
      </c>
      <c r="K122" s="20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2">
        <v>0</v>
      </c>
      <c r="R122" s="47">
        <v>12666.602593630165</v>
      </c>
      <c r="S122" s="43">
        <v>0</v>
      </c>
      <c r="T122" s="43">
        <v>0</v>
      </c>
      <c r="U122" s="43">
        <v>1528.3917980437495</v>
      </c>
      <c r="V122" s="43">
        <v>0</v>
      </c>
      <c r="W122" s="43">
        <v>0</v>
      </c>
      <c r="X122" s="52">
        <v>0</v>
      </c>
      <c r="Y122" s="47">
        <f t="shared" si="2"/>
        <v>0</v>
      </c>
      <c r="Z122" s="54">
        <f t="shared" si="3"/>
        <v>0</v>
      </c>
    </row>
    <row r="123" spans="1:26" x14ac:dyDescent="0.25">
      <c r="A123" s="17" t="s">
        <v>7</v>
      </c>
      <c r="B123" s="18" t="s">
        <v>42</v>
      </c>
      <c r="C123" s="23" t="s">
        <v>53</v>
      </c>
      <c r="D123" s="20">
        <v>1.393</v>
      </c>
      <c r="E123" s="21">
        <v>0</v>
      </c>
      <c r="F123" s="21">
        <v>0</v>
      </c>
      <c r="G123" s="21">
        <v>39.630000000000003</v>
      </c>
      <c r="H123" s="21">
        <v>0</v>
      </c>
      <c r="I123" s="21">
        <v>0</v>
      </c>
      <c r="J123" s="22">
        <v>0</v>
      </c>
      <c r="K123" s="20">
        <v>1.694</v>
      </c>
      <c r="L123" s="21">
        <v>0</v>
      </c>
      <c r="M123" s="21">
        <v>0</v>
      </c>
      <c r="N123" s="21">
        <v>39.880000000000003</v>
      </c>
      <c r="O123" s="21">
        <v>0</v>
      </c>
      <c r="P123" s="21">
        <v>0</v>
      </c>
      <c r="Q123" s="22">
        <v>0</v>
      </c>
      <c r="R123" s="47">
        <v>61764.401553896649</v>
      </c>
      <c r="S123" s="43">
        <v>11569.658020279836</v>
      </c>
      <c r="T123" s="43">
        <v>0</v>
      </c>
      <c r="U123" s="43">
        <v>545.41066991858975</v>
      </c>
      <c r="V123" s="43">
        <v>0</v>
      </c>
      <c r="W123" s="43">
        <v>0</v>
      </c>
      <c r="X123" s="52">
        <v>0</v>
      </c>
      <c r="Y123" s="47">
        <f t="shared" si="2"/>
        <v>939271.49434416939</v>
      </c>
      <c r="Z123" s="54">
        <f t="shared" si="3"/>
        <v>1125680.0302576988</v>
      </c>
    </row>
    <row r="124" spans="1:26" x14ac:dyDescent="0.25">
      <c r="A124" s="17" t="s">
        <v>7</v>
      </c>
      <c r="B124" s="18" t="s">
        <v>43</v>
      </c>
      <c r="C124" s="23" t="s">
        <v>53</v>
      </c>
      <c r="D124" s="20">
        <v>0.90200000000000002</v>
      </c>
      <c r="E124" s="21">
        <v>0</v>
      </c>
      <c r="F124" s="21">
        <v>0</v>
      </c>
      <c r="G124" s="21">
        <v>8.4600000000000009</v>
      </c>
      <c r="H124" s="21">
        <v>0</v>
      </c>
      <c r="I124" s="21">
        <v>0</v>
      </c>
      <c r="J124" s="22">
        <v>0</v>
      </c>
      <c r="K124" s="20">
        <v>0.86799999999999999</v>
      </c>
      <c r="L124" s="21">
        <v>0</v>
      </c>
      <c r="M124" s="21">
        <v>0</v>
      </c>
      <c r="N124" s="21">
        <v>6.43</v>
      </c>
      <c r="O124" s="21">
        <v>0</v>
      </c>
      <c r="P124" s="21">
        <v>0</v>
      </c>
      <c r="Q124" s="22">
        <v>0</v>
      </c>
      <c r="R124" s="47">
        <v>0</v>
      </c>
      <c r="S124" s="43">
        <v>0</v>
      </c>
      <c r="T124" s="43">
        <v>0</v>
      </c>
      <c r="U124" s="43">
        <v>0</v>
      </c>
      <c r="V124" s="43">
        <v>0</v>
      </c>
      <c r="W124" s="43">
        <v>0</v>
      </c>
      <c r="X124" s="52">
        <v>0</v>
      </c>
      <c r="Y124" s="47">
        <f t="shared" si="2"/>
        <v>0</v>
      </c>
      <c r="Z124" s="54">
        <f t="shared" si="3"/>
        <v>0</v>
      </c>
    </row>
    <row r="125" spans="1:26" x14ac:dyDescent="0.25">
      <c r="A125" s="17" t="s">
        <v>7</v>
      </c>
      <c r="B125" s="18" t="s">
        <v>44</v>
      </c>
      <c r="C125" s="23" t="s">
        <v>53</v>
      </c>
      <c r="D125" s="20">
        <v>0.308</v>
      </c>
      <c r="E125" s="21">
        <v>0</v>
      </c>
      <c r="F125" s="21">
        <v>0</v>
      </c>
      <c r="G125" s="21">
        <v>90.62</v>
      </c>
      <c r="H125" s="21">
        <v>0</v>
      </c>
      <c r="I125" s="21">
        <v>0</v>
      </c>
      <c r="J125" s="22">
        <v>0</v>
      </c>
      <c r="K125" s="20">
        <v>0.26700000000000002</v>
      </c>
      <c r="L125" s="21">
        <v>0</v>
      </c>
      <c r="M125" s="21">
        <v>0</v>
      </c>
      <c r="N125" s="21">
        <v>73.61</v>
      </c>
      <c r="O125" s="21">
        <v>0</v>
      </c>
      <c r="P125" s="21">
        <v>0</v>
      </c>
      <c r="Q125" s="22">
        <v>0</v>
      </c>
      <c r="R125" s="47">
        <v>0</v>
      </c>
      <c r="S125" s="43">
        <v>0</v>
      </c>
      <c r="T125" s="43">
        <v>0</v>
      </c>
      <c r="U125" s="43">
        <v>0</v>
      </c>
      <c r="V125" s="43">
        <v>0</v>
      </c>
      <c r="W125" s="43">
        <v>0</v>
      </c>
      <c r="X125" s="52">
        <v>0</v>
      </c>
      <c r="Y125" s="47">
        <f t="shared" si="2"/>
        <v>0</v>
      </c>
      <c r="Z125" s="54">
        <f t="shared" si="3"/>
        <v>0</v>
      </c>
    </row>
    <row r="126" spans="1:26" x14ac:dyDescent="0.25">
      <c r="A126" s="17" t="s">
        <v>7</v>
      </c>
      <c r="B126" s="18" t="s">
        <v>54</v>
      </c>
      <c r="C126" s="23" t="s">
        <v>55</v>
      </c>
      <c r="D126" s="20">
        <v>8.0489999999999995</v>
      </c>
      <c r="E126" s="21">
        <v>0.29499999999999998</v>
      </c>
      <c r="F126" s="21">
        <v>0</v>
      </c>
      <c r="G126" s="21">
        <v>4.2300000000000004</v>
      </c>
      <c r="H126" s="21">
        <v>0</v>
      </c>
      <c r="I126" s="21">
        <v>0</v>
      </c>
      <c r="J126" s="22">
        <v>0</v>
      </c>
      <c r="K126" s="20">
        <v>9.5570000000000004</v>
      </c>
      <c r="L126" s="21">
        <v>0.48099999999999998</v>
      </c>
      <c r="M126" s="21">
        <v>0</v>
      </c>
      <c r="N126" s="21">
        <v>4.08</v>
      </c>
      <c r="O126" s="21">
        <v>0</v>
      </c>
      <c r="P126" s="21">
        <v>0</v>
      </c>
      <c r="Q126" s="22">
        <v>0</v>
      </c>
      <c r="R126" s="47">
        <v>82788.531883246906</v>
      </c>
      <c r="S126" s="43">
        <v>141518.76275212405</v>
      </c>
      <c r="T126" s="43">
        <v>190975.58343897446</v>
      </c>
      <c r="U126" s="43">
        <v>114777.1948788029</v>
      </c>
      <c r="V126" s="43">
        <v>0</v>
      </c>
      <c r="W126" s="43">
        <v>0</v>
      </c>
      <c r="X126" s="52">
        <v>0</v>
      </c>
      <c r="Y126" s="47">
        <f t="shared" ref="Y126:Y186" si="4">(D126*R126+E126*S126+F126*T126)*10+(G126/100*365*U126)+(H126/100*365*V126)+(I126/100*365*W126)+(J126*X126)*10</f>
        <v>8853231.7817325871</v>
      </c>
      <c r="Z126" s="54">
        <f t="shared" ref="Z126:Z186" si="5">(K126*R126+L126*S126+M126*T126)*10+(N126/100*365*U126)+(O126/100*365*V126)+(P126/100*365*W126)+(Q126*X126)*10</f>
        <v>10302067.227054756</v>
      </c>
    </row>
    <row r="127" spans="1:26" x14ac:dyDescent="0.25">
      <c r="A127" s="17" t="s">
        <v>7</v>
      </c>
      <c r="B127" s="18" t="s">
        <v>56</v>
      </c>
      <c r="C127" s="23" t="s">
        <v>55</v>
      </c>
      <c r="D127" s="20">
        <v>4.9420000000000002</v>
      </c>
      <c r="E127" s="21">
        <v>5.0999999999999997E-2</v>
      </c>
      <c r="F127" s="21">
        <v>0</v>
      </c>
      <c r="G127" s="21">
        <v>4.55</v>
      </c>
      <c r="H127" s="21">
        <v>0</v>
      </c>
      <c r="I127" s="21">
        <v>0</v>
      </c>
      <c r="J127" s="22">
        <v>0</v>
      </c>
      <c r="K127" s="20">
        <v>5.2270000000000003</v>
      </c>
      <c r="L127" s="21">
        <v>8.5999999999999993E-2</v>
      </c>
      <c r="M127" s="21">
        <v>0</v>
      </c>
      <c r="N127" s="21">
        <v>4.05</v>
      </c>
      <c r="O127" s="21">
        <v>0</v>
      </c>
      <c r="P127" s="21">
        <v>0</v>
      </c>
      <c r="Q127" s="22">
        <v>0</v>
      </c>
      <c r="R127" s="47">
        <v>91415.991427361907</v>
      </c>
      <c r="S127" s="43">
        <v>289926.79178484349</v>
      </c>
      <c r="T127" s="43">
        <v>278562.08315338532</v>
      </c>
      <c r="U127" s="43">
        <v>18096.084153673997</v>
      </c>
      <c r="V127" s="43">
        <v>0</v>
      </c>
      <c r="W127" s="43">
        <v>0</v>
      </c>
      <c r="X127" s="52">
        <v>0</v>
      </c>
      <c r="Y127" s="47">
        <f t="shared" si="4"/>
        <v>4966171.6777326362</v>
      </c>
      <c r="Z127" s="54">
        <f t="shared" si="5"/>
        <v>5295156.2768448582</v>
      </c>
    </row>
    <row r="128" spans="1:26" x14ac:dyDescent="0.25">
      <c r="A128" s="17" t="s">
        <v>7</v>
      </c>
      <c r="B128" s="18" t="s">
        <v>45</v>
      </c>
      <c r="C128" s="23" t="s">
        <v>55</v>
      </c>
      <c r="D128" s="20">
        <v>4.8979999999999997</v>
      </c>
      <c r="E128" s="21">
        <v>0</v>
      </c>
      <c r="F128" s="21">
        <v>0</v>
      </c>
      <c r="G128" s="21">
        <v>12.34</v>
      </c>
      <c r="H128" s="21">
        <v>3.96</v>
      </c>
      <c r="I128" s="21">
        <v>6.21</v>
      </c>
      <c r="J128" s="22">
        <v>0.36</v>
      </c>
      <c r="K128" s="20">
        <v>4.7439999999999998</v>
      </c>
      <c r="L128" s="21">
        <v>0</v>
      </c>
      <c r="M128" s="21">
        <v>0</v>
      </c>
      <c r="N128" s="21">
        <v>9.3800000000000008</v>
      </c>
      <c r="O128" s="21">
        <v>4.17</v>
      </c>
      <c r="P128" s="21">
        <v>6.51</v>
      </c>
      <c r="Q128" s="22">
        <v>0.375</v>
      </c>
      <c r="R128" s="47">
        <v>1326475.7263997234</v>
      </c>
      <c r="S128" s="43">
        <v>2170039.6708256165</v>
      </c>
      <c r="T128" s="43">
        <v>2532258.1083019827</v>
      </c>
      <c r="U128" s="43">
        <v>15635.270594346001</v>
      </c>
      <c r="V128" s="43">
        <v>3157484.0611148691</v>
      </c>
      <c r="W128" s="43">
        <v>60588.424833564459</v>
      </c>
      <c r="X128" s="52">
        <v>635870.17613702815</v>
      </c>
      <c r="Y128" s="47">
        <f t="shared" si="4"/>
        <v>114975744.08683598</v>
      </c>
      <c r="Z128" s="54">
        <f t="shared" si="5"/>
        <v>115345984.38913697</v>
      </c>
    </row>
    <row r="129" spans="1:26" x14ac:dyDescent="0.25">
      <c r="A129" s="17" t="s">
        <v>7</v>
      </c>
      <c r="B129" s="18" t="s">
        <v>46</v>
      </c>
      <c r="C129" s="23" t="s">
        <v>55</v>
      </c>
      <c r="D129" s="20">
        <v>3.1459999999999999</v>
      </c>
      <c r="E129" s="21">
        <v>0</v>
      </c>
      <c r="F129" s="21">
        <v>0</v>
      </c>
      <c r="G129" s="21">
        <v>8.4600000000000009</v>
      </c>
      <c r="H129" s="21">
        <v>7.24</v>
      </c>
      <c r="I129" s="21">
        <v>8.2799999999999994</v>
      </c>
      <c r="J129" s="22">
        <v>0.22900000000000001</v>
      </c>
      <c r="K129" s="20">
        <v>3.274</v>
      </c>
      <c r="L129" s="21">
        <v>0</v>
      </c>
      <c r="M129" s="21">
        <v>0</v>
      </c>
      <c r="N129" s="21">
        <v>6.43</v>
      </c>
      <c r="O129" s="21">
        <v>7.53</v>
      </c>
      <c r="P129" s="21">
        <v>8.6</v>
      </c>
      <c r="Q129" s="22">
        <v>0.246</v>
      </c>
      <c r="R129" s="47">
        <v>59155.462432750464</v>
      </c>
      <c r="S129" s="43">
        <v>89015.787035236557</v>
      </c>
      <c r="T129" s="43">
        <v>123484.50107125088</v>
      </c>
      <c r="U129" s="43">
        <v>204.99766893847854</v>
      </c>
      <c r="V129" s="43">
        <v>99375.747524496997</v>
      </c>
      <c r="W129" s="43">
        <v>2404.822614545295</v>
      </c>
      <c r="X129" s="52">
        <v>16075.40226590456</v>
      </c>
      <c r="Y129" s="47">
        <f t="shared" si="4"/>
        <v>4602955.6954815481</v>
      </c>
      <c r="Z129" s="54">
        <f t="shared" si="5"/>
        <v>4787886.6371211419</v>
      </c>
    </row>
    <row r="130" spans="1:26" x14ac:dyDescent="0.25">
      <c r="A130" s="17" t="s">
        <v>7</v>
      </c>
      <c r="B130" s="18" t="s">
        <v>47</v>
      </c>
      <c r="C130" s="23" t="s">
        <v>55</v>
      </c>
      <c r="D130" s="20">
        <v>2.4249999999999998</v>
      </c>
      <c r="E130" s="21">
        <v>0</v>
      </c>
      <c r="F130" s="21">
        <v>0</v>
      </c>
      <c r="G130" s="21">
        <v>90.62</v>
      </c>
      <c r="H130" s="21">
        <v>7.24</v>
      </c>
      <c r="I130" s="21">
        <v>8.18</v>
      </c>
      <c r="J130" s="22">
        <v>0.184</v>
      </c>
      <c r="K130" s="20">
        <v>2.4470000000000001</v>
      </c>
      <c r="L130" s="21">
        <v>0</v>
      </c>
      <c r="M130" s="21">
        <v>0</v>
      </c>
      <c r="N130" s="21">
        <v>73.61</v>
      </c>
      <c r="O130" s="21">
        <v>7.5</v>
      </c>
      <c r="P130" s="21">
        <v>8.4600000000000009</v>
      </c>
      <c r="Q130" s="22">
        <v>0.192</v>
      </c>
      <c r="R130" s="47">
        <v>1423447.1474355685</v>
      </c>
      <c r="S130" s="43">
        <v>2129984.0436195512</v>
      </c>
      <c r="T130" s="43">
        <v>2870478.7056576819</v>
      </c>
      <c r="U130" s="43">
        <v>1197.6193386712755</v>
      </c>
      <c r="V130" s="43">
        <v>2654528.3904723586</v>
      </c>
      <c r="W130" s="43">
        <v>38824.041191156379</v>
      </c>
      <c r="X130" s="52">
        <v>304741.65632050118</v>
      </c>
      <c r="Y130" s="47">
        <f t="shared" si="4"/>
        <v>106783182.78272608</v>
      </c>
      <c r="Z130" s="54">
        <f t="shared" si="5"/>
        <v>109605190.10725279</v>
      </c>
    </row>
    <row r="131" spans="1:26" x14ac:dyDescent="0.25">
      <c r="A131" s="17" t="s">
        <v>7</v>
      </c>
      <c r="B131" s="18" t="s">
        <v>68</v>
      </c>
      <c r="C131" s="32" t="s">
        <v>58</v>
      </c>
      <c r="D131" s="20">
        <v>1.9359999999999999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2">
        <v>0</v>
      </c>
      <c r="K131" s="20">
        <v>2.4239999999999999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2">
        <v>0</v>
      </c>
      <c r="R131" s="47">
        <v>27350.017125666149</v>
      </c>
      <c r="S131" s="43">
        <v>0</v>
      </c>
      <c r="T131" s="43">
        <v>0</v>
      </c>
      <c r="U131" s="43">
        <v>454.41646566024741</v>
      </c>
      <c r="V131" s="43">
        <v>0</v>
      </c>
      <c r="W131" s="43">
        <v>0</v>
      </c>
      <c r="X131" s="52">
        <v>0</v>
      </c>
      <c r="Y131" s="47">
        <f t="shared" si="4"/>
        <v>529496.33155289665</v>
      </c>
      <c r="Z131" s="54">
        <f t="shared" si="5"/>
        <v>662964.41512614733</v>
      </c>
    </row>
    <row r="132" spans="1:26" x14ac:dyDescent="0.25">
      <c r="A132" s="17" t="s">
        <v>7</v>
      </c>
      <c r="B132" s="18" t="s">
        <v>69</v>
      </c>
      <c r="C132" s="24" t="s">
        <v>49</v>
      </c>
      <c r="D132" s="20">
        <v>1.7210000000000001</v>
      </c>
      <c r="E132" s="21">
        <v>0</v>
      </c>
      <c r="F132" s="21">
        <v>0</v>
      </c>
      <c r="G132" s="21">
        <v>0</v>
      </c>
      <c r="H132" s="21">
        <v>0</v>
      </c>
      <c r="I132" s="21">
        <v>0</v>
      </c>
      <c r="J132" s="22">
        <v>0</v>
      </c>
      <c r="K132" s="20">
        <v>2.1040000000000001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2">
        <v>0</v>
      </c>
      <c r="R132" s="47">
        <v>28783.312697927719</v>
      </c>
      <c r="S132" s="43">
        <v>0</v>
      </c>
      <c r="T132" s="43">
        <v>0</v>
      </c>
      <c r="U132" s="43">
        <v>244.22607032817368</v>
      </c>
      <c r="V132" s="43">
        <v>0</v>
      </c>
      <c r="W132" s="43">
        <v>0</v>
      </c>
      <c r="X132" s="52">
        <v>0</v>
      </c>
      <c r="Y132" s="47">
        <f t="shared" si="4"/>
        <v>495360.81153133605</v>
      </c>
      <c r="Z132" s="54">
        <f t="shared" si="5"/>
        <v>605600.89916439925</v>
      </c>
    </row>
    <row r="133" spans="1:26" x14ac:dyDescent="0.25">
      <c r="A133" s="17" t="s">
        <v>7</v>
      </c>
      <c r="B133" s="18" t="s">
        <v>70</v>
      </c>
      <c r="C133" s="24" t="s">
        <v>49</v>
      </c>
      <c r="D133" s="20">
        <v>3.2429999999999999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2">
        <v>0</v>
      </c>
      <c r="K133" s="20">
        <v>3.9780000000000002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2">
        <v>0</v>
      </c>
      <c r="R133" s="47">
        <v>560.23321064266838</v>
      </c>
      <c r="S133" s="43">
        <v>0</v>
      </c>
      <c r="T133" s="43">
        <v>0</v>
      </c>
      <c r="U133" s="43">
        <v>3.0300749999999992</v>
      </c>
      <c r="V133" s="43">
        <v>0</v>
      </c>
      <c r="W133" s="43">
        <v>0</v>
      </c>
      <c r="X133" s="52">
        <v>0</v>
      </c>
      <c r="Y133" s="47">
        <f t="shared" si="4"/>
        <v>18168.363021141737</v>
      </c>
      <c r="Z133" s="54">
        <f t="shared" si="5"/>
        <v>22286.077119365349</v>
      </c>
    </row>
    <row r="134" spans="1:26" x14ac:dyDescent="0.25">
      <c r="A134" s="17" t="s">
        <v>7</v>
      </c>
      <c r="B134" s="18" t="s">
        <v>71</v>
      </c>
      <c r="C134" s="24" t="s">
        <v>49</v>
      </c>
      <c r="D134" s="20">
        <v>2.2170000000000001</v>
      </c>
      <c r="E134" s="21">
        <v>0</v>
      </c>
      <c r="F134" s="21">
        <v>0</v>
      </c>
      <c r="G134" s="21">
        <v>0</v>
      </c>
      <c r="H134" s="21">
        <v>0</v>
      </c>
      <c r="I134" s="21">
        <v>0</v>
      </c>
      <c r="J134" s="22">
        <v>0</v>
      </c>
      <c r="K134" s="20">
        <v>2.8119999999999998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2">
        <v>0</v>
      </c>
      <c r="R134" s="47">
        <v>2966.5392128974217</v>
      </c>
      <c r="S134" s="43">
        <v>0</v>
      </c>
      <c r="T134" s="43">
        <v>0</v>
      </c>
      <c r="U134" s="43">
        <v>24.240599999999993</v>
      </c>
      <c r="V134" s="43">
        <v>0</v>
      </c>
      <c r="W134" s="43">
        <v>0</v>
      </c>
      <c r="X134" s="52">
        <v>0</v>
      </c>
      <c r="Y134" s="47">
        <f t="shared" si="4"/>
        <v>65768.174349935842</v>
      </c>
      <c r="Z134" s="54">
        <f t="shared" si="5"/>
        <v>83419.082666675502</v>
      </c>
    </row>
    <row r="135" spans="1:26" ht="15.75" thickBot="1" x14ac:dyDescent="0.3">
      <c r="A135" s="25" t="s">
        <v>7</v>
      </c>
      <c r="B135" s="26" t="s">
        <v>48</v>
      </c>
      <c r="C135" s="27" t="s">
        <v>55</v>
      </c>
      <c r="D135" s="28">
        <v>29.446999999999999</v>
      </c>
      <c r="E135" s="29">
        <v>0.874</v>
      </c>
      <c r="F135" s="29">
        <v>0.08</v>
      </c>
      <c r="G135" s="29">
        <v>0</v>
      </c>
      <c r="H135" s="29">
        <v>0</v>
      </c>
      <c r="I135" s="29">
        <v>0</v>
      </c>
      <c r="J135" s="30">
        <v>0</v>
      </c>
      <c r="K135" s="28">
        <v>35.061</v>
      </c>
      <c r="L135" s="29">
        <v>1.337</v>
      </c>
      <c r="M135" s="29">
        <v>8.1000000000000003E-2</v>
      </c>
      <c r="N135" s="29">
        <v>0</v>
      </c>
      <c r="O135" s="29">
        <v>0</v>
      </c>
      <c r="P135" s="29">
        <v>0</v>
      </c>
      <c r="Q135" s="30">
        <v>0</v>
      </c>
      <c r="R135" s="48">
        <v>7184.6463461924559</v>
      </c>
      <c r="S135" s="49">
        <v>36100.687066060156</v>
      </c>
      <c r="T135" s="49">
        <v>103592.02109769145</v>
      </c>
      <c r="U135" s="49">
        <v>23.230574999999995</v>
      </c>
      <c r="V135" s="49">
        <v>0</v>
      </c>
      <c r="W135" s="49">
        <v>0</v>
      </c>
      <c r="X135" s="53">
        <v>0</v>
      </c>
      <c r="Y135" s="48">
        <f t="shared" si="4"/>
        <v>2514056.4313988113</v>
      </c>
      <c r="Z135" s="55">
        <f t="shared" si="5"/>
        <v>3085584.5786008914</v>
      </c>
    </row>
    <row r="136" spans="1:26" x14ac:dyDescent="0.25">
      <c r="A136" s="11" t="s">
        <v>0</v>
      </c>
      <c r="B136" s="12" t="s">
        <v>36</v>
      </c>
      <c r="C136" s="13" t="s">
        <v>49</v>
      </c>
      <c r="D136" s="14">
        <v>2.2050000000000001</v>
      </c>
      <c r="E136" s="15">
        <v>0</v>
      </c>
      <c r="F136" s="15">
        <v>0</v>
      </c>
      <c r="G136" s="15">
        <v>3.31</v>
      </c>
      <c r="H136" s="15">
        <v>0</v>
      </c>
      <c r="I136" s="15">
        <v>0</v>
      </c>
      <c r="J136" s="16">
        <v>0</v>
      </c>
      <c r="K136" s="14">
        <v>2.39</v>
      </c>
      <c r="L136" s="15">
        <v>0</v>
      </c>
      <c r="M136" s="15">
        <v>0</v>
      </c>
      <c r="N136" s="15">
        <v>3.61</v>
      </c>
      <c r="O136" s="15">
        <v>0</v>
      </c>
      <c r="P136" s="15">
        <v>0</v>
      </c>
      <c r="Q136" s="16">
        <v>0</v>
      </c>
      <c r="R136" s="44">
        <v>6240741.9427940995</v>
      </c>
      <c r="S136" s="45">
        <v>0</v>
      </c>
      <c r="T136" s="45">
        <v>0</v>
      </c>
      <c r="U136" s="45">
        <v>2051587.2108440888</v>
      </c>
      <c r="V136" s="45">
        <v>0</v>
      </c>
      <c r="W136" s="45">
        <v>0</v>
      </c>
      <c r="X136" s="51">
        <v>0</v>
      </c>
      <c r="Y136" s="44">
        <f t="shared" si="4"/>
        <v>162394610.72642276</v>
      </c>
      <c r="Z136" s="46">
        <f t="shared" si="5"/>
        <v>176186471.31646612</v>
      </c>
    </row>
    <row r="137" spans="1:26" x14ac:dyDescent="0.25">
      <c r="A137" s="17" t="s">
        <v>0</v>
      </c>
      <c r="B137" s="18" t="s">
        <v>37</v>
      </c>
      <c r="C137" s="19" t="s">
        <v>50</v>
      </c>
      <c r="D137" s="20">
        <v>2.536</v>
      </c>
      <c r="E137" s="21">
        <v>0.68600000000000005</v>
      </c>
      <c r="F137" s="21">
        <v>0</v>
      </c>
      <c r="G137" s="21">
        <v>3.31</v>
      </c>
      <c r="H137" s="21">
        <v>0</v>
      </c>
      <c r="I137" s="21">
        <v>0</v>
      </c>
      <c r="J137" s="22">
        <v>0</v>
      </c>
      <c r="K137" s="20">
        <v>2.794</v>
      </c>
      <c r="L137" s="21">
        <v>0.77500000000000002</v>
      </c>
      <c r="M137" s="21">
        <v>0</v>
      </c>
      <c r="N137" s="21">
        <v>3.61</v>
      </c>
      <c r="O137" s="21">
        <v>0</v>
      </c>
      <c r="P137" s="21">
        <v>0</v>
      </c>
      <c r="Q137" s="22">
        <v>0</v>
      </c>
      <c r="R137" s="47">
        <v>457319.42556297133</v>
      </c>
      <c r="S137" s="43">
        <v>455797.94569919584</v>
      </c>
      <c r="T137" s="43">
        <v>0</v>
      </c>
      <c r="U137" s="43">
        <v>183918.88342423391</v>
      </c>
      <c r="V137" s="43">
        <v>0</v>
      </c>
      <c r="W137" s="43">
        <v>0</v>
      </c>
      <c r="X137" s="52">
        <v>0</v>
      </c>
      <c r="Y137" s="47">
        <f t="shared" si="4"/>
        <v>16946410.52986332</v>
      </c>
      <c r="Z137" s="54">
        <f t="shared" si="5"/>
        <v>18733345.996837605</v>
      </c>
    </row>
    <row r="138" spans="1:26" x14ac:dyDescent="0.25">
      <c r="A138" s="17" t="s">
        <v>0</v>
      </c>
      <c r="B138" s="18" t="s">
        <v>38</v>
      </c>
      <c r="C138" s="19" t="s">
        <v>50</v>
      </c>
      <c r="D138" s="20">
        <v>0.72699999999999998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2">
        <v>0</v>
      </c>
      <c r="K138" s="20">
        <v>0.82199999999999995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2">
        <v>0</v>
      </c>
      <c r="R138" s="47">
        <v>17385.274798740502</v>
      </c>
      <c r="S138" s="43">
        <v>0</v>
      </c>
      <c r="T138" s="43">
        <v>0</v>
      </c>
      <c r="U138" s="43">
        <v>5453</v>
      </c>
      <c r="V138" s="43">
        <v>0</v>
      </c>
      <c r="W138" s="43">
        <v>0</v>
      </c>
      <c r="X138" s="52">
        <v>0</v>
      </c>
      <c r="Y138" s="47">
        <f t="shared" si="4"/>
        <v>126390.94778684345</v>
      </c>
      <c r="Z138" s="54">
        <f t="shared" si="5"/>
        <v>142906.95884564691</v>
      </c>
    </row>
    <row r="139" spans="1:26" x14ac:dyDescent="0.25">
      <c r="A139" s="17" t="s">
        <v>0</v>
      </c>
      <c r="B139" s="18" t="s">
        <v>39</v>
      </c>
      <c r="C139" s="19" t="s">
        <v>51</v>
      </c>
      <c r="D139" s="20">
        <v>2.0529999999999999</v>
      </c>
      <c r="E139" s="21">
        <v>0</v>
      </c>
      <c r="F139" s="21">
        <v>0</v>
      </c>
      <c r="G139" s="21">
        <v>3.23</v>
      </c>
      <c r="H139" s="21">
        <v>0</v>
      </c>
      <c r="I139" s="21">
        <v>0</v>
      </c>
      <c r="J139" s="22">
        <v>0</v>
      </c>
      <c r="K139" s="20">
        <v>2.2519999999999998</v>
      </c>
      <c r="L139" s="21">
        <v>0</v>
      </c>
      <c r="M139" s="21">
        <v>0</v>
      </c>
      <c r="N139" s="21">
        <v>3.53</v>
      </c>
      <c r="O139" s="21">
        <v>0</v>
      </c>
      <c r="P139" s="21">
        <v>0</v>
      </c>
      <c r="Q139" s="22">
        <v>0</v>
      </c>
      <c r="R139" s="47">
        <v>1464642.8477887372</v>
      </c>
      <c r="S139" s="43">
        <v>0</v>
      </c>
      <c r="T139" s="43">
        <v>0</v>
      </c>
      <c r="U139" s="43">
        <v>122905.56253066158</v>
      </c>
      <c r="V139" s="43">
        <v>0</v>
      </c>
      <c r="W139" s="43">
        <v>0</v>
      </c>
      <c r="X139" s="52">
        <v>0</v>
      </c>
      <c r="Y139" s="47">
        <f t="shared" si="4"/>
        <v>31518112.794558007</v>
      </c>
      <c r="Z139" s="54">
        <f t="shared" si="5"/>
        <v>34567333.652628668</v>
      </c>
    </row>
    <row r="140" spans="1:26" x14ac:dyDescent="0.25">
      <c r="A140" s="17" t="s">
        <v>0</v>
      </c>
      <c r="B140" s="18" t="s">
        <v>40</v>
      </c>
      <c r="C140" s="19" t="s">
        <v>52</v>
      </c>
      <c r="D140" s="20">
        <v>2.1179999999999999</v>
      </c>
      <c r="E140" s="21">
        <v>0.64600000000000002</v>
      </c>
      <c r="F140" s="21">
        <v>0</v>
      </c>
      <c r="G140" s="21">
        <v>3.23</v>
      </c>
      <c r="H140" s="21">
        <v>0</v>
      </c>
      <c r="I140" s="21">
        <v>0</v>
      </c>
      <c r="J140" s="22">
        <v>0</v>
      </c>
      <c r="K140" s="20">
        <v>2.3559999999999999</v>
      </c>
      <c r="L140" s="21">
        <v>0.73499999999999999</v>
      </c>
      <c r="M140" s="21">
        <v>0</v>
      </c>
      <c r="N140" s="21">
        <v>3.53</v>
      </c>
      <c r="O140" s="21">
        <v>0</v>
      </c>
      <c r="P140" s="21">
        <v>0</v>
      </c>
      <c r="Q140" s="22">
        <v>0</v>
      </c>
      <c r="R140" s="47">
        <v>537686.33829013712</v>
      </c>
      <c r="S140" s="43">
        <v>199237.1518322159</v>
      </c>
      <c r="T140" s="43">
        <v>0</v>
      </c>
      <c r="U140" s="43">
        <v>34728.116334302329</v>
      </c>
      <c r="V140" s="43">
        <v>0</v>
      </c>
      <c r="W140" s="43">
        <v>0</v>
      </c>
      <c r="X140" s="52">
        <v>0</v>
      </c>
      <c r="Y140" s="47">
        <f t="shared" si="4"/>
        <v>13084695.773344474</v>
      </c>
      <c r="Z140" s="54">
        <f t="shared" si="5"/>
        <v>14579737.610991735</v>
      </c>
    </row>
    <row r="141" spans="1:26" x14ac:dyDescent="0.25">
      <c r="A141" s="17" t="s">
        <v>0</v>
      </c>
      <c r="B141" s="18" t="s">
        <v>41</v>
      </c>
      <c r="C141" s="19" t="s">
        <v>52</v>
      </c>
      <c r="D141" s="20">
        <v>0.66900000000000004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2">
        <v>0</v>
      </c>
      <c r="K141" s="20">
        <v>0.75800000000000001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2">
        <v>0</v>
      </c>
      <c r="R141" s="47">
        <v>19488.645838547076</v>
      </c>
      <c r="S141" s="43">
        <v>0</v>
      </c>
      <c r="T141" s="43">
        <v>0</v>
      </c>
      <c r="U141" s="43">
        <v>3846</v>
      </c>
      <c r="V141" s="43">
        <v>0</v>
      </c>
      <c r="W141" s="43">
        <v>0</v>
      </c>
      <c r="X141" s="52">
        <v>0</v>
      </c>
      <c r="Y141" s="47">
        <f t="shared" si="4"/>
        <v>130379.04065987995</v>
      </c>
      <c r="Z141" s="54">
        <f t="shared" si="5"/>
        <v>147723.93545618685</v>
      </c>
    </row>
    <row r="142" spans="1:26" x14ac:dyDescent="0.25">
      <c r="A142" s="17" t="s">
        <v>0</v>
      </c>
      <c r="B142" s="18" t="s">
        <v>42</v>
      </c>
      <c r="C142" s="23" t="s">
        <v>53</v>
      </c>
      <c r="D142" s="20">
        <v>2.137</v>
      </c>
      <c r="E142" s="21">
        <v>0.63700000000000001</v>
      </c>
      <c r="F142" s="21">
        <v>0</v>
      </c>
      <c r="G142" s="21">
        <v>15.1</v>
      </c>
      <c r="H142" s="21">
        <v>0</v>
      </c>
      <c r="I142" s="21">
        <v>0</v>
      </c>
      <c r="J142" s="22">
        <v>0</v>
      </c>
      <c r="K142" s="20">
        <v>2.1970000000000001</v>
      </c>
      <c r="L142" s="21">
        <v>0.71199999999999997</v>
      </c>
      <c r="M142" s="21">
        <v>0</v>
      </c>
      <c r="N142" s="21">
        <v>18.09</v>
      </c>
      <c r="O142" s="21">
        <v>0</v>
      </c>
      <c r="P142" s="21">
        <v>0</v>
      </c>
      <c r="Q142" s="22">
        <v>0</v>
      </c>
      <c r="R142" s="47">
        <v>14944.05560794158</v>
      </c>
      <c r="S142" s="43">
        <v>3871.7446509685424</v>
      </c>
      <c r="T142" s="43">
        <v>0</v>
      </c>
      <c r="U142" s="43">
        <v>384.85714149624329</v>
      </c>
      <c r="V142" s="43">
        <v>0</v>
      </c>
      <c r="W142" s="43">
        <v>0</v>
      </c>
      <c r="X142" s="52">
        <v>0</v>
      </c>
      <c r="Y142" s="47">
        <f t="shared" si="4"/>
        <v>365228.88312194665</v>
      </c>
      <c r="Z142" s="54">
        <f t="shared" si="5"/>
        <v>381299.26338865719</v>
      </c>
    </row>
    <row r="143" spans="1:26" x14ac:dyDescent="0.25">
      <c r="A143" s="17" t="s">
        <v>0</v>
      </c>
      <c r="B143" s="18" t="s">
        <v>43</v>
      </c>
      <c r="C143" s="23" t="s">
        <v>53</v>
      </c>
      <c r="D143" s="20">
        <v>1.82</v>
      </c>
      <c r="E143" s="21">
        <v>0.60899999999999999</v>
      </c>
      <c r="F143" s="21">
        <v>0</v>
      </c>
      <c r="G143" s="21">
        <v>56.48</v>
      </c>
      <c r="H143" s="21">
        <v>0</v>
      </c>
      <c r="I143" s="21">
        <v>0</v>
      </c>
      <c r="J143" s="22">
        <v>0</v>
      </c>
      <c r="K143" s="20">
        <v>3.9569999999999999</v>
      </c>
      <c r="L143" s="21">
        <v>0.85799999999999998</v>
      </c>
      <c r="M143" s="21">
        <v>0</v>
      </c>
      <c r="N143" s="21">
        <v>131.80000000000001</v>
      </c>
      <c r="O143" s="21">
        <v>0</v>
      </c>
      <c r="P143" s="21">
        <v>0</v>
      </c>
      <c r="Q143" s="22">
        <v>0</v>
      </c>
      <c r="R143" s="47">
        <v>1937.0701249451374</v>
      </c>
      <c r="S143" s="43">
        <v>495.1970962333491</v>
      </c>
      <c r="T143" s="43">
        <v>0</v>
      </c>
      <c r="U143" s="43">
        <v>33.953424657534249</v>
      </c>
      <c r="V143" s="43">
        <v>0</v>
      </c>
      <c r="W143" s="43">
        <v>0</v>
      </c>
      <c r="X143" s="52">
        <v>0</v>
      </c>
      <c r="Y143" s="47">
        <f t="shared" si="4"/>
        <v>45269.992990062601</v>
      </c>
      <c r="Z143" s="54">
        <f t="shared" si="5"/>
        <v>97232.629929761213</v>
      </c>
    </row>
    <row r="144" spans="1:26" x14ac:dyDescent="0.25">
      <c r="A144" s="17" t="s">
        <v>0</v>
      </c>
      <c r="B144" s="18" t="s">
        <v>44</v>
      </c>
      <c r="C144" s="23" t="s">
        <v>53</v>
      </c>
      <c r="D144" s="20">
        <v>1.282</v>
      </c>
      <c r="E144" s="21">
        <v>0.55800000000000005</v>
      </c>
      <c r="F144" s="21">
        <v>0</v>
      </c>
      <c r="G144" s="21">
        <v>176.45</v>
      </c>
      <c r="H144" s="21">
        <v>0</v>
      </c>
      <c r="I144" s="21">
        <v>0</v>
      </c>
      <c r="J144" s="22">
        <v>0</v>
      </c>
      <c r="K144" s="20">
        <v>3.012</v>
      </c>
      <c r="L144" s="21">
        <v>0.76700000000000002</v>
      </c>
      <c r="M144" s="21">
        <v>0</v>
      </c>
      <c r="N144" s="21">
        <v>1193.82</v>
      </c>
      <c r="O144" s="21">
        <v>0</v>
      </c>
      <c r="P144" s="21">
        <v>0</v>
      </c>
      <c r="Q144" s="22">
        <v>0</v>
      </c>
      <c r="R144" s="47">
        <v>2190.1866156358888</v>
      </c>
      <c r="S144" s="43">
        <v>633.67601215755519</v>
      </c>
      <c r="T144" s="43">
        <v>0</v>
      </c>
      <c r="U144" s="43">
        <v>22.534246575342465</v>
      </c>
      <c r="V144" s="43">
        <v>0</v>
      </c>
      <c r="W144" s="43">
        <v>0</v>
      </c>
      <c r="X144" s="52">
        <v>0</v>
      </c>
      <c r="Y144" s="47">
        <f t="shared" si="4"/>
        <v>46127.117060291253</v>
      </c>
      <c r="Z144" s="54">
        <f t="shared" si="5"/>
        <v>169020.41087620144</v>
      </c>
    </row>
    <row r="145" spans="1:26" x14ac:dyDescent="0.25">
      <c r="A145" s="17" t="s">
        <v>0</v>
      </c>
      <c r="B145" s="18" t="s">
        <v>54</v>
      </c>
      <c r="C145" s="23" t="s">
        <v>55</v>
      </c>
      <c r="D145" s="20">
        <v>9.8030000000000008</v>
      </c>
      <c r="E145" s="21">
        <v>1.855</v>
      </c>
      <c r="F145" s="21">
        <v>0.66800000000000004</v>
      </c>
      <c r="G145" s="21">
        <v>3.31</v>
      </c>
      <c r="H145" s="21">
        <v>0</v>
      </c>
      <c r="I145" s="21">
        <v>0</v>
      </c>
      <c r="J145" s="22">
        <v>0</v>
      </c>
      <c r="K145" s="20">
        <v>10.371</v>
      </c>
      <c r="L145" s="21">
        <v>2.081</v>
      </c>
      <c r="M145" s="21">
        <v>0.754</v>
      </c>
      <c r="N145" s="21">
        <v>3.61</v>
      </c>
      <c r="O145" s="21">
        <v>0</v>
      </c>
      <c r="P145" s="21">
        <v>0</v>
      </c>
      <c r="Q145" s="22">
        <v>0</v>
      </c>
      <c r="R145" s="47">
        <v>0.1055555785637175</v>
      </c>
      <c r="S145" s="43">
        <v>0.37475102562740037</v>
      </c>
      <c r="T145" s="43">
        <v>0.51969339580888207</v>
      </c>
      <c r="U145" s="43">
        <v>0.32860014734068654</v>
      </c>
      <c r="V145" s="43">
        <v>0</v>
      </c>
      <c r="W145" s="43">
        <v>0</v>
      </c>
      <c r="X145" s="52">
        <v>0</v>
      </c>
      <c r="Y145" s="47">
        <f t="shared" si="4"/>
        <v>24.740779456089339</v>
      </c>
      <c r="Z145" s="54">
        <f t="shared" si="5"/>
        <v>26.994025941982873</v>
      </c>
    </row>
    <row r="146" spans="1:26" x14ac:dyDescent="0.25">
      <c r="A146" s="17" t="s">
        <v>0</v>
      </c>
      <c r="B146" s="18" t="s">
        <v>56</v>
      </c>
      <c r="C146" s="23" t="s">
        <v>55</v>
      </c>
      <c r="D146" s="20">
        <v>8.9079999999999995</v>
      </c>
      <c r="E146" s="21">
        <v>1.724</v>
      </c>
      <c r="F146" s="21">
        <v>0.65100000000000002</v>
      </c>
      <c r="G146" s="21">
        <v>3.23</v>
      </c>
      <c r="H146" s="21">
        <v>0</v>
      </c>
      <c r="I146" s="21">
        <v>0</v>
      </c>
      <c r="J146" s="22">
        <v>0</v>
      </c>
      <c r="K146" s="20">
        <v>9.5259999999999998</v>
      </c>
      <c r="L146" s="21">
        <v>1.9510000000000001</v>
      </c>
      <c r="M146" s="21">
        <v>0.73799999999999999</v>
      </c>
      <c r="N146" s="21">
        <v>3.53</v>
      </c>
      <c r="O146" s="21">
        <v>0</v>
      </c>
      <c r="P146" s="21">
        <v>0</v>
      </c>
      <c r="Q146" s="22">
        <v>0</v>
      </c>
      <c r="R146" s="47">
        <v>22613.699864834012</v>
      </c>
      <c r="S146" s="43">
        <v>80284.787719307569</v>
      </c>
      <c r="T146" s="43">
        <v>111336.51706967207</v>
      </c>
      <c r="U146" s="43">
        <v>4571.4465753424656</v>
      </c>
      <c r="V146" s="43">
        <v>0</v>
      </c>
      <c r="W146" s="43">
        <v>0</v>
      </c>
      <c r="X146" s="52">
        <v>0</v>
      </c>
      <c r="Y146" s="47">
        <f t="shared" si="4"/>
        <v>4177233.9197638412</v>
      </c>
      <c r="Z146" s="54">
        <f t="shared" si="5"/>
        <v>4601101.5569019588</v>
      </c>
    </row>
    <row r="147" spans="1:26" x14ac:dyDescent="0.25">
      <c r="A147" s="17" t="s">
        <v>0</v>
      </c>
      <c r="B147" s="18" t="s">
        <v>45</v>
      </c>
      <c r="C147" s="23" t="s">
        <v>55</v>
      </c>
      <c r="D147" s="20">
        <v>6.6230000000000002</v>
      </c>
      <c r="E147" s="21">
        <v>1.341</v>
      </c>
      <c r="F147" s="21">
        <v>0.60399999999999998</v>
      </c>
      <c r="G147" s="21">
        <v>13.06</v>
      </c>
      <c r="H147" s="21">
        <v>3.41</v>
      </c>
      <c r="I147" s="21">
        <v>5.19</v>
      </c>
      <c r="J147" s="22">
        <v>0.16400000000000001</v>
      </c>
      <c r="K147" s="20">
        <v>7.1820000000000004</v>
      </c>
      <c r="L147" s="21">
        <v>1.534</v>
      </c>
      <c r="M147" s="21">
        <v>0.69099999999999995</v>
      </c>
      <c r="N147" s="21">
        <v>14.05</v>
      </c>
      <c r="O147" s="21">
        <v>3.26</v>
      </c>
      <c r="P147" s="21">
        <v>5.0599999999999996</v>
      </c>
      <c r="Q147" s="22">
        <v>0.14799999999999999</v>
      </c>
      <c r="R147" s="47">
        <v>338154.50491174404</v>
      </c>
      <c r="S147" s="43">
        <v>1201558.7189594654</v>
      </c>
      <c r="T147" s="43">
        <v>1550627.0450502755</v>
      </c>
      <c r="U147" s="43">
        <v>12392.158966093539</v>
      </c>
      <c r="V147" s="43">
        <v>1662819.7423642646</v>
      </c>
      <c r="W147" s="43">
        <v>16628.197423642647</v>
      </c>
      <c r="X147" s="52">
        <v>282448.29437649023</v>
      </c>
      <c r="Y147" s="47">
        <f t="shared" si="4"/>
        <v>69939881.843418643</v>
      </c>
      <c r="Z147" s="54">
        <f t="shared" si="5"/>
        <v>74579522.833362609</v>
      </c>
    </row>
    <row r="148" spans="1:26" x14ac:dyDescent="0.25">
      <c r="A148" s="17" t="s">
        <v>0</v>
      </c>
      <c r="B148" s="18" t="s">
        <v>46</v>
      </c>
      <c r="C148" s="23" t="s">
        <v>55</v>
      </c>
      <c r="D148" s="20">
        <v>5.4050000000000002</v>
      </c>
      <c r="E148" s="21">
        <v>1.133</v>
      </c>
      <c r="F148" s="21">
        <v>0.57799999999999996</v>
      </c>
      <c r="G148" s="21">
        <v>41.93</v>
      </c>
      <c r="H148" s="21">
        <v>3.5</v>
      </c>
      <c r="I148" s="21">
        <v>6.36</v>
      </c>
      <c r="J148" s="22">
        <v>0.127</v>
      </c>
      <c r="K148" s="20">
        <v>5.78</v>
      </c>
      <c r="L148" s="21">
        <v>1.284</v>
      </c>
      <c r="M148" s="21">
        <v>0.66200000000000003</v>
      </c>
      <c r="N148" s="21">
        <v>45.11</v>
      </c>
      <c r="O148" s="21">
        <v>3.25</v>
      </c>
      <c r="P148" s="21">
        <v>5.85</v>
      </c>
      <c r="Q148" s="22">
        <v>0.111</v>
      </c>
      <c r="R148" s="47">
        <v>144713.08097589269</v>
      </c>
      <c r="S148" s="43">
        <v>527578.64260136522</v>
      </c>
      <c r="T148" s="43">
        <v>704429.18490507768</v>
      </c>
      <c r="U148" s="43">
        <v>2137.7743415105729</v>
      </c>
      <c r="V148" s="43">
        <v>702833.03971672396</v>
      </c>
      <c r="W148" s="43">
        <v>7028.3303971672394</v>
      </c>
      <c r="X148" s="52">
        <v>109887.42434333642</v>
      </c>
      <c r="Y148" s="47">
        <f t="shared" si="4"/>
        <v>27479388.114518158</v>
      </c>
      <c r="Z148" s="54">
        <f t="shared" si="5"/>
        <v>28763239.206937224</v>
      </c>
    </row>
    <row r="149" spans="1:26" x14ac:dyDescent="0.25">
      <c r="A149" s="17" t="s">
        <v>0</v>
      </c>
      <c r="B149" s="18" t="s">
        <v>47</v>
      </c>
      <c r="C149" s="23" t="s">
        <v>55</v>
      </c>
      <c r="D149" s="20">
        <v>3.9529999999999998</v>
      </c>
      <c r="E149" s="21">
        <v>0.89400000000000002</v>
      </c>
      <c r="F149" s="21">
        <v>0.54800000000000004</v>
      </c>
      <c r="G149" s="21">
        <v>92.2</v>
      </c>
      <c r="H149" s="21">
        <v>2.94</v>
      </c>
      <c r="I149" s="21">
        <v>5.96</v>
      </c>
      <c r="J149" s="22">
        <v>8.5999999999999993E-2</v>
      </c>
      <c r="K149" s="20">
        <v>4.2439999999999998</v>
      </c>
      <c r="L149" s="21">
        <v>1.018</v>
      </c>
      <c r="M149" s="21">
        <v>0.63200000000000001</v>
      </c>
      <c r="N149" s="21">
        <v>99.18</v>
      </c>
      <c r="O149" s="21">
        <v>2.93</v>
      </c>
      <c r="P149" s="21">
        <v>5.75</v>
      </c>
      <c r="Q149" s="22">
        <v>7.3999999999999996E-2</v>
      </c>
      <c r="R149" s="47">
        <v>497457.62833883782</v>
      </c>
      <c r="S149" s="43">
        <v>1692466.7817748545</v>
      </c>
      <c r="T149" s="43">
        <v>2771610.2976848772</v>
      </c>
      <c r="U149" s="43">
        <v>2196.4710199700053</v>
      </c>
      <c r="V149" s="43">
        <v>1869447.5552818738</v>
      </c>
      <c r="W149" s="43">
        <v>18694.475552818738</v>
      </c>
      <c r="X149" s="52">
        <v>395757.01120565826</v>
      </c>
      <c r="Y149" s="47">
        <f t="shared" si="4"/>
        <v>71530828.267507747</v>
      </c>
      <c r="Z149" s="54">
        <f t="shared" si="5"/>
        <v>77331145.924981967</v>
      </c>
    </row>
    <row r="150" spans="1:26" x14ac:dyDescent="0.25">
      <c r="A150" s="17" t="s">
        <v>0</v>
      </c>
      <c r="B150" s="18" t="s">
        <v>68</v>
      </c>
      <c r="C150" s="24" t="s">
        <v>57</v>
      </c>
      <c r="D150" s="20">
        <v>3.2349999999999999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2">
        <v>0</v>
      </c>
      <c r="K150" s="20">
        <v>3.5390000000000001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2">
        <v>0</v>
      </c>
      <c r="R150" s="47">
        <v>21903.508794554866</v>
      </c>
      <c r="S150" s="43">
        <v>0</v>
      </c>
      <c r="T150" s="43">
        <v>0</v>
      </c>
      <c r="U150" s="43">
        <v>210.53424657534248</v>
      </c>
      <c r="V150" s="43">
        <v>0</v>
      </c>
      <c r="W150" s="43">
        <v>0</v>
      </c>
      <c r="X150" s="52">
        <v>0</v>
      </c>
      <c r="Y150" s="47">
        <f t="shared" si="4"/>
        <v>708578.5095038499</v>
      </c>
      <c r="Z150" s="54">
        <f t="shared" si="5"/>
        <v>775165.17623929668</v>
      </c>
    </row>
    <row r="151" spans="1:26" x14ac:dyDescent="0.25">
      <c r="A151" s="17" t="s">
        <v>0</v>
      </c>
      <c r="B151" s="18" t="s">
        <v>69</v>
      </c>
      <c r="C151" s="24" t="s">
        <v>49</v>
      </c>
      <c r="D151" s="20">
        <v>3.4340000000000002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2">
        <v>0</v>
      </c>
      <c r="K151" s="20">
        <v>3.7519999999999998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2">
        <v>0</v>
      </c>
      <c r="R151" s="47">
        <v>8864.1544115101879</v>
      </c>
      <c r="S151" s="43">
        <v>0</v>
      </c>
      <c r="T151" s="43">
        <v>0</v>
      </c>
      <c r="U151" s="43">
        <v>397.58271262822234</v>
      </c>
      <c r="V151" s="43">
        <v>0</v>
      </c>
      <c r="W151" s="43">
        <v>0</v>
      </c>
      <c r="X151" s="52">
        <v>0</v>
      </c>
      <c r="Y151" s="47">
        <f t="shared" si="4"/>
        <v>304395.06249125983</v>
      </c>
      <c r="Z151" s="54">
        <f t="shared" si="5"/>
        <v>332583.07351986226</v>
      </c>
    </row>
    <row r="152" spans="1:26" x14ac:dyDescent="0.25">
      <c r="A152" s="17" t="s">
        <v>0</v>
      </c>
      <c r="B152" s="18" t="s">
        <v>70</v>
      </c>
      <c r="C152" s="24" t="s">
        <v>49</v>
      </c>
      <c r="D152" s="20">
        <v>4.53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2">
        <v>0</v>
      </c>
      <c r="K152" s="20">
        <v>4.952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2">
        <v>0</v>
      </c>
      <c r="R152" s="47">
        <v>277.22991464574096</v>
      </c>
      <c r="S152" s="43">
        <v>0</v>
      </c>
      <c r="T152" s="43">
        <v>0</v>
      </c>
      <c r="U152" s="43">
        <v>8</v>
      </c>
      <c r="V152" s="43">
        <v>0</v>
      </c>
      <c r="W152" s="43">
        <v>0</v>
      </c>
      <c r="X152" s="52">
        <v>0</v>
      </c>
      <c r="Y152" s="47">
        <f t="shared" si="4"/>
        <v>12558.515133452067</v>
      </c>
      <c r="Z152" s="54">
        <f t="shared" si="5"/>
        <v>13728.425373257091</v>
      </c>
    </row>
    <row r="153" spans="1:26" x14ac:dyDescent="0.25">
      <c r="A153" s="17" t="s">
        <v>0</v>
      </c>
      <c r="B153" s="18" t="s">
        <v>71</v>
      </c>
      <c r="C153" s="24" t="s">
        <v>49</v>
      </c>
      <c r="D153" s="20">
        <v>3.1629999999999998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2">
        <v>0</v>
      </c>
      <c r="K153" s="20">
        <v>3.4620000000000002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2">
        <v>0</v>
      </c>
      <c r="R153" s="47">
        <v>1</v>
      </c>
      <c r="S153" s="43">
        <v>0</v>
      </c>
      <c r="T153" s="43">
        <v>0</v>
      </c>
      <c r="U153" s="43">
        <v>2.8856914702812007E-2</v>
      </c>
      <c r="V153" s="43">
        <v>0</v>
      </c>
      <c r="W153" s="43">
        <v>0</v>
      </c>
      <c r="X153" s="52">
        <v>0</v>
      </c>
      <c r="Y153" s="47">
        <f t="shared" si="4"/>
        <v>31.63</v>
      </c>
      <c r="Z153" s="54">
        <f t="shared" si="5"/>
        <v>34.620000000000005</v>
      </c>
    </row>
    <row r="154" spans="1:26" ht="15.75" thickBot="1" x14ac:dyDescent="0.3">
      <c r="A154" s="25" t="s">
        <v>0</v>
      </c>
      <c r="B154" s="26" t="s">
        <v>48</v>
      </c>
      <c r="C154" s="27" t="s">
        <v>55</v>
      </c>
      <c r="D154" s="28">
        <v>24.503</v>
      </c>
      <c r="E154" s="29">
        <v>3.2090000000000001</v>
      </c>
      <c r="F154" s="29">
        <v>2.246</v>
      </c>
      <c r="G154" s="29">
        <v>0</v>
      </c>
      <c r="H154" s="29">
        <v>0</v>
      </c>
      <c r="I154" s="29">
        <v>0</v>
      </c>
      <c r="J154" s="30">
        <v>0</v>
      </c>
      <c r="K154" s="28">
        <v>26.83</v>
      </c>
      <c r="L154" s="29">
        <v>3.5150000000000001</v>
      </c>
      <c r="M154" s="29">
        <v>2.4590000000000001</v>
      </c>
      <c r="N154" s="29">
        <v>0</v>
      </c>
      <c r="O154" s="29">
        <v>0</v>
      </c>
      <c r="P154" s="29">
        <v>0</v>
      </c>
      <c r="Q154" s="30">
        <v>0</v>
      </c>
      <c r="R154" s="48">
        <v>12533.441894835611</v>
      </c>
      <c r="S154" s="49">
        <v>31367.016488015743</v>
      </c>
      <c r="T154" s="49">
        <v>205047.99133882197</v>
      </c>
      <c r="U154" s="49">
        <v>25</v>
      </c>
      <c r="V154" s="49">
        <v>0</v>
      </c>
      <c r="W154" s="49">
        <v>0</v>
      </c>
      <c r="X154" s="53">
        <v>0</v>
      </c>
      <c r="Y154" s="48">
        <f t="shared" si="4"/>
        <v>8683014.712061936</v>
      </c>
      <c r="Z154" s="55">
        <f t="shared" si="5"/>
        <v>9507403.1969597787</v>
      </c>
    </row>
    <row r="155" spans="1:26" x14ac:dyDescent="0.25">
      <c r="A155" s="11" t="s">
        <v>5</v>
      </c>
      <c r="B155" s="12" t="s">
        <v>36</v>
      </c>
      <c r="C155" s="13" t="s">
        <v>49</v>
      </c>
      <c r="D155" s="14">
        <v>2.4159999999999999</v>
      </c>
      <c r="E155" s="15">
        <v>0</v>
      </c>
      <c r="F155" s="15">
        <v>0</v>
      </c>
      <c r="G155" s="15">
        <v>5.0999999999999996</v>
      </c>
      <c r="H155" s="15">
        <v>0</v>
      </c>
      <c r="I155" s="15">
        <v>0</v>
      </c>
      <c r="J155" s="16">
        <v>0</v>
      </c>
      <c r="K155" s="14">
        <v>2.6179999999999999</v>
      </c>
      <c r="L155" s="15">
        <v>0</v>
      </c>
      <c r="M155" s="15">
        <v>0</v>
      </c>
      <c r="N155" s="15">
        <v>4.63</v>
      </c>
      <c r="O155" s="15">
        <v>0</v>
      </c>
      <c r="P155" s="15">
        <v>0</v>
      </c>
      <c r="Q155" s="16">
        <v>0</v>
      </c>
      <c r="R155" s="44">
        <v>5389450.8306043902</v>
      </c>
      <c r="S155" s="45">
        <v>0</v>
      </c>
      <c r="T155" s="45">
        <v>0</v>
      </c>
      <c r="U155" s="45">
        <v>1701642.1322267724</v>
      </c>
      <c r="V155" s="45">
        <v>0</v>
      </c>
      <c r="W155" s="45">
        <v>0</v>
      </c>
      <c r="X155" s="51">
        <v>0</v>
      </c>
      <c r="Y155" s="44">
        <f t="shared" si="4"/>
        <v>161885200.35880342</v>
      </c>
      <c r="Z155" s="46">
        <f t="shared" si="5"/>
        <v>169852723.95878926</v>
      </c>
    </row>
    <row r="156" spans="1:26" x14ac:dyDescent="0.25">
      <c r="A156" s="17" t="s">
        <v>5</v>
      </c>
      <c r="B156" s="18" t="s">
        <v>37</v>
      </c>
      <c r="C156" s="19" t="s">
        <v>50</v>
      </c>
      <c r="D156" s="20">
        <v>2.8540000000000001</v>
      </c>
      <c r="E156" s="21">
        <v>1.117</v>
      </c>
      <c r="F156" s="21">
        <v>0</v>
      </c>
      <c r="G156" s="21">
        <v>5.0999999999999996</v>
      </c>
      <c r="H156" s="21">
        <v>0</v>
      </c>
      <c r="I156" s="21">
        <v>0</v>
      </c>
      <c r="J156" s="22">
        <v>0</v>
      </c>
      <c r="K156" s="20">
        <v>3.056</v>
      </c>
      <c r="L156" s="21">
        <v>1.286</v>
      </c>
      <c r="M156" s="21">
        <v>0</v>
      </c>
      <c r="N156" s="21">
        <v>4.63</v>
      </c>
      <c r="O156" s="21">
        <v>0</v>
      </c>
      <c r="P156" s="21">
        <v>0</v>
      </c>
      <c r="Q156" s="22">
        <v>0</v>
      </c>
      <c r="R156" s="47">
        <v>471424.19307474745</v>
      </c>
      <c r="S156" s="43">
        <v>427860.11411031755</v>
      </c>
      <c r="T156" s="43">
        <v>0</v>
      </c>
      <c r="U156" s="43">
        <v>175981.81999667324</v>
      </c>
      <c r="V156" s="43">
        <v>0</v>
      </c>
      <c r="W156" s="43">
        <v>0</v>
      </c>
      <c r="X156" s="52">
        <v>0</v>
      </c>
      <c r="Y156" s="47">
        <f t="shared" si="4"/>
        <v>21509545.524203613</v>
      </c>
      <c r="Z156" s="54">
        <f t="shared" si="5"/>
        <v>22883009.174856745</v>
      </c>
    </row>
    <row r="157" spans="1:26" x14ac:dyDescent="0.25">
      <c r="A157" s="17" t="s">
        <v>5</v>
      </c>
      <c r="B157" s="18" t="s">
        <v>38</v>
      </c>
      <c r="C157" s="19" t="s">
        <v>50</v>
      </c>
      <c r="D157" s="20">
        <v>1.097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2">
        <v>0</v>
      </c>
      <c r="K157" s="20">
        <v>1.2749999999999999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2">
        <v>0</v>
      </c>
      <c r="R157" s="47">
        <v>433019.99168420793</v>
      </c>
      <c r="S157" s="43">
        <v>0</v>
      </c>
      <c r="T157" s="43">
        <v>0</v>
      </c>
      <c r="U157" s="43">
        <v>113204.50717790939</v>
      </c>
      <c r="V157" s="43">
        <v>0</v>
      </c>
      <c r="W157" s="43">
        <v>0</v>
      </c>
      <c r="X157" s="52">
        <v>0</v>
      </c>
      <c r="Y157" s="47">
        <f t="shared" si="4"/>
        <v>4750229.3087757602</v>
      </c>
      <c r="Z157" s="54">
        <f t="shared" si="5"/>
        <v>5521004.8939736504</v>
      </c>
    </row>
    <row r="158" spans="1:26" x14ac:dyDescent="0.25">
      <c r="A158" s="17" t="s">
        <v>5</v>
      </c>
      <c r="B158" s="18" t="s">
        <v>39</v>
      </c>
      <c r="C158" s="19" t="s">
        <v>51</v>
      </c>
      <c r="D158" s="20">
        <v>2.4460000000000002</v>
      </c>
      <c r="E158" s="21">
        <v>0</v>
      </c>
      <c r="F158" s="21">
        <v>0</v>
      </c>
      <c r="G158" s="21">
        <v>6.43</v>
      </c>
      <c r="H158" s="21">
        <v>0</v>
      </c>
      <c r="I158" s="21">
        <v>0</v>
      </c>
      <c r="J158" s="22">
        <v>0</v>
      </c>
      <c r="K158" s="20">
        <v>2.569</v>
      </c>
      <c r="L158" s="21">
        <v>0</v>
      </c>
      <c r="M158" s="21">
        <v>0</v>
      </c>
      <c r="N158" s="21">
        <v>5.83</v>
      </c>
      <c r="O158" s="21">
        <v>0</v>
      </c>
      <c r="P158" s="21">
        <v>0</v>
      </c>
      <c r="Q158" s="22">
        <v>0</v>
      </c>
      <c r="R158" s="47">
        <v>1551371.1910995487</v>
      </c>
      <c r="S158" s="43">
        <v>0</v>
      </c>
      <c r="T158" s="43">
        <v>0</v>
      </c>
      <c r="U158" s="43">
        <v>101996.98566617107</v>
      </c>
      <c r="V158" s="43">
        <v>0</v>
      </c>
      <c r="W158" s="43">
        <v>0</v>
      </c>
      <c r="X158" s="52">
        <v>0</v>
      </c>
      <c r="Y158" s="47">
        <f t="shared" si="4"/>
        <v>40340357.589387164</v>
      </c>
      <c r="Z158" s="54">
        <f t="shared" si="5"/>
        <v>42025170.755830698</v>
      </c>
    </row>
    <row r="159" spans="1:26" x14ac:dyDescent="0.25">
      <c r="A159" s="17" t="s">
        <v>5</v>
      </c>
      <c r="B159" s="18" t="s">
        <v>40</v>
      </c>
      <c r="C159" s="19" t="s">
        <v>52</v>
      </c>
      <c r="D159" s="20">
        <v>2.9510000000000001</v>
      </c>
      <c r="E159" s="21">
        <v>1.1839999999999999</v>
      </c>
      <c r="F159" s="21">
        <v>0</v>
      </c>
      <c r="G159" s="21">
        <v>6.43</v>
      </c>
      <c r="H159" s="21">
        <v>0</v>
      </c>
      <c r="I159" s="21">
        <v>0</v>
      </c>
      <c r="J159" s="22">
        <v>0</v>
      </c>
      <c r="K159" s="20">
        <v>3.0710000000000002</v>
      </c>
      <c r="L159" s="21">
        <v>1.343</v>
      </c>
      <c r="M159" s="21">
        <v>0</v>
      </c>
      <c r="N159" s="21">
        <v>5.83</v>
      </c>
      <c r="O159" s="21">
        <v>0</v>
      </c>
      <c r="P159" s="21">
        <v>0</v>
      </c>
      <c r="Q159" s="22">
        <v>0</v>
      </c>
      <c r="R159" s="47">
        <v>209461.62845591581</v>
      </c>
      <c r="S159" s="43">
        <v>189859.34413441358</v>
      </c>
      <c r="T159" s="43">
        <v>0</v>
      </c>
      <c r="U159" s="43">
        <v>17209.508415104716</v>
      </c>
      <c r="V159" s="43">
        <v>0</v>
      </c>
      <c r="W159" s="43">
        <v>0</v>
      </c>
      <c r="X159" s="52">
        <v>0</v>
      </c>
      <c r="Y159" s="47">
        <f t="shared" si="4"/>
        <v>8833045.8480338324</v>
      </c>
      <c r="Z159" s="54">
        <f t="shared" si="5"/>
        <v>9348587.3359255698</v>
      </c>
    </row>
    <row r="160" spans="1:26" x14ac:dyDescent="0.25">
      <c r="A160" s="17" t="s">
        <v>5</v>
      </c>
      <c r="B160" s="18" t="s">
        <v>41</v>
      </c>
      <c r="C160" s="19" t="s">
        <v>52</v>
      </c>
      <c r="D160" s="20">
        <v>1.472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2">
        <v>0</v>
      </c>
      <c r="K160" s="20">
        <v>1.6479999999999999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2">
        <v>0</v>
      </c>
      <c r="R160" s="47">
        <v>109573.80123112646</v>
      </c>
      <c r="S160" s="43">
        <v>0</v>
      </c>
      <c r="T160" s="43">
        <v>0</v>
      </c>
      <c r="U160" s="43">
        <v>8618</v>
      </c>
      <c r="V160" s="43">
        <v>0</v>
      </c>
      <c r="W160" s="43">
        <v>0</v>
      </c>
      <c r="X160" s="52">
        <v>0</v>
      </c>
      <c r="Y160" s="47">
        <f t="shared" si="4"/>
        <v>1612926.3541221814</v>
      </c>
      <c r="Z160" s="54">
        <f t="shared" si="5"/>
        <v>1805776.2442889642</v>
      </c>
    </row>
    <row r="161" spans="1:26" x14ac:dyDescent="0.25">
      <c r="A161" s="17" t="s">
        <v>5</v>
      </c>
      <c r="B161" s="18" t="s">
        <v>42</v>
      </c>
      <c r="C161" s="23" t="s">
        <v>53</v>
      </c>
      <c r="D161" s="20">
        <v>2.2160000000000002</v>
      </c>
      <c r="E161" s="21">
        <v>1.105</v>
      </c>
      <c r="F161" s="21">
        <v>0</v>
      </c>
      <c r="G161" s="21">
        <v>30.02</v>
      </c>
      <c r="H161" s="21">
        <v>0</v>
      </c>
      <c r="I161" s="21">
        <v>0</v>
      </c>
      <c r="J161" s="22">
        <v>0</v>
      </c>
      <c r="K161" s="20">
        <v>2.395</v>
      </c>
      <c r="L161" s="21">
        <v>1.28</v>
      </c>
      <c r="M161" s="21">
        <v>0</v>
      </c>
      <c r="N161" s="21">
        <v>27.89</v>
      </c>
      <c r="O161" s="21">
        <v>0</v>
      </c>
      <c r="P161" s="21">
        <v>0</v>
      </c>
      <c r="Q161" s="22">
        <v>0</v>
      </c>
      <c r="R161" s="47">
        <v>97.1</v>
      </c>
      <c r="S161" s="43">
        <v>2.9000000000000004</v>
      </c>
      <c r="T161" s="43">
        <v>0</v>
      </c>
      <c r="U161" s="43">
        <v>1</v>
      </c>
      <c r="V161" s="43">
        <v>0</v>
      </c>
      <c r="W161" s="43">
        <v>0</v>
      </c>
      <c r="X161" s="52">
        <v>0</v>
      </c>
      <c r="Y161" s="47">
        <f t="shared" si="4"/>
        <v>2293.3539999999998</v>
      </c>
      <c r="Z161" s="54">
        <f t="shared" si="5"/>
        <v>2464.4634999999998</v>
      </c>
    </row>
    <row r="162" spans="1:26" x14ac:dyDescent="0.25">
      <c r="A162" s="17" t="s">
        <v>5</v>
      </c>
      <c r="B162" s="18" t="s">
        <v>43</v>
      </c>
      <c r="C162" s="23" t="s">
        <v>53</v>
      </c>
      <c r="D162" s="20">
        <v>1.829</v>
      </c>
      <c r="E162" s="21">
        <v>1.0660000000000001</v>
      </c>
      <c r="F162" s="21">
        <v>0</v>
      </c>
      <c r="G162" s="21">
        <v>0</v>
      </c>
      <c r="H162" s="21">
        <v>0</v>
      </c>
      <c r="I162" s="21">
        <v>0</v>
      </c>
      <c r="J162" s="22">
        <v>0</v>
      </c>
      <c r="K162" s="20">
        <v>1.998</v>
      </c>
      <c r="L162" s="21">
        <v>1.246</v>
      </c>
      <c r="M162" s="21">
        <v>0</v>
      </c>
      <c r="N162" s="21">
        <v>0</v>
      </c>
      <c r="O162" s="21">
        <v>0</v>
      </c>
      <c r="P162" s="21">
        <v>0</v>
      </c>
      <c r="Q162" s="22">
        <v>0</v>
      </c>
      <c r="R162" s="47">
        <v>0</v>
      </c>
      <c r="S162" s="43">
        <v>0</v>
      </c>
      <c r="T162" s="43">
        <v>0</v>
      </c>
      <c r="U162" s="43">
        <v>0</v>
      </c>
      <c r="V162" s="43">
        <v>0</v>
      </c>
      <c r="W162" s="43">
        <v>0</v>
      </c>
      <c r="X162" s="52">
        <v>0</v>
      </c>
      <c r="Y162" s="47">
        <f t="shared" si="4"/>
        <v>0</v>
      </c>
      <c r="Z162" s="54">
        <f t="shared" si="5"/>
        <v>0</v>
      </c>
    </row>
    <row r="163" spans="1:26" x14ac:dyDescent="0.25">
      <c r="A163" s="17" t="s">
        <v>5</v>
      </c>
      <c r="B163" s="18" t="s">
        <v>44</v>
      </c>
      <c r="C163" s="23" t="s">
        <v>53</v>
      </c>
      <c r="D163" s="20">
        <v>1.4650000000000001</v>
      </c>
      <c r="E163" s="21">
        <v>1.016</v>
      </c>
      <c r="F163" s="21">
        <v>0</v>
      </c>
      <c r="G163" s="21">
        <v>318.77999999999997</v>
      </c>
      <c r="H163" s="21">
        <v>0</v>
      </c>
      <c r="I163" s="21">
        <v>0</v>
      </c>
      <c r="J163" s="22">
        <v>0</v>
      </c>
      <c r="K163" s="20">
        <v>1.643</v>
      </c>
      <c r="L163" s="21">
        <v>1.2050000000000001</v>
      </c>
      <c r="M163" s="21">
        <v>0</v>
      </c>
      <c r="N163" s="21">
        <v>301.8</v>
      </c>
      <c r="O163" s="21">
        <v>0</v>
      </c>
      <c r="P163" s="21">
        <v>0</v>
      </c>
      <c r="Q163" s="22">
        <v>0</v>
      </c>
      <c r="R163" s="47">
        <v>170.62841520693922</v>
      </c>
      <c r="S163" s="43">
        <v>1.6443753033120594</v>
      </c>
      <c r="T163" s="43">
        <v>0</v>
      </c>
      <c r="U163" s="43">
        <v>1</v>
      </c>
      <c r="V163" s="43">
        <v>0</v>
      </c>
      <c r="W163" s="43">
        <v>0</v>
      </c>
      <c r="X163" s="52">
        <v>0</v>
      </c>
      <c r="Y163" s="47">
        <f t="shared" si="4"/>
        <v>3679.9601358633099</v>
      </c>
      <c r="Z163" s="54">
        <f t="shared" si="5"/>
        <v>3924.8095842549214</v>
      </c>
    </row>
    <row r="164" spans="1:26" x14ac:dyDescent="0.25">
      <c r="A164" s="17" t="s">
        <v>5</v>
      </c>
      <c r="B164" s="18" t="s">
        <v>54</v>
      </c>
      <c r="C164" s="23" t="s">
        <v>55</v>
      </c>
      <c r="D164" s="20">
        <v>8.9060000000000006</v>
      </c>
      <c r="E164" s="21">
        <v>1.8560000000000001</v>
      </c>
      <c r="F164" s="21">
        <v>1.056</v>
      </c>
      <c r="G164" s="21">
        <v>5.0999999999999996</v>
      </c>
      <c r="H164" s="21">
        <v>0</v>
      </c>
      <c r="I164" s="21">
        <v>0</v>
      </c>
      <c r="J164" s="22">
        <v>0</v>
      </c>
      <c r="K164" s="20">
        <v>9.4190000000000005</v>
      </c>
      <c r="L164" s="21">
        <v>2.0049999999999999</v>
      </c>
      <c r="M164" s="21">
        <v>1.2270000000000001</v>
      </c>
      <c r="N164" s="21">
        <v>4.63</v>
      </c>
      <c r="O164" s="21">
        <v>0</v>
      </c>
      <c r="P164" s="21">
        <v>0</v>
      </c>
      <c r="Q164" s="22">
        <v>0</v>
      </c>
      <c r="R164" s="47">
        <v>0</v>
      </c>
      <c r="S164" s="43">
        <v>0</v>
      </c>
      <c r="T164" s="43">
        <v>0</v>
      </c>
      <c r="U164" s="43">
        <v>0</v>
      </c>
      <c r="V164" s="43">
        <v>0</v>
      </c>
      <c r="W164" s="43">
        <v>0</v>
      </c>
      <c r="X164" s="52">
        <v>0</v>
      </c>
      <c r="Y164" s="47">
        <f t="shared" si="4"/>
        <v>0</v>
      </c>
      <c r="Z164" s="54">
        <f t="shared" si="5"/>
        <v>0</v>
      </c>
    </row>
    <row r="165" spans="1:26" x14ac:dyDescent="0.25">
      <c r="A165" s="17" t="s">
        <v>5</v>
      </c>
      <c r="B165" s="18" t="s">
        <v>56</v>
      </c>
      <c r="C165" s="23" t="s">
        <v>55</v>
      </c>
      <c r="D165" s="20">
        <v>9.3360000000000003</v>
      </c>
      <c r="E165" s="21">
        <v>1.903</v>
      </c>
      <c r="F165" s="21">
        <v>1.06</v>
      </c>
      <c r="G165" s="21">
        <v>6.43</v>
      </c>
      <c r="H165" s="21">
        <v>0</v>
      </c>
      <c r="I165" s="21">
        <v>0</v>
      </c>
      <c r="J165" s="22">
        <v>0</v>
      </c>
      <c r="K165" s="20">
        <v>9.4480000000000004</v>
      </c>
      <c r="L165" s="21">
        <v>2.008</v>
      </c>
      <c r="M165" s="21">
        <v>1.2270000000000001</v>
      </c>
      <c r="N165" s="21">
        <v>5.83</v>
      </c>
      <c r="O165" s="21">
        <v>0</v>
      </c>
      <c r="P165" s="21">
        <v>0</v>
      </c>
      <c r="Q165" s="22">
        <v>0</v>
      </c>
      <c r="R165" s="47">
        <v>53137.619659799173</v>
      </c>
      <c r="S165" s="43">
        <v>236071.19667210264</v>
      </c>
      <c r="T165" s="43">
        <v>188929.77012220642</v>
      </c>
      <c r="U165" s="43">
        <v>5075.9531540562939</v>
      </c>
      <c r="V165" s="43">
        <v>0</v>
      </c>
      <c r="W165" s="43">
        <v>0</v>
      </c>
      <c r="X165" s="52">
        <v>0</v>
      </c>
      <c r="Y165" s="47">
        <f t="shared" si="4"/>
        <v>11575148.689953478</v>
      </c>
      <c r="Z165" s="54">
        <f t="shared" si="5"/>
        <v>12186933.95917486</v>
      </c>
    </row>
    <row r="166" spans="1:26" x14ac:dyDescent="0.25">
      <c r="A166" s="17" t="s">
        <v>5</v>
      </c>
      <c r="B166" s="18" t="s">
        <v>45</v>
      </c>
      <c r="C166" s="23" t="s">
        <v>55</v>
      </c>
      <c r="D166" s="20">
        <v>7.0460000000000003</v>
      </c>
      <c r="E166" s="21">
        <v>1.6080000000000001</v>
      </c>
      <c r="F166" s="21">
        <v>1.0349999999999999</v>
      </c>
      <c r="G166" s="21">
        <v>25.48</v>
      </c>
      <c r="H166" s="21">
        <v>2.4500000000000002</v>
      </c>
      <c r="I166" s="21">
        <v>3.59</v>
      </c>
      <c r="J166" s="22">
        <v>0.186</v>
      </c>
      <c r="K166" s="20">
        <v>7.2709999999999999</v>
      </c>
      <c r="L166" s="21">
        <v>1.7609999999999999</v>
      </c>
      <c r="M166" s="21">
        <v>1.2110000000000001</v>
      </c>
      <c r="N166" s="21">
        <v>23.18</v>
      </c>
      <c r="O166" s="21">
        <v>2.39</v>
      </c>
      <c r="P166" s="21">
        <v>3.55</v>
      </c>
      <c r="Q166" s="22">
        <v>0.17199999999999999</v>
      </c>
      <c r="R166" s="47">
        <v>296599.92050656967</v>
      </c>
      <c r="S166" s="43">
        <v>1396145.720179768</v>
      </c>
      <c r="T166" s="43">
        <v>1214494.2522716629</v>
      </c>
      <c r="U166" s="43">
        <v>11045.370791293662</v>
      </c>
      <c r="V166" s="43">
        <v>1512472.3918237183</v>
      </c>
      <c r="W166" s="43">
        <v>19557.889253800899</v>
      </c>
      <c r="X166" s="52">
        <v>24625.669662744345</v>
      </c>
      <c r="Y166" s="47">
        <f t="shared" si="4"/>
        <v>70773075.576020643</v>
      </c>
      <c r="Z166" s="54">
        <f t="shared" si="5"/>
        <v>75283777.845847443</v>
      </c>
    </row>
    <row r="167" spans="1:26" x14ac:dyDescent="0.25">
      <c r="A167" s="17" t="s">
        <v>5</v>
      </c>
      <c r="B167" s="18" t="s">
        <v>46</v>
      </c>
      <c r="C167" s="23" t="s">
        <v>55</v>
      </c>
      <c r="D167" s="20">
        <v>5.1180000000000003</v>
      </c>
      <c r="E167" s="21">
        <v>1.325</v>
      </c>
      <c r="F167" s="21">
        <v>1.0089999999999999</v>
      </c>
      <c r="G167" s="21">
        <v>8.99</v>
      </c>
      <c r="H167" s="21">
        <v>4.46</v>
      </c>
      <c r="I167" s="21">
        <v>5.08</v>
      </c>
      <c r="J167" s="22">
        <v>9.8000000000000004E-2</v>
      </c>
      <c r="K167" s="20">
        <v>5.0590000000000002</v>
      </c>
      <c r="L167" s="21">
        <v>1.496</v>
      </c>
      <c r="M167" s="21">
        <v>1.1919999999999999</v>
      </c>
      <c r="N167" s="21">
        <v>8.18</v>
      </c>
      <c r="O167" s="21">
        <v>4.37</v>
      </c>
      <c r="P167" s="21">
        <v>5</v>
      </c>
      <c r="Q167" s="22">
        <v>9.7000000000000003E-2</v>
      </c>
      <c r="R167" s="47">
        <v>12529.962347081937</v>
      </c>
      <c r="S167" s="43">
        <v>58930.640779698522</v>
      </c>
      <c r="T167" s="43">
        <v>55934.257932777218</v>
      </c>
      <c r="U167" s="43">
        <v>117.07481688244572</v>
      </c>
      <c r="V167" s="43">
        <v>62297.448552874928</v>
      </c>
      <c r="W167" s="43">
        <v>437.6</v>
      </c>
      <c r="X167" s="52">
        <v>9326.5100279130165</v>
      </c>
      <c r="Y167" s="47">
        <f t="shared" si="4"/>
        <v>3021726.884319759</v>
      </c>
      <c r="Z167" s="54">
        <f t="shared" si="5"/>
        <v>3196433.4064392364</v>
      </c>
    </row>
    <row r="168" spans="1:26" x14ac:dyDescent="0.25">
      <c r="A168" s="17" t="s">
        <v>5</v>
      </c>
      <c r="B168" s="18" t="s">
        <v>47</v>
      </c>
      <c r="C168" s="23" t="s">
        <v>55</v>
      </c>
      <c r="D168" s="20">
        <v>3.835</v>
      </c>
      <c r="E168" s="21">
        <v>1.1910000000000001</v>
      </c>
      <c r="F168" s="21">
        <v>0.999</v>
      </c>
      <c r="G168" s="21">
        <v>136.13999999999999</v>
      </c>
      <c r="H168" s="21">
        <v>4.92</v>
      </c>
      <c r="I168" s="21">
        <v>6.05</v>
      </c>
      <c r="J168" s="22">
        <v>5.7000000000000002E-2</v>
      </c>
      <c r="K168" s="20">
        <v>3.8919999999999999</v>
      </c>
      <c r="L168" s="21">
        <v>1.381</v>
      </c>
      <c r="M168" s="21">
        <v>1.1859999999999999</v>
      </c>
      <c r="N168" s="21">
        <v>123.85</v>
      </c>
      <c r="O168" s="21">
        <v>4.8</v>
      </c>
      <c r="P168" s="21">
        <v>5.95</v>
      </c>
      <c r="Q168" s="22">
        <v>6.3E-2</v>
      </c>
      <c r="R168" s="47">
        <v>352367.42910680879</v>
      </c>
      <c r="S168" s="43">
        <v>1627311.9856094173</v>
      </c>
      <c r="T168" s="43">
        <v>1741562.3155189732</v>
      </c>
      <c r="U168" s="43">
        <v>1222.5867523886395</v>
      </c>
      <c r="V168" s="43">
        <v>1312548.0781301623</v>
      </c>
      <c r="W168" s="43">
        <v>15913.21</v>
      </c>
      <c r="X168" s="52">
        <v>290532.42906688189</v>
      </c>
      <c r="Y168" s="47">
        <f t="shared" si="4"/>
        <v>74988046.324059591</v>
      </c>
      <c r="Z168" s="54">
        <f t="shared" si="5"/>
        <v>80919394.219369814</v>
      </c>
    </row>
    <row r="169" spans="1:26" x14ac:dyDescent="0.25">
      <c r="A169" s="17" t="s">
        <v>5</v>
      </c>
      <c r="B169" s="18" t="s">
        <v>68</v>
      </c>
      <c r="C169" s="24" t="s">
        <v>57</v>
      </c>
      <c r="D169" s="20">
        <v>2.1469999999999998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22">
        <v>0</v>
      </c>
      <c r="K169" s="20">
        <v>2.2869999999999999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2">
        <v>0</v>
      </c>
      <c r="R169" s="47">
        <v>38804.842533103656</v>
      </c>
      <c r="S169" s="43">
        <v>0</v>
      </c>
      <c r="T169" s="43">
        <v>0</v>
      </c>
      <c r="U169" s="43">
        <v>3180.3066594492211</v>
      </c>
      <c r="V169" s="43">
        <v>0</v>
      </c>
      <c r="W169" s="43">
        <v>0</v>
      </c>
      <c r="X169" s="52">
        <v>0</v>
      </c>
      <c r="Y169" s="47">
        <f t="shared" si="4"/>
        <v>833139.96918573533</v>
      </c>
      <c r="Z169" s="54">
        <f t="shared" si="5"/>
        <v>887466.74873208057</v>
      </c>
    </row>
    <row r="170" spans="1:26" x14ac:dyDescent="0.25">
      <c r="A170" s="17" t="s">
        <v>5</v>
      </c>
      <c r="B170" s="18" t="s">
        <v>69</v>
      </c>
      <c r="C170" s="24" t="s">
        <v>49</v>
      </c>
      <c r="D170" s="20">
        <v>2.371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2">
        <v>0</v>
      </c>
      <c r="K170" s="20">
        <v>2.5390000000000001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2">
        <v>0</v>
      </c>
      <c r="R170" s="47">
        <v>73095.210120906486</v>
      </c>
      <c r="S170" s="43">
        <v>0</v>
      </c>
      <c r="T170" s="43">
        <v>0</v>
      </c>
      <c r="U170" s="43">
        <v>1535.8081193385935</v>
      </c>
      <c r="V170" s="43">
        <v>0</v>
      </c>
      <c r="W170" s="43">
        <v>0</v>
      </c>
      <c r="X170" s="52">
        <v>0</v>
      </c>
      <c r="Y170" s="47">
        <f t="shared" si="4"/>
        <v>1733087.4319666927</v>
      </c>
      <c r="Z170" s="54">
        <f t="shared" si="5"/>
        <v>1855887.3849698158</v>
      </c>
    </row>
    <row r="171" spans="1:26" x14ac:dyDescent="0.25">
      <c r="A171" s="17" t="s">
        <v>5</v>
      </c>
      <c r="B171" s="18" t="s">
        <v>70</v>
      </c>
      <c r="C171" s="24" t="s">
        <v>49</v>
      </c>
      <c r="D171" s="20">
        <v>3.1589999999999998</v>
      </c>
      <c r="E171" s="21">
        <v>0</v>
      </c>
      <c r="F171" s="21">
        <v>0</v>
      </c>
      <c r="G171" s="21">
        <v>0</v>
      </c>
      <c r="H171" s="21">
        <v>0</v>
      </c>
      <c r="I171" s="21">
        <v>0</v>
      </c>
      <c r="J171" s="22">
        <v>0</v>
      </c>
      <c r="K171" s="20">
        <v>3.3570000000000002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2">
        <v>0</v>
      </c>
      <c r="R171" s="47">
        <v>2072.9500014241139</v>
      </c>
      <c r="S171" s="43">
        <v>0</v>
      </c>
      <c r="T171" s="43">
        <v>0</v>
      </c>
      <c r="U171" s="43">
        <v>158.57270038489801</v>
      </c>
      <c r="V171" s="43">
        <v>0</v>
      </c>
      <c r="W171" s="43">
        <v>0</v>
      </c>
      <c r="X171" s="52">
        <v>0</v>
      </c>
      <c r="Y171" s="47">
        <f t="shared" si="4"/>
        <v>65484.490544987755</v>
      </c>
      <c r="Z171" s="54">
        <f t="shared" si="5"/>
        <v>69588.9315478075</v>
      </c>
    </row>
    <row r="172" spans="1:26" x14ac:dyDescent="0.25">
      <c r="A172" s="17" t="s">
        <v>5</v>
      </c>
      <c r="B172" s="18" t="s">
        <v>71</v>
      </c>
      <c r="C172" s="24" t="s">
        <v>49</v>
      </c>
      <c r="D172" s="20">
        <v>1.986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22">
        <v>0</v>
      </c>
      <c r="K172" s="20">
        <v>2.1040000000000001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2">
        <v>0</v>
      </c>
      <c r="R172" s="47">
        <v>0.95311544347412003</v>
      </c>
      <c r="S172" s="43">
        <v>0</v>
      </c>
      <c r="T172" s="43">
        <v>0</v>
      </c>
      <c r="U172" s="43">
        <v>0.34679181286462846</v>
      </c>
      <c r="V172" s="43">
        <v>0</v>
      </c>
      <c r="W172" s="43">
        <v>0</v>
      </c>
      <c r="X172" s="52">
        <v>0</v>
      </c>
      <c r="Y172" s="47">
        <f t="shared" si="4"/>
        <v>18.928872707396025</v>
      </c>
      <c r="Z172" s="54">
        <f t="shared" si="5"/>
        <v>20.053548930695484</v>
      </c>
    </row>
    <row r="173" spans="1:26" ht="15.75" thickBot="1" x14ac:dyDescent="0.3">
      <c r="A173" s="25" t="s">
        <v>5</v>
      </c>
      <c r="B173" s="26" t="s">
        <v>48</v>
      </c>
      <c r="C173" s="27" t="s">
        <v>55</v>
      </c>
      <c r="D173" s="28">
        <v>15.24</v>
      </c>
      <c r="E173" s="29">
        <v>2.032</v>
      </c>
      <c r="F173" s="29">
        <v>1.506</v>
      </c>
      <c r="G173" s="29">
        <v>0</v>
      </c>
      <c r="H173" s="29">
        <v>0</v>
      </c>
      <c r="I173" s="29">
        <v>0</v>
      </c>
      <c r="J173" s="30">
        <v>0</v>
      </c>
      <c r="K173" s="28">
        <v>16.103999999999999</v>
      </c>
      <c r="L173" s="29">
        <v>2.13</v>
      </c>
      <c r="M173" s="29">
        <v>1.64</v>
      </c>
      <c r="N173" s="29">
        <v>0</v>
      </c>
      <c r="O173" s="29">
        <v>0</v>
      </c>
      <c r="P173" s="29">
        <v>0</v>
      </c>
      <c r="Q173" s="30">
        <v>0</v>
      </c>
      <c r="R173" s="48">
        <v>12981.998067606184</v>
      </c>
      <c r="S173" s="49">
        <v>46996.161531738631</v>
      </c>
      <c r="T173" s="49">
        <v>168207.38680065516</v>
      </c>
      <c r="U173" s="49">
        <v>20</v>
      </c>
      <c r="V173" s="49">
        <v>0</v>
      </c>
      <c r="W173" s="49">
        <v>0</v>
      </c>
      <c r="X173" s="53">
        <v>0</v>
      </c>
      <c r="Y173" s="48">
        <f t="shared" si="4"/>
        <v>5466621.753045978</v>
      </c>
      <c r="Z173" s="55">
        <f t="shared" si="5"/>
        <v>5850240.3529640771</v>
      </c>
    </row>
    <row r="174" spans="1:26" x14ac:dyDescent="0.25">
      <c r="A174" s="11" t="s">
        <v>6</v>
      </c>
      <c r="B174" s="12" t="s">
        <v>36</v>
      </c>
      <c r="C174" s="13" t="s">
        <v>49</v>
      </c>
      <c r="D174" s="14">
        <v>2.8439999999999999</v>
      </c>
      <c r="E174" s="15">
        <v>0</v>
      </c>
      <c r="F174" s="15">
        <v>0</v>
      </c>
      <c r="G174" s="15">
        <v>3.69</v>
      </c>
      <c r="H174" s="15">
        <v>0</v>
      </c>
      <c r="I174" s="15">
        <v>0</v>
      </c>
      <c r="J174" s="16">
        <v>0</v>
      </c>
      <c r="K174" s="14">
        <v>3.3559999999999999</v>
      </c>
      <c r="L174" s="15">
        <v>0</v>
      </c>
      <c r="M174" s="15">
        <v>0</v>
      </c>
      <c r="N174" s="15">
        <v>3.68</v>
      </c>
      <c r="O174" s="15">
        <v>0</v>
      </c>
      <c r="P174" s="15">
        <v>0</v>
      </c>
      <c r="Q174" s="16">
        <v>0</v>
      </c>
      <c r="R174" s="44">
        <v>4267893.4104087614</v>
      </c>
      <c r="S174" s="45">
        <v>0</v>
      </c>
      <c r="T174" s="45">
        <v>0</v>
      </c>
      <c r="U174" s="45">
        <v>1300154.0079529656</v>
      </c>
      <c r="V174" s="45">
        <v>0</v>
      </c>
      <c r="W174" s="45">
        <v>0</v>
      </c>
      <c r="X174" s="51">
        <v>0</v>
      </c>
      <c r="Y174" s="44">
        <f t="shared" si="4"/>
        <v>138890012.8481397</v>
      </c>
      <c r="Z174" s="46">
        <f t="shared" si="5"/>
        <v>160694171.48814228</v>
      </c>
    </row>
    <row r="175" spans="1:26" x14ac:dyDescent="0.25">
      <c r="A175" s="17" t="s">
        <v>6</v>
      </c>
      <c r="B175" s="18" t="s">
        <v>37</v>
      </c>
      <c r="C175" s="19" t="s">
        <v>50</v>
      </c>
      <c r="D175" s="20">
        <v>3.3050000000000002</v>
      </c>
      <c r="E175" s="21">
        <v>1.1579999999999999</v>
      </c>
      <c r="F175" s="21">
        <v>0</v>
      </c>
      <c r="G175" s="21">
        <v>3.69</v>
      </c>
      <c r="H175" s="21">
        <v>0</v>
      </c>
      <c r="I175" s="21">
        <v>0</v>
      </c>
      <c r="J175" s="22">
        <v>0</v>
      </c>
      <c r="K175" s="20">
        <v>3.6859999999999999</v>
      </c>
      <c r="L175" s="21">
        <v>1.5449999999999999</v>
      </c>
      <c r="M175" s="21">
        <v>0</v>
      </c>
      <c r="N175" s="21">
        <v>3.68</v>
      </c>
      <c r="O175" s="21">
        <v>0</v>
      </c>
      <c r="P175" s="21">
        <v>0</v>
      </c>
      <c r="Q175" s="22">
        <v>0</v>
      </c>
      <c r="R175" s="47">
        <v>271113.57429325196</v>
      </c>
      <c r="S175" s="43">
        <v>308334.75112990302</v>
      </c>
      <c r="T175" s="43">
        <v>0</v>
      </c>
      <c r="U175" s="43">
        <v>94041.1724853411</v>
      </c>
      <c r="V175" s="43">
        <v>0</v>
      </c>
      <c r="W175" s="43">
        <v>0</v>
      </c>
      <c r="X175" s="52">
        <v>0</v>
      </c>
      <c r="Y175" s="47">
        <f t="shared" si="4"/>
        <v>13797413.580095071</v>
      </c>
      <c r="Z175" s="54">
        <f t="shared" si="5"/>
        <v>16020179.28222937</v>
      </c>
    </row>
    <row r="176" spans="1:26" x14ac:dyDescent="0.25">
      <c r="A176" s="17" t="s">
        <v>6</v>
      </c>
      <c r="B176" s="18" t="s">
        <v>38</v>
      </c>
      <c r="C176" s="19" t="s">
        <v>50</v>
      </c>
      <c r="D176" s="20">
        <v>1.1579999999999999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2">
        <v>0</v>
      </c>
      <c r="K176" s="20">
        <v>1.556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2">
        <v>0</v>
      </c>
      <c r="R176" s="47">
        <v>17938.578073460132</v>
      </c>
      <c r="S176" s="43">
        <v>0</v>
      </c>
      <c r="T176" s="43">
        <v>0</v>
      </c>
      <c r="U176" s="43">
        <v>4117</v>
      </c>
      <c r="V176" s="43">
        <v>0</v>
      </c>
      <c r="W176" s="43">
        <v>0</v>
      </c>
      <c r="X176" s="52">
        <v>0</v>
      </c>
      <c r="Y176" s="47">
        <f t="shared" si="4"/>
        <v>207728.73409066832</v>
      </c>
      <c r="Z176" s="54">
        <f t="shared" si="5"/>
        <v>279124.27482303965</v>
      </c>
    </row>
    <row r="177" spans="1:26" x14ac:dyDescent="0.25">
      <c r="A177" s="17" t="s">
        <v>6</v>
      </c>
      <c r="B177" s="18" t="s">
        <v>39</v>
      </c>
      <c r="C177" s="19" t="s">
        <v>51</v>
      </c>
      <c r="D177" s="20">
        <v>2.9569999999999999</v>
      </c>
      <c r="E177" s="21">
        <v>0</v>
      </c>
      <c r="F177" s="21">
        <v>0</v>
      </c>
      <c r="G177" s="21">
        <v>4.6399999999999997</v>
      </c>
      <c r="H177" s="21">
        <v>0</v>
      </c>
      <c r="I177" s="21">
        <v>0</v>
      </c>
      <c r="J177" s="22">
        <v>0</v>
      </c>
      <c r="K177" s="20">
        <v>3.367</v>
      </c>
      <c r="L177" s="21">
        <v>0</v>
      </c>
      <c r="M177" s="21">
        <v>0</v>
      </c>
      <c r="N177" s="21">
        <v>4.63</v>
      </c>
      <c r="O177" s="21">
        <v>0</v>
      </c>
      <c r="P177" s="21">
        <v>0</v>
      </c>
      <c r="Q177" s="22">
        <v>0</v>
      </c>
      <c r="R177" s="47">
        <v>1083811.244030338</v>
      </c>
      <c r="S177" s="43">
        <v>0</v>
      </c>
      <c r="T177" s="43">
        <v>0</v>
      </c>
      <c r="U177" s="43">
        <v>79872.811773038222</v>
      </c>
      <c r="V177" s="43">
        <v>0</v>
      </c>
      <c r="W177" s="43">
        <v>0</v>
      </c>
      <c r="X177" s="52">
        <v>0</v>
      </c>
      <c r="Y177" s="47">
        <f t="shared" si="4"/>
        <v>33401024.426165272</v>
      </c>
      <c r="Z177" s="54">
        <f t="shared" si="5"/>
        <v>37841735.16905994</v>
      </c>
    </row>
    <row r="178" spans="1:26" x14ac:dyDescent="0.25">
      <c r="A178" s="17" t="s">
        <v>6</v>
      </c>
      <c r="B178" s="18" t="s">
        <v>40</v>
      </c>
      <c r="C178" s="19" t="s">
        <v>52</v>
      </c>
      <c r="D178" s="20">
        <v>3.073</v>
      </c>
      <c r="E178" s="21">
        <v>1.081</v>
      </c>
      <c r="F178" s="21">
        <v>0</v>
      </c>
      <c r="G178" s="21">
        <v>4.6399999999999997</v>
      </c>
      <c r="H178" s="21">
        <v>0</v>
      </c>
      <c r="I178" s="21">
        <v>0</v>
      </c>
      <c r="J178" s="22">
        <v>0</v>
      </c>
      <c r="K178" s="20">
        <v>3.5150000000000001</v>
      </c>
      <c r="L178" s="21">
        <v>1.466</v>
      </c>
      <c r="M178" s="21">
        <v>0</v>
      </c>
      <c r="N178" s="21">
        <v>4.63</v>
      </c>
      <c r="O178" s="21">
        <v>0</v>
      </c>
      <c r="P178" s="21">
        <v>0</v>
      </c>
      <c r="Q178" s="22">
        <v>0</v>
      </c>
      <c r="R178" s="47">
        <v>379853.78661372152</v>
      </c>
      <c r="S178" s="43">
        <v>137612.60700318756</v>
      </c>
      <c r="T178" s="43">
        <v>0</v>
      </c>
      <c r="U178" s="43">
        <v>17890.304027220842</v>
      </c>
      <c r="V178" s="43">
        <v>0</v>
      </c>
      <c r="W178" s="43">
        <v>0</v>
      </c>
      <c r="X178" s="52">
        <v>0</v>
      </c>
      <c r="Y178" s="47">
        <f t="shared" si="4"/>
        <v>13463489.333349129</v>
      </c>
      <c r="Z178" s="54">
        <f t="shared" si="5"/>
        <v>15671598.611047059</v>
      </c>
    </row>
    <row r="179" spans="1:26" x14ac:dyDescent="0.25">
      <c r="A179" s="17" t="s">
        <v>6</v>
      </c>
      <c r="B179" s="18" t="s">
        <v>41</v>
      </c>
      <c r="C179" s="19" t="s">
        <v>52</v>
      </c>
      <c r="D179" s="20">
        <v>1.099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2">
        <v>0</v>
      </c>
      <c r="K179" s="20">
        <v>1.498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2">
        <v>0</v>
      </c>
      <c r="R179" s="47">
        <v>6384.5343577913172</v>
      </c>
      <c r="S179" s="43">
        <v>0</v>
      </c>
      <c r="T179" s="43">
        <v>0</v>
      </c>
      <c r="U179" s="43">
        <v>1077</v>
      </c>
      <c r="V179" s="43">
        <v>0</v>
      </c>
      <c r="W179" s="43">
        <v>0</v>
      </c>
      <c r="X179" s="52">
        <v>0</v>
      </c>
      <c r="Y179" s="47">
        <f t="shared" si="4"/>
        <v>70166.032592126576</v>
      </c>
      <c r="Z179" s="54">
        <f t="shared" si="5"/>
        <v>95640.324679713944</v>
      </c>
    </row>
    <row r="180" spans="1:26" x14ac:dyDescent="0.25">
      <c r="A180" s="17" t="s">
        <v>6</v>
      </c>
      <c r="B180" s="18" t="s">
        <v>42</v>
      </c>
      <c r="C180" s="23" t="s">
        <v>53</v>
      </c>
      <c r="D180" s="20">
        <v>2.9780000000000002</v>
      </c>
      <c r="E180" s="21">
        <v>1.05</v>
      </c>
      <c r="F180" s="21">
        <v>0</v>
      </c>
      <c r="G180" s="21">
        <v>19.850000000000001</v>
      </c>
      <c r="H180" s="21">
        <v>0</v>
      </c>
      <c r="I180" s="21">
        <v>0</v>
      </c>
      <c r="J180" s="22">
        <v>0</v>
      </c>
      <c r="K180" s="20">
        <v>3.452</v>
      </c>
      <c r="L180" s="21">
        <v>1.4339999999999999</v>
      </c>
      <c r="M180" s="21">
        <v>0</v>
      </c>
      <c r="N180" s="21">
        <v>20.58</v>
      </c>
      <c r="O180" s="21">
        <v>0</v>
      </c>
      <c r="P180" s="21">
        <v>0</v>
      </c>
      <c r="Q180" s="22">
        <v>0</v>
      </c>
      <c r="R180" s="47">
        <v>80.400000000000006</v>
      </c>
      <c r="S180" s="43">
        <v>19.600000000000001</v>
      </c>
      <c r="T180" s="43">
        <v>0</v>
      </c>
      <c r="U180" s="43">
        <v>1</v>
      </c>
      <c r="V180" s="43">
        <v>0</v>
      </c>
      <c r="W180" s="43">
        <v>0</v>
      </c>
      <c r="X180" s="52">
        <v>0</v>
      </c>
      <c r="Y180" s="47">
        <f t="shared" si="4"/>
        <v>2672.5645</v>
      </c>
      <c r="Z180" s="54">
        <f t="shared" si="5"/>
        <v>3131.5889999999999</v>
      </c>
    </row>
    <row r="181" spans="1:26" x14ac:dyDescent="0.25">
      <c r="A181" s="17" t="s">
        <v>6</v>
      </c>
      <c r="B181" s="18" t="s">
        <v>43</v>
      </c>
      <c r="C181" s="23" t="s">
        <v>53</v>
      </c>
      <c r="D181" s="20">
        <v>2.99</v>
      </c>
      <c r="E181" s="21">
        <v>1.054</v>
      </c>
      <c r="F181" s="21">
        <v>0</v>
      </c>
      <c r="G181" s="21">
        <v>24.31</v>
      </c>
      <c r="H181" s="21">
        <v>0</v>
      </c>
      <c r="I181" s="21">
        <v>0</v>
      </c>
      <c r="J181" s="22">
        <v>0</v>
      </c>
      <c r="K181" s="20">
        <v>3.44</v>
      </c>
      <c r="L181" s="21">
        <v>1.4339999999999999</v>
      </c>
      <c r="M181" s="21">
        <v>0</v>
      </c>
      <c r="N181" s="21">
        <v>24.87</v>
      </c>
      <c r="O181" s="21">
        <v>0</v>
      </c>
      <c r="P181" s="21">
        <v>0</v>
      </c>
      <c r="Q181" s="22">
        <v>0</v>
      </c>
      <c r="R181" s="47">
        <v>80.3</v>
      </c>
      <c r="S181" s="43">
        <v>19.7</v>
      </c>
      <c r="T181" s="43">
        <v>0</v>
      </c>
      <c r="U181" s="43">
        <v>1</v>
      </c>
      <c r="V181" s="43">
        <v>0</v>
      </c>
      <c r="W181" s="43">
        <v>0</v>
      </c>
      <c r="X181" s="52">
        <v>0</v>
      </c>
      <c r="Y181" s="47">
        <f t="shared" si="4"/>
        <v>2697.3394999999996</v>
      </c>
      <c r="Z181" s="54">
        <f t="shared" si="5"/>
        <v>3135.5934999999999</v>
      </c>
    </row>
    <row r="182" spans="1:26" x14ac:dyDescent="0.25">
      <c r="A182" s="17" t="s">
        <v>6</v>
      </c>
      <c r="B182" s="18" t="s">
        <v>44</v>
      </c>
      <c r="C182" s="23" t="s">
        <v>53</v>
      </c>
      <c r="D182" s="20">
        <v>2.1</v>
      </c>
      <c r="E182" s="21">
        <v>0.998</v>
      </c>
      <c r="F182" s="21">
        <v>0</v>
      </c>
      <c r="G182" s="21">
        <v>188.23</v>
      </c>
      <c r="H182" s="21">
        <v>0</v>
      </c>
      <c r="I182" s="21">
        <v>0</v>
      </c>
      <c r="J182" s="22">
        <v>0</v>
      </c>
      <c r="K182" s="20">
        <v>2.5329999999999999</v>
      </c>
      <c r="L182" s="21">
        <v>1.3779999999999999</v>
      </c>
      <c r="M182" s="21">
        <v>0</v>
      </c>
      <c r="N182" s="21">
        <v>190.08</v>
      </c>
      <c r="O182" s="21">
        <v>0</v>
      </c>
      <c r="P182" s="21">
        <v>0</v>
      </c>
      <c r="Q182" s="22">
        <v>0</v>
      </c>
      <c r="R182" s="47">
        <v>78.599999999999994</v>
      </c>
      <c r="S182" s="43">
        <v>21.4</v>
      </c>
      <c r="T182" s="43">
        <v>0</v>
      </c>
      <c r="U182" s="43">
        <v>1</v>
      </c>
      <c r="V182" s="43">
        <v>0</v>
      </c>
      <c r="W182" s="43">
        <v>0</v>
      </c>
      <c r="X182" s="52">
        <v>0</v>
      </c>
      <c r="Y182" s="47">
        <f t="shared" si="4"/>
        <v>2551.2114999999999</v>
      </c>
      <c r="Z182" s="54">
        <f t="shared" si="5"/>
        <v>2979.6219999999998</v>
      </c>
    </row>
    <row r="183" spans="1:26" x14ac:dyDescent="0.25">
      <c r="A183" s="17" t="s">
        <v>6</v>
      </c>
      <c r="B183" s="18" t="s">
        <v>54</v>
      </c>
      <c r="C183" s="23" t="s">
        <v>55</v>
      </c>
      <c r="D183" s="20">
        <v>11.815</v>
      </c>
      <c r="E183" s="21">
        <v>1.9890000000000001</v>
      </c>
      <c r="F183" s="21">
        <v>1.0629999999999999</v>
      </c>
      <c r="G183" s="21">
        <v>3.69</v>
      </c>
      <c r="H183" s="21">
        <v>0</v>
      </c>
      <c r="I183" s="21">
        <v>0</v>
      </c>
      <c r="J183" s="22">
        <v>0</v>
      </c>
      <c r="K183" s="20">
        <v>12.266</v>
      </c>
      <c r="L183" s="21">
        <v>2.621</v>
      </c>
      <c r="M183" s="21">
        <v>1.4530000000000001</v>
      </c>
      <c r="N183" s="21">
        <v>3.68</v>
      </c>
      <c r="O183" s="21">
        <v>0</v>
      </c>
      <c r="P183" s="21">
        <v>0</v>
      </c>
      <c r="Q183" s="22">
        <v>0</v>
      </c>
      <c r="R183" s="47">
        <v>0</v>
      </c>
      <c r="S183" s="43">
        <v>0</v>
      </c>
      <c r="T183" s="43">
        <v>0</v>
      </c>
      <c r="U183" s="43">
        <v>0</v>
      </c>
      <c r="V183" s="43">
        <v>0</v>
      </c>
      <c r="W183" s="43">
        <v>0</v>
      </c>
      <c r="X183" s="52">
        <v>0</v>
      </c>
      <c r="Y183" s="47">
        <f t="shared" si="4"/>
        <v>0</v>
      </c>
      <c r="Z183" s="54">
        <f t="shared" si="5"/>
        <v>0</v>
      </c>
    </row>
    <row r="184" spans="1:26" x14ac:dyDescent="0.25">
      <c r="A184" s="17" t="s">
        <v>6</v>
      </c>
      <c r="B184" s="18" t="s">
        <v>56</v>
      </c>
      <c r="C184" s="23" t="s">
        <v>55</v>
      </c>
      <c r="D184" s="20">
        <v>12.769</v>
      </c>
      <c r="E184" s="21">
        <v>2.089</v>
      </c>
      <c r="F184" s="21">
        <v>1.0820000000000001</v>
      </c>
      <c r="G184" s="21">
        <v>4.6399999999999997</v>
      </c>
      <c r="H184" s="21">
        <v>0</v>
      </c>
      <c r="I184" s="21">
        <v>0</v>
      </c>
      <c r="J184" s="22">
        <v>0</v>
      </c>
      <c r="K184" s="20">
        <v>12.568</v>
      </c>
      <c r="L184" s="21">
        <v>2.6589999999999998</v>
      </c>
      <c r="M184" s="21">
        <v>1.458</v>
      </c>
      <c r="N184" s="21">
        <v>4.63</v>
      </c>
      <c r="O184" s="21">
        <v>0</v>
      </c>
      <c r="P184" s="21">
        <v>0</v>
      </c>
      <c r="Q184" s="22">
        <v>0</v>
      </c>
      <c r="R184" s="47">
        <v>27437.313994089884</v>
      </c>
      <c r="S184" s="43">
        <v>118566.07548189165</v>
      </c>
      <c r="T184" s="43">
        <v>94771.006195375798</v>
      </c>
      <c r="U184" s="43">
        <v>2847.4751839825071</v>
      </c>
      <c r="V184" s="43">
        <v>0</v>
      </c>
      <c r="W184" s="43">
        <v>0</v>
      </c>
      <c r="X184" s="52">
        <v>0</v>
      </c>
      <c r="Y184" s="47">
        <f t="shared" si="4"/>
        <v>7053963.0674719475</v>
      </c>
      <c r="Z184" s="54">
        <f t="shared" si="5"/>
        <v>8030875.7470410056</v>
      </c>
    </row>
    <row r="185" spans="1:26" x14ac:dyDescent="0.25">
      <c r="A185" s="17" t="s">
        <v>6</v>
      </c>
      <c r="B185" s="18" t="s">
        <v>45</v>
      </c>
      <c r="C185" s="23" t="s">
        <v>55</v>
      </c>
      <c r="D185" s="20">
        <v>9.85</v>
      </c>
      <c r="E185" s="21">
        <v>1.667</v>
      </c>
      <c r="F185" s="21">
        <v>1.028</v>
      </c>
      <c r="G185" s="21">
        <v>18.739999999999998</v>
      </c>
      <c r="H185" s="21">
        <v>2.41</v>
      </c>
      <c r="I185" s="21">
        <v>4.28</v>
      </c>
      <c r="J185" s="22">
        <v>0.371</v>
      </c>
      <c r="K185" s="20">
        <v>10.481</v>
      </c>
      <c r="L185" s="21">
        <v>2.3050000000000002</v>
      </c>
      <c r="M185" s="21">
        <v>1.423</v>
      </c>
      <c r="N185" s="21">
        <v>18.71</v>
      </c>
      <c r="O185" s="21">
        <v>2.5099999999999998</v>
      </c>
      <c r="P185" s="21">
        <v>4.46</v>
      </c>
      <c r="Q185" s="22">
        <v>0.36699999999999999</v>
      </c>
      <c r="R185" s="47">
        <v>98152.876296101575</v>
      </c>
      <c r="S185" s="43">
        <v>434778.38091569429</v>
      </c>
      <c r="T185" s="43">
        <v>376997.01309720695</v>
      </c>
      <c r="U185" s="43">
        <v>5466.3713933324598</v>
      </c>
      <c r="V185" s="43">
        <v>568442.27252034366</v>
      </c>
      <c r="W185" s="43">
        <v>7514.7499999999991</v>
      </c>
      <c r="X185" s="52">
        <v>52963.301741473711</v>
      </c>
      <c r="Y185" s="47">
        <f t="shared" si="4"/>
        <v>26479440.213531319</v>
      </c>
      <c r="Z185" s="54">
        <f t="shared" si="5"/>
        <v>31571510.655418519</v>
      </c>
    </row>
    <row r="186" spans="1:26" x14ac:dyDescent="0.25">
      <c r="A186" s="17" t="s">
        <v>6</v>
      </c>
      <c r="B186" s="18" t="s">
        <v>46</v>
      </c>
      <c r="C186" s="23" t="s">
        <v>55</v>
      </c>
      <c r="D186" s="20">
        <v>8.4489999999999998</v>
      </c>
      <c r="E186" s="21">
        <v>1.3169999999999999</v>
      </c>
      <c r="F186" s="21">
        <v>1.0069999999999999</v>
      </c>
      <c r="G186" s="21">
        <v>6.61</v>
      </c>
      <c r="H186" s="21">
        <v>5.03</v>
      </c>
      <c r="I186" s="21">
        <v>6.96</v>
      </c>
      <c r="J186" s="22">
        <v>0.26400000000000001</v>
      </c>
      <c r="K186" s="20">
        <v>8.0660000000000007</v>
      </c>
      <c r="L186" s="21">
        <v>1.869</v>
      </c>
      <c r="M186" s="21">
        <v>1.383</v>
      </c>
      <c r="N186" s="21">
        <v>6.6</v>
      </c>
      <c r="O186" s="21">
        <v>5.15</v>
      </c>
      <c r="P186" s="21">
        <v>7.12</v>
      </c>
      <c r="Q186" s="22">
        <v>0.23200000000000001</v>
      </c>
      <c r="R186" s="47">
        <v>139321.18495057055</v>
      </c>
      <c r="S186" s="43">
        <v>656110.13559701713</v>
      </c>
      <c r="T186" s="43">
        <v>566412.12220494973</v>
      </c>
      <c r="U186" s="43">
        <v>3823.9300320313591</v>
      </c>
      <c r="V186" s="43">
        <v>646227.42304590973</v>
      </c>
      <c r="W186" s="43">
        <v>13039.666666666666</v>
      </c>
      <c r="X186" s="52">
        <v>88890.2653030816</v>
      </c>
      <c r="Y186" s="47">
        <f t="shared" si="4"/>
        <v>38638587.88661959</v>
      </c>
      <c r="Z186" s="54">
        <f t="shared" si="5"/>
        <v>44118503.594529338</v>
      </c>
    </row>
    <row r="187" spans="1:26" x14ac:dyDescent="0.25">
      <c r="A187" s="17" t="s">
        <v>6</v>
      </c>
      <c r="B187" s="18" t="s">
        <v>47</v>
      </c>
      <c r="C187" s="23" t="s">
        <v>55</v>
      </c>
      <c r="D187" s="20">
        <v>6.6420000000000003</v>
      </c>
      <c r="E187" s="21">
        <v>1.0940000000000001</v>
      </c>
      <c r="F187" s="21">
        <v>0.96699999999999997</v>
      </c>
      <c r="G187" s="21">
        <v>100.14</v>
      </c>
      <c r="H187" s="21">
        <v>3.95</v>
      </c>
      <c r="I187" s="21">
        <v>6.48</v>
      </c>
      <c r="J187" s="22">
        <v>0.17199999999999999</v>
      </c>
      <c r="K187" s="20">
        <v>6.54</v>
      </c>
      <c r="L187" s="21">
        <v>1.653</v>
      </c>
      <c r="M187" s="21">
        <v>1.3520000000000001</v>
      </c>
      <c r="N187" s="21">
        <v>99.97</v>
      </c>
      <c r="O187" s="21">
        <v>4.05</v>
      </c>
      <c r="P187" s="21">
        <v>6.63</v>
      </c>
      <c r="Q187" s="22">
        <v>0.161</v>
      </c>
      <c r="R187" s="47">
        <v>175432.6960779255</v>
      </c>
      <c r="S187" s="43">
        <v>802979.04999450676</v>
      </c>
      <c r="T187" s="43">
        <v>855219.76755641634</v>
      </c>
      <c r="U187" s="43">
        <v>766.45186602026979</v>
      </c>
      <c r="V187" s="43">
        <v>647487.54776105843</v>
      </c>
      <c r="W187" s="43">
        <v>12960.166666666666</v>
      </c>
      <c r="X187" s="52">
        <v>128743.53677635473</v>
      </c>
      <c r="Y187" s="47">
        <f t="shared" ref="Y187:Y246" si="6">(D187*R187+E187*S187+F187*T187)*10+(G187/100*365*U187)+(H187/100*365*V187)+(I187/100*365*W187)+(J187*X187)*10</f>
        <v>38850076.685807593</v>
      </c>
      <c r="Z187" s="54">
        <f t="shared" ref="Z187:Z246" si="7">(K187*R187+L187*S187+M187*T187)*10+(N187/100*365*U187)+(O187/100*365*V187)+(P187/100*365*W187)+(Q187*X187)*10</f>
        <v>46681175.604124121</v>
      </c>
    </row>
    <row r="188" spans="1:26" x14ac:dyDescent="0.25">
      <c r="A188" s="17" t="s">
        <v>6</v>
      </c>
      <c r="B188" s="18" t="s">
        <v>68</v>
      </c>
      <c r="C188" s="24" t="s">
        <v>57</v>
      </c>
      <c r="D188" s="20">
        <v>2.3370000000000002</v>
      </c>
      <c r="E188" s="21">
        <v>0</v>
      </c>
      <c r="F188" s="21">
        <v>0</v>
      </c>
      <c r="G188" s="21">
        <v>0</v>
      </c>
      <c r="H188" s="21">
        <v>0</v>
      </c>
      <c r="I188" s="21">
        <v>0</v>
      </c>
      <c r="J188" s="22">
        <v>0</v>
      </c>
      <c r="K188" s="20">
        <v>2.7069999999999999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2">
        <v>0</v>
      </c>
      <c r="R188" s="47">
        <v>32848.610200000003</v>
      </c>
      <c r="S188" s="43">
        <v>0</v>
      </c>
      <c r="T188" s="43">
        <v>0</v>
      </c>
      <c r="U188" s="43">
        <v>164</v>
      </c>
      <c r="V188" s="43">
        <v>0</v>
      </c>
      <c r="W188" s="43">
        <v>0</v>
      </c>
      <c r="X188" s="52">
        <v>0</v>
      </c>
      <c r="Y188" s="47">
        <f t="shared" si="6"/>
        <v>767672.02037400007</v>
      </c>
      <c r="Z188" s="54">
        <f t="shared" si="7"/>
        <v>889211.87811399996</v>
      </c>
    </row>
    <row r="189" spans="1:26" x14ac:dyDescent="0.25">
      <c r="A189" s="17" t="s">
        <v>6</v>
      </c>
      <c r="B189" s="18" t="s">
        <v>69</v>
      </c>
      <c r="C189" s="24" t="s">
        <v>49</v>
      </c>
      <c r="D189" s="20">
        <v>2.661</v>
      </c>
      <c r="E189" s="21">
        <v>0</v>
      </c>
      <c r="F189" s="21">
        <v>0</v>
      </c>
      <c r="G189" s="21">
        <v>0</v>
      </c>
      <c r="H189" s="21">
        <v>0</v>
      </c>
      <c r="I189" s="21">
        <v>0</v>
      </c>
      <c r="J189" s="22">
        <v>0</v>
      </c>
      <c r="K189" s="20">
        <v>2.9740000000000002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2">
        <v>0</v>
      </c>
      <c r="R189" s="47">
        <v>85651.401077647854</v>
      </c>
      <c r="S189" s="43">
        <v>0</v>
      </c>
      <c r="T189" s="43">
        <v>0</v>
      </c>
      <c r="U189" s="43">
        <v>383.10289264759172</v>
      </c>
      <c r="V189" s="43">
        <v>0</v>
      </c>
      <c r="W189" s="43">
        <v>0</v>
      </c>
      <c r="X189" s="52">
        <v>0</v>
      </c>
      <c r="Y189" s="47">
        <f t="shared" si="6"/>
        <v>2279183.7826762097</v>
      </c>
      <c r="Z189" s="54">
        <f t="shared" si="7"/>
        <v>2547272.6680492475</v>
      </c>
    </row>
    <row r="190" spans="1:26" x14ac:dyDescent="0.25">
      <c r="A190" s="17" t="s">
        <v>6</v>
      </c>
      <c r="B190" s="18" t="s">
        <v>70</v>
      </c>
      <c r="C190" s="24" t="s">
        <v>49</v>
      </c>
      <c r="D190" s="20">
        <v>3.855</v>
      </c>
      <c r="E190" s="21">
        <v>0</v>
      </c>
      <c r="F190" s="21">
        <v>0</v>
      </c>
      <c r="G190" s="21">
        <v>0</v>
      </c>
      <c r="H190" s="21">
        <v>0</v>
      </c>
      <c r="I190" s="21">
        <v>0</v>
      </c>
      <c r="J190" s="22">
        <v>0</v>
      </c>
      <c r="K190" s="20">
        <v>4.1079999999999997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2">
        <v>0</v>
      </c>
      <c r="R190" s="47">
        <v>179.02499999999998</v>
      </c>
      <c r="S190" s="43">
        <v>0</v>
      </c>
      <c r="T190" s="43">
        <v>0</v>
      </c>
      <c r="U190" s="43">
        <v>44</v>
      </c>
      <c r="V190" s="43">
        <v>0</v>
      </c>
      <c r="W190" s="43">
        <v>0</v>
      </c>
      <c r="X190" s="52">
        <v>0</v>
      </c>
      <c r="Y190" s="47">
        <f t="shared" si="6"/>
        <v>6901.4137499999997</v>
      </c>
      <c r="Z190" s="54">
        <f t="shared" si="7"/>
        <v>7354.3469999999979</v>
      </c>
    </row>
    <row r="191" spans="1:26" x14ac:dyDescent="0.25">
      <c r="A191" s="17" t="s">
        <v>6</v>
      </c>
      <c r="B191" s="18" t="s">
        <v>71</v>
      </c>
      <c r="C191" s="24" t="s">
        <v>49</v>
      </c>
      <c r="D191" s="20">
        <v>2.105</v>
      </c>
      <c r="E191" s="21">
        <v>0</v>
      </c>
      <c r="F191" s="21">
        <v>0</v>
      </c>
      <c r="G191" s="21">
        <v>0</v>
      </c>
      <c r="H191" s="21">
        <v>0</v>
      </c>
      <c r="I191" s="21">
        <v>0</v>
      </c>
      <c r="J191" s="22">
        <v>0</v>
      </c>
      <c r="K191" s="20">
        <v>2.5209999999999999</v>
      </c>
      <c r="L191" s="21">
        <v>0</v>
      </c>
      <c r="M191" s="21">
        <v>0</v>
      </c>
      <c r="N191" s="21">
        <v>0</v>
      </c>
      <c r="O191" s="21">
        <v>0</v>
      </c>
      <c r="P191" s="21">
        <v>0</v>
      </c>
      <c r="Q191" s="22">
        <v>0</v>
      </c>
      <c r="R191" s="47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52">
        <v>0</v>
      </c>
      <c r="Y191" s="47">
        <f t="shared" si="6"/>
        <v>0</v>
      </c>
      <c r="Z191" s="54">
        <f t="shared" si="7"/>
        <v>0</v>
      </c>
    </row>
    <row r="192" spans="1:26" ht="15.75" thickBot="1" x14ac:dyDescent="0.3">
      <c r="A192" s="25" t="s">
        <v>6</v>
      </c>
      <c r="B192" s="26" t="s">
        <v>48</v>
      </c>
      <c r="C192" s="27" t="s">
        <v>55</v>
      </c>
      <c r="D192" s="28">
        <v>22.001000000000001</v>
      </c>
      <c r="E192" s="29">
        <v>2.1890000000000001</v>
      </c>
      <c r="F192" s="29">
        <v>1.3520000000000001</v>
      </c>
      <c r="G192" s="29">
        <v>0</v>
      </c>
      <c r="H192" s="29">
        <v>0</v>
      </c>
      <c r="I192" s="29">
        <v>0</v>
      </c>
      <c r="J192" s="30">
        <v>0</v>
      </c>
      <c r="K192" s="28">
        <v>20.911999999999999</v>
      </c>
      <c r="L192" s="29">
        <v>2.645</v>
      </c>
      <c r="M192" s="29">
        <v>1.7310000000000001</v>
      </c>
      <c r="N192" s="29">
        <v>0</v>
      </c>
      <c r="O192" s="29">
        <v>0</v>
      </c>
      <c r="P192" s="29">
        <v>0</v>
      </c>
      <c r="Q192" s="30">
        <v>0</v>
      </c>
      <c r="R192" s="48">
        <v>5059.0559324604992</v>
      </c>
      <c r="S192" s="49">
        <v>19355.328663074772</v>
      </c>
      <c r="T192" s="49">
        <v>66790.088104464754</v>
      </c>
      <c r="U192" s="49">
        <v>22</v>
      </c>
      <c r="V192" s="49">
        <v>0</v>
      </c>
      <c r="W192" s="49">
        <v>0</v>
      </c>
      <c r="X192" s="53">
        <v>0</v>
      </c>
      <c r="Y192" s="48">
        <f t="shared" si="6"/>
        <v>2439733.0313077052</v>
      </c>
      <c r="Z192" s="55">
        <f t="shared" si="7"/>
        <v>2726034.6448227521</v>
      </c>
    </row>
    <row r="193" spans="1:26" x14ac:dyDescent="0.25">
      <c r="A193" s="11" t="s">
        <v>4</v>
      </c>
      <c r="B193" s="12" t="s">
        <v>36</v>
      </c>
      <c r="C193" s="33" t="s">
        <v>49</v>
      </c>
      <c r="D193" s="14">
        <v>2.1019999999999999</v>
      </c>
      <c r="E193" s="15">
        <v>0</v>
      </c>
      <c r="F193" s="15">
        <v>0</v>
      </c>
      <c r="G193" s="15">
        <v>2.96</v>
      </c>
      <c r="H193" s="15">
        <v>0</v>
      </c>
      <c r="I193" s="15">
        <v>0</v>
      </c>
      <c r="J193" s="16">
        <v>0</v>
      </c>
      <c r="K193" s="14">
        <v>2.0920000000000001</v>
      </c>
      <c r="L193" s="15">
        <v>0</v>
      </c>
      <c r="M193" s="15">
        <v>0</v>
      </c>
      <c r="N193" s="15">
        <v>3.1</v>
      </c>
      <c r="O193" s="15">
        <v>0</v>
      </c>
      <c r="P193" s="15">
        <v>0</v>
      </c>
      <c r="Q193" s="16">
        <v>0</v>
      </c>
      <c r="R193" s="44">
        <v>9525211.2239636667</v>
      </c>
      <c r="S193" s="45">
        <v>0</v>
      </c>
      <c r="T193" s="45">
        <v>0</v>
      </c>
      <c r="U193" s="45">
        <v>2566437.957009905</v>
      </c>
      <c r="V193" s="45">
        <v>0</v>
      </c>
      <c r="W193" s="45">
        <v>0</v>
      </c>
      <c r="X193" s="51">
        <v>0</v>
      </c>
      <c r="Y193" s="44">
        <f t="shared" si="6"/>
        <v>227947735.61525127</v>
      </c>
      <c r="Z193" s="46">
        <f t="shared" si="7"/>
        <v>228306664.28888702</v>
      </c>
    </row>
    <row r="194" spans="1:26" x14ac:dyDescent="0.25">
      <c r="A194" s="17" t="s">
        <v>4</v>
      </c>
      <c r="B194" s="18" t="s">
        <v>37</v>
      </c>
      <c r="C194" s="34" t="s">
        <v>50</v>
      </c>
      <c r="D194" s="20">
        <v>2.3570000000000002</v>
      </c>
      <c r="E194" s="21">
        <v>0.76600000000000001</v>
      </c>
      <c r="F194" s="21">
        <v>0</v>
      </c>
      <c r="G194" s="21">
        <v>2.96</v>
      </c>
      <c r="H194" s="21">
        <v>0</v>
      </c>
      <c r="I194" s="21">
        <v>0</v>
      </c>
      <c r="J194" s="22">
        <v>0</v>
      </c>
      <c r="K194" s="20">
        <v>2.5720000000000001</v>
      </c>
      <c r="L194" s="21">
        <v>0.63700000000000001</v>
      </c>
      <c r="M194" s="21">
        <v>0</v>
      </c>
      <c r="N194" s="21">
        <v>3.1</v>
      </c>
      <c r="O194" s="21">
        <v>0</v>
      </c>
      <c r="P194" s="21">
        <v>0</v>
      </c>
      <c r="Q194" s="22">
        <v>0</v>
      </c>
      <c r="R194" s="47">
        <v>907752.87602463574</v>
      </c>
      <c r="S194" s="43">
        <v>755214.88182408572</v>
      </c>
      <c r="T194" s="43">
        <v>0</v>
      </c>
      <c r="U194" s="43">
        <v>278904.61832557176</v>
      </c>
      <c r="V194" s="43">
        <v>0</v>
      </c>
      <c r="W194" s="43">
        <v>0</v>
      </c>
      <c r="X194" s="52">
        <v>0</v>
      </c>
      <c r="Y194" s="47">
        <f t="shared" si="6"/>
        <v>30193966.77906264</v>
      </c>
      <c r="Z194" s="54">
        <f t="shared" si="7"/>
        <v>31313928.524926897</v>
      </c>
    </row>
    <row r="195" spans="1:26" x14ac:dyDescent="0.25">
      <c r="A195" s="17" t="s">
        <v>4</v>
      </c>
      <c r="B195" s="18" t="s">
        <v>38</v>
      </c>
      <c r="C195" s="34" t="s">
        <v>50</v>
      </c>
      <c r="D195" s="20">
        <v>0.81499999999999995</v>
      </c>
      <c r="E195" s="21">
        <v>0</v>
      </c>
      <c r="F195" s="21">
        <v>0</v>
      </c>
      <c r="G195" s="21">
        <v>0</v>
      </c>
      <c r="H195" s="21">
        <v>0</v>
      </c>
      <c r="I195" s="21">
        <v>0</v>
      </c>
      <c r="J195" s="22">
        <v>0</v>
      </c>
      <c r="K195" s="20">
        <v>0.7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2">
        <v>0</v>
      </c>
      <c r="R195" s="47">
        <v>225709.95971929707</v>
      </c>
      <c r="S195" s="43">
        <v>0</v>
      </c>
      <c r="T195" s="43">
        <v>0</v>
      </c>
      <c r="U195" s="43">
        <v>50387.773206135847</v>
      </c>
      <c r="V195" s="43">
        <v>0</v>
      </c>
      <c r="W195" s="43">
        <v>0</v>
      </c>
      <c r="X195" s="52">
        <v>0</v>
      </c>
      <c r="Y195" s="47">
        <f t="shared" si="6"/>
        <v>1839536.1717122709</v>
      </c>
      <c r="Z195" s="54">
        <f t="shared" si="7"/>
        <v>1579969.7180350795</v>
      </c>
    </row>
    <row r="196" spans="1:26" x14ac:dyDescent="0.25">
      <c r="A196" s="17" t="s">
        <v>4</v>
      </c>
      <c r="B196" s="18" t="s">
        <v>39</v>
      </c>
      <c r="C196" s="34" t="s">
        <v>51</v>
      </c>
      <c r="D196" s="20">
        <v>1.78</v>
      </c>
      <c r="E196" s="21">
        <v>0</v>
      </c>
      <c r="F196" s="21">
        <v>0</v>
      </c>
      <c r="G196" s="21">
        <v>4.67</v>
      </c>
      <c r="H196" s="21">
        <v>0</v>
      </c>
      <c r="I196" s="21">
        <v>0</v>
      </c>
      <c r="J196" s="22">
        <v>0</v>
      </c>
      <c r="K196" s="20">
        <v>1.76</v>
      </c>
      <c r="L196" s="21">
        <v>0</v>
      </c>
      <c r="M196" s="21">
        <v>0</v>
      </c>
      <c r="N196" s="21">
        <v>4.46</v>
      </c>
      <c r="O196" s="21">
        <v>0</v>
      </c>
      <c r="P196" s="21">
        <v>0</v>
      </c>
      <c r="Q196" s="22">
        <v>0</v>
      </c>
      <c r="R196" s="47">
        <v>2621200.902299291</v>
      </c>
      <c r="S196" s="43">
        <v>0</v>
      </c>
      <c r="T196" s="43">
        <v>0</v>
      </c>
      <c r="U196" s="43">
        <v>191213.84665139523</v>
      </c>
      <c r="V196" s="43">
        <v>0</v>
      </c>
      <c r="W196" s="43">
        <v>0</v>
      </c>
      <c r="X196" s="52">
        <v>0</v>
      </c>
      <c r="Y196" s="47">
        <f t="shared" si="6"/>
        <v>49916711.68402373</v>
      </c>
      <c r="Z196" s="54">
        <f t="shared" si="7"/>
        <v>49245906.090105578</v>
      </c>
    </row>
    <row r="197" spans="1:26" x14ac:dyDescent="0.25">
      <c r="A197" s="17" t="s">
        <v>4</v>
      </c>
      <c r="B197" s="18" t="s">
        <v>40</v>
      </c>
      <c r="C197" s="34" t="s">
        <v>52</v>
      </c>
      <c r="D197" s="20">
        <v>2.2829999999999999</v>
      </c>
      <c r="E197" s="21">
        <v>0.88300000000000001</v>
      </c>
      <c r="F197" s="21">
        <v>0</v>
      </c>
      <c r="G197" s="21">
        <v>4.67</v>
      </c>
      <c r="H197" s="21">
        <v>0</v>
      </c>
      <c r="I197" s="21">
        <v>0</v>
      </c>
      <c r="J197" s="22">
        <v>0</v>
      </c>
      <c r="K197" s="20">
        <v>2.5369999999999999</v>
      </c>
      <c r="L197" s="21">
        <v>0.76500000000000001</v>
      </c>
      <c r="M197" s="21">
        <v>0</v>
      </c>
      <c r="N197" s="21">
        <v>4.46</v>
      </c>
      <c r="O197" s="21">
        <v>0</v>
      </c>
      <c r="P197" s="21">
        <v>0</v>
      </c>
      <c r="Q197" s="22">
        <v>0</v>
      </c>
      <c r="R197" s="47">
        <v>457770.27892911708</v>
      </c>
      <c r="S197" s="43">
        <v>292385.93165495928</v>
      </c>
      <c r="T197" s="43">
        <v>0</v>
      </c>
      <c r="U197" s="43">
        <v>31370.822124267739</v>
      </c>
      <c r="V197" s="43">
        <v>0</v>
      </c>
      <c r="W197" s="43">
        <v>0</v>
      </c>
      <c r="X197" s="52">
        <v>0</v>
      </c>
      <c r="Y197" s="47">
        <f t="shared" si="6"/>
        <v>13567394.592984239</v>
      </c>
      <c r="Z197" s="54">
        <f t="shared" si="7"/>
        <v>14361069.966953091</v>
      </c>
    </row>
    <row r="198" spans="1:26" x14ac:dyDescent="0.25">
      <c r="A198" s="17" t="s">
        <v>4</v>
      </c>
      <c r="B198" s="18" t="s">
        <v>41</v>
      </c>
      <c r="C198" s="34" t="s">
        <v>52</v>
      </c>
      <c r="D198" s="20">
        <v>0.9</v>
      </c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2">
        <v>0</v>
      </c>
      <c r="K198" s="20">
        <v>0.82599999999999996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2">
        <v>0</v>
      </c>
      <c r="R198" s="47">
        <v>39771.350341226338</v>
      </c>
      <c r="S198" s="43">
        <v>0</v>
      </c>
      <c r="T198" s="43">
        <v>0</v>
      </c>
      <c r="U198" s="43">
        <v>5557.6329128098123</v>
      </c>
      <c r="V198" s="43">
        <v>0</v>
      </c>
      <c r="W198" s="43">
        <v>0</v>
      </c>
      <c r="X198" s="52">
        <v>0</v>
      </c>
      <c r="Y198" s="47">
        <f t="shared" si="6"/>
        <v>357942.15307103703</v>
      </c>
      <c r="Z198" s="54">
        <f t="shared" si="7"/>
        <v>328511.35381852952</v>
      </c>
    </row>
    <row r="199" spans="1:26" x14ac:dyDescent="0.25">
      <c r="A199" s="17" t="s">
        <v>4</v>
      </c>
      <c r="B199" s="18" t="s">
        <v>42</v>
      </c>
      <c r="C199" s="35" t="s">
        <v>53</v>
      </c>
      <c r="D199" s="20">
        <v>1.722</v>
      </c>
      <c r="E199" s="21">
        <v>0.73799999999999999</v>
      </c>
      <c r="F199" s="21">
        <v>0</v>
      </c>
      <c r="G199" s="21">
        <v>43.68</v>
      </c>
      <c r="H199" s="21">
        <v>0</v>
      </c>
      <c r="I199" s="21">
        <v>0</v>
      </c>
      <c r="J199" s="22">
        <v>0</v>
      </c>
      <c r="K199" s="20">
        <v>1.6120000000000001</v>
      </c>
      <c r="L199" s="21">
        <v>0.60199999999999998</v>
      </c>
      <c r="M199" s="21">
        <v>0</v>
      </c>
      <c r="N199" s="21">
        <v>27.01</v>
      </c>
      <c r="O199" s="21">
        <v>0</v>
      </c>
      <c r="P199" s="21">
        <v>0</v>
      </c>
      <c r="Q199" s="22">
        <v>0</v>
      </c>
      <c r="R199" s="47">
        <v>247.86042633190178</v>
      </c>
      <c r="S199" s="43">
        <v>7.3623862414500882</v>
      </c>
      <c r="T199" s="43">
        <v>0</v>
      </c>
      <c r="U199" s="43">
        <v>1</v>
      </c>
      <c r="V199" s="43">
        <v>0</v>
      </c>
      <c r="W199" s="43">
        <v>0</v>
      </c>
      <c r="X199" s="52">
        <v>0</v>
      </c>
      <c r="Y199" s="47">
        <f t="shared" si="6"/>
        <v>4481.9229518972506</v>
      </c>
      <c r="Z199" s="54">
        <f t="shared" si="7"/>
        <v>4138.4181376437864</v>
      </c>
    </row>
    <row r="200" spans="1:26" x14ac:dyDescent="0.25">
      <c r="A200" s="17" t="s">
        <v>4</v>
      </c>
      <c r="B200" s="18" t="s">
        <v>43</v>
      </c>
      <c r="C200" s="35" t="s">
        <v>53</v>
      </c>
      <c r="D200" s="20">
        <v>1.6240000000000001</v>
      </c>
      <c r="E200" s="21">
        <v>0.69399999999999995</v>
      </c>
      <c r="F200" s="21">
        <v>0</v>
      </c>
      <c r="G200" s="21">
        <v>86.58</v>
      </c>
      <c r="H200" s="21">
        <v>0</v>
      </c>
      <c r="I200" s="21">
        <v>0</v>
      </c>
      <c r="J200" s="22">
        <v>0</v>
      </c>
      <c r="K200" s="20">
        <v>1.4590000000000001</v>
      </c>
      <c r="L200" s="21">
        <v>0.57099999999999995</v>
      </c>
      <c r="M200" s="21">
        <v>0</v>
      </c>
      <c r="N200" s="21">
        <v>24.01</v>
      </c>
      <c r="O200" s="21">
        <v>0</v>
      </c>
      <c r="P200" s="21">
        <v>0</v>
      </c>
      <c r="Q200" s="22">
        <v>0</v>
      </c>
      <c r="R200" s="47">
        <v>247.86042633190178</v>
      </c>
      <c r="S200" s="43">
        <v>7.2017963792135609</v>
      </c>
      <c r="T200" s="43">
        <v>0</v>
      </c>
      <c r="U200" s="43">
        <v>1</v>
      </c>
      <c r="V200" s="43">
        <v>0</v>
      </c>
      <c r="W200" s="43">
        <v>0</v>
      </c>
      <c r="X200" s="52">
        <v>0</v>
      </c>
      <c r="Y200" s="47">
        <f t="shared" si="6"/>
        <v>4391.2507905018274</v>
      </c>
      <c r="Z200" s="54">
        <f t="shared" si="7"/>
        <v>3745.0423775077566</v>
      </c>
    </row>
    <row r="201" spans="1:26" x14ac:dyDescent="0.25">
      <c r="A201" s="17" t="s">
        <v>4</v>
      </c>
      <c r="B201" s="18" t="s">
        <v>44</v>
      </c>
      <c r="C201" s="35" t="s">
        <v>53</v>
      </c>
      <c r="D201" s="20">
        <v>1.0720000000000001</v>
      </c>
      <c r="E201" s="21">
        <v>0.60299999999999998</v>
      </c>
      <c r="F201" s="21">
        <v>0</v>
      </c>
      <c r="G201" s="21">
        <v>194.45</v>
      </c>
      <c r="H201" s="21">
        <v>0</v>
      </c>
      <c r="I201" s="21">
        <v>0</v>
      </c>
      <c r="J201" s="22">
        <v>0</v>
      </c>
      <c r="K201" s="20">
        <v>0.995</v>
      </c>
      <c r="L201" s="21">
        <v>0.505</v>
      </c>
      <c r="M201" s="21">
        <v>0</v>
      </c>
      <c r="N201" s="21">
        <v>342.9</v>
      </c>
      <c r="O201" s="21">
        <v>0</v>
      </c>
      <c r="P201" s="21">
        <v>0</v>
      </c>
      <c r="Q201" s="22">
        <v>0</v>
      </c>
      <c r="R201" s="47">
        <v>68.605626352744665</v>
      </c>
      <c r="S201" s="43">
        <v>2.3520848062564763</v>
      </c>
      <c r="T201" s="43">
        <v>0</v>
      </c>
      <c r="U201" s="43">
        <v>1</v>
      </c>
      <c r="V201" s="43">
        <v>0</v>
      </c>
      <c r="W201" s="43">
        <v>0</v>
      </c>
      <c r="X201" s="52">
        <v>0</v>
      </c>
      <c r="Y201" s="47">
        <f t="shared" si="6"/>
        <v>1459.3778858831492</v>
      </c>
      <c r="Z201" s="54">
        <f t="shared" si="7"/>
        <v>1946.0890104814048</v>
      </c>
    </row>
    <row r="202" spans="1:26" x14ac:dyDescent="0.25">
      <c r="A202" s="17" t="s">
        <v>4</v>
      </c>
      <c r="B202" s="18" t="s">
        <v>54</v>
      </c>
      <c r="C202" s="35" t="s">
        <v>55</v>
      </c>
      <c r="D202" s="20">
        <v>8.1159999999999997</v>
      </c>
      <c r="E202" s="21">
        <v>1.413</v>
      </c>
      <c r="F202" s="21">
        <v>0.72799999999999998</v>
      </c>
      <c r="G202" s="21">
        <v>2.96</v>
      </c>
      <c r="H202" s="21">
        <v>0</v>
      </c>
      <c r="I202" s="21">
        <v>0</v>
      </c>
      <c r="J202" s="22">
        <v>0</v>
      </c>
      <c r="K202" s="20">
        <v>8.7230000000000008</v>
      </c>
      <c r="L202" s="21">
        <v>1.369</v>
      </c>
      <c r="M202" s="21">
        <v>0.57899999999999996</v>
      </c>
      <c r="N202" s="21">
        <v>3.1</v>
      </c>
      <c r="O202" s="21">
        <v>0</v>
      </c>
      <c r="P202" s="21">
        <v>0</v>
      </c>
      <c r="Q202" s="22">
        <v>0</v>
      </c>
      <c r="R202" s="47">
        <v>0.53416511862464788</v>
      </c>
      <c r="S202" s="43">
        <v>2.3690834650451937</v>
      </c>
      <c r="T202" s="43">
        <v>1.1743477417091499</v>
      </c>
      <c r="U202" s="43">
        <v>1</v>
      </c>
      <c r="V202" s="43">
        <v>0</v>
      </c>
      <c r="W202" s="43">
        <v>0</v>
      </c>
      <c r="X202" s="52">
        <v>0</v>
      </c>
      <c r="Y202" s="47">
        <f t="shared" si="6"/>
        <v>96.181241948307616</v>
      </c>
      <c r="Z202" s="54">
        <f t="shared" si="7"/>
        <v>97.1424493585927</v>
      </c>
    </row>
    <row r="203" spans="1:26" x14ac:dyDescent="0.25">
      <c r="A203" s="17" t="s">
        <v>4</v>
      </c>
      <c r="B203" s="18" t="s">
        <v>56</v>
      </c>
      <c r="C203" s="35" t="s">
        <v>55</v>
      </c>
      <c r="D203" s="20">
        <v>7.601</v>
      </c>
      <c r="E203" s="21">
        <v>1.355</v>
      </c>
      <c r="F203" s="21">
        <v>0.71599999999999997</v>
      </c>
      <c r="G203" s="21">
        <v>4.67</v>
      </c>
      <c r="H203" s="21">
        <v>0</v>
      </c>
      <c r="I203" s="21">
        <v>0</v>
      </c>
      <c r="J203" s="22">
        <v>0</v>
      </c>
      <c r="K203" s="20">
        <v>8.2539999999999996</v>
      </c>
      <c r="L203" s="21">
        <v>1.3180000000000001</v>
      </c>
      <c r="M203" s="21">
        <v>0.57299999999999995</v>
      </c>
      <c r="N203" s="21">
        <v>4.46</v>
      </c>
      <c r="O203" s="21">
        <v>0</v>
      </c>
      <c r="P203" s="21">
        <v>0</v>
      </c>
      <c r="Q203" s="22">
        <v>0</v>
      </c>
      <c r="R203" s="47">
        <v>34425.176856247192</v>
      </c>
      <c r="S203" s="43">
        <v>200148.35349304558</v>
      </c>
      <c r="T203" s="43">
        <v>100007.89342629</v>
      </c>
      <c r="U203" s="43">
        <v>6184.7087259803429</v>
      </c>
      <c r="V203" s="43">
        <v>0</v>
      </c>
      <c r="W203" s="43">
        <v>0</v>
      </c>
      <c r="X203" s="52">
        <v>0</v>
      </c>
      <c r="Y203" s="47">
        <f t="shared" si="6"/>
        <v>6150145.8521950506</v>
      </c>
      <c r="Z203" s="54">
        <f t="shared" si="7"/>
        <v>6153135.4994358597</v>
      </c>
    </row>
    <row r="204" spans="1:26" x14ac:dyDescent="0.25">
      <c r="A204" s="17" t="s">
        <v>4</v>
      </c>
      <c r="B204" s="18" t="s">
        <v>45</v>
      </c>
      <c r="C204" s="35" t="s">
        <v>55</v>
      </c>
      <c r="D204" s="20">
        <v>5.8890000000000002</v>
      </c>
      <c r="E204" s="21">
        <v>1.032</v>
      </c>
      <c r="F204" s="21">
        <v>0.65500000000000003</v>
      </c>
      <c r="G204" s="21">
        <v>10.11</v>
      </c>
      <c r="H204" s="21">
        <v>2.38</v>
      </c>
      <c r="I204" s="21">
        <v>4.29</v>
      </c>
      <c r="J204" s="22">
        <v>0.193</v>
      </c>
      <c r="K204" s="20">
        <v>6.1769999999999996</v>
      </c>
      <c r="L204" s="21">
        <v>0.98599999999999999</v>
      </c>
      <c r="M204" s="21">
        <v>0.53300000000000003</v>
      </c>
      <c r="N204" s="21">
        <v>14.56</v>
      </c>
      <c r="O204" s="21">
        <v>2.44</v>
      </c>
      <c r="P204" s="21">
        <v>4.5599999999999996</v>
      </c>
      <c r="Q204" s="22">
        <v>0.2</v>
      </c>
      <c r="R204" s="47">
        <v>619066.00895776483</v>
      </c>
      <c r="S204" s="43">
        <v>3482829.1433771569</v>
      </c>
      <c r="T204" s="43">
        <v>1882249.0144383402</v>
      </c>
      <c r="U204" s="43">
        <v>21313.372613171276</v>
      </c>
      <c r="V204" s="43">
        <v>3196522.6851930493</v>
      </c>
      <c r="W204" s="43">
        <v>79302.076583509872</v>
      </c>
      <c r="X204" s="52">
        <v>521273.50881994283</v>
      </c>
      <c r="Y204" s="47">
        <f t="shared" si="6"/>
        <v>115530822.49570853</v>
      </c>
      <c r="Z204" s="54">
        <f t="shared" si="7"/>
        <v>114576149.66275576</v>
      </c>
    </row>
    <row r="205" spans="1:26" x14ac:dyDescent="0.25">
      <c r="A205" s="17" t="s">
        <v>4</v>
      </c>
      <c r="B205" s="18" t="s">
        <v>46</v>
      </c>
      <c r="C205" s="35" t="s">
        <v>55</v>
      </c>
      <c r="D205" s="20">
        <v>5.8029999999999999</v>
      </c>
      <c r="E205" s="21">
        <v>0.8</v>
      </c>
      <c r="F205" s="21">
        <v>0.61899999999999999</v>
      </c>
      <c r="G205" s="21">
        <v>3.98</v>
      </c>
      <c r="H205" s="21">
        <v>4.24</v>
      </c>
      <c r="I205" s="21">
        <v>5.69</v>
      </c>
      <c r="J205" s="22">
        <v>0.158</v>
      </c>
      <c r="K205" s="20">
        <v>5.6950000000000003</v>
      </c>
      <c r="L205" s="21">
        <v>0.74299999999999999</v>
      </c>
      <c r="M205" s="21">
        <v>0.504</v>
      </c>
      <c r="N205" s="21">
        <v>24.01</v>
      </c>
      <c r="O205" s="21">
        <v>4.42</v>
      </c>
      <c r="P205" s="21">
        <v>5.96</v>
      </c>
      <c r="Q205" s="22">
        <v>0.14899999999999999</v>
      </c>
      <c r="R205" s="47">
        <v>17032.907067595504</v>
      </c>
      <c r="S205" s="43">
        <v>95762.910972043945</v>
      </c>
      <c r="T205" s="43">
        <v>52489.75448529268</v>
      </c>
      <c r="U205" s="43">
        <v>118.21961392856974</v>
      </c>
      <c r="V205" s="43">
        <v>68474.978665415314</v>
      </c>
      <c r="W205" s="43">
        <v>776.81521553748109</v>
      </c>
      <c r="X205" s="52">
        <v>11530.968575832732</v>
      </c>
      <c r="Y205" s="47">
        <f t="shared" si="6"/>
        <v>3175222.8284840938</v>
      </c>
      <c r="Z205" s="54">
        <f t="shared" si="7"/>
        <v>3095238.0140097151</v>
      </c>
    </row>
    <row r="206" spans="1:26" x14ac:dyDescent="0.25">
      <c r="A206" s="17" t="s">
        <v>4</v>
      </c>
      <c r="B206" s="18" t="s">
        <v>47</v>
      </c>
      <c r="C206" s="35" t="s">
        <v>55</v>
      </c>
      <c r="D206" s="20">
        <v>3.863</v>
      </c>
      <c r="E206" s="21">
        <v>0.67500000000000004</v>
      </c>
      <c r="F206" s="21">
        <v>0.58499999999999996</v>
      </c>
      <c r="G206" s="21">
        <v>96.99</v>
      </c>
      <c r="H206" s="21">
        <v>5.01</v>
      </c>
      <c r="I206" s="21">
        <v>6.19</v>
      </c>
      <c r="J206" s="22">
        <v>8.8999999999999996E-2</v>
      </c>
      <c r="K206" s="20">
        <v>3.718</v>
      </c>
      <c r="L206" s="21">
        <v>0.60699999999999998</v>
      </c>
      <c r="M206" s="21">
        <v>0.48599999999999999</v>
      </c>
      <c r="N206" s="21">
        <v>142.47999999999999</v>
      </c>
      <c r="O206" s="21">
        <v>5.44</v>
      </c>
      <c r="P206" s="21">
        <v>6.75</v>
      </c>
      <c r="Q206" s="22">
        <v>8.5999999999999993E-2</v>
      </c>
      <c r="R206" s="47">
        <v>456164.5895931166</v>
      </c>
      <c r="S206" s="43">
        <v>2550060.2422187924</v>
      </c>
      <c r="T206" s="43">
        <v>1695813.4052617357</v>
      </c>
      <c r="U206" s="43">
        <v>1804.5690240570216</v>
      </c>
      <c r="V206" s="43">
        <v>2212994.1795372032</v>
      </c>
      <c r="W206" s="43">
        <v>46251.756757182477</v>
      </c>
      <c r="X206" s="52">
        <v>359875.47776036791</v>
      </c>
      <c r="Y206" s="47">
        <f t="shared" si="6"/>
        <v>87227091.253545299</v>
      </c>
      <c r="Z206" s="54">
        <f t="shared" si="7"/>
        <v>87009420.987880796</v>
      </c>
    </row>
    <row r="207" spans="1:26" x14ac:dyDescent="0.25">
      <c r="A207" s="17" t="s">
        <v>4</v>
      </c>
      <c r="B207" s="18" t="s">
        <v>68</v>
      </c>
      <c r="C207" s="24" t="s">
        <v>57</v>
      </c>
      <c r="D207" s="20">
        <v>1.919</v>
      </c>
      <c r="E207" s="21">
        <v>0</v>
      </c>
      <c r="F207" s="21">
        <v>0</v>
      </c>
      <c r="G207" s="21">
        <v>0</v>
      </c>
      <c r="H207" s="21">
        <v>0</v>
      </c>
      <c r="I207" s="21">
        <v>0</v>
      </c>
      <c r="J207" s="22">
        <v>0</v>
      </c>
      <c r="K207" s="20">
        <v>2.3860000000000001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2">
        <v>0</v>
      </c>
      <c r="R207" s="47">
        <v>30446.881794482415</v>
      </c>
      <c r="S207" s="43">
        <v>0</v>
      </c>
      <c r="T207" s="43">
        <v>0</v>
      </c>
      <c r="U207" s="43">
        <v>2097.6189337081132</v>
      </c>
      <c r="V207" s="43">
        <v>0</v>
      </c>
      <c r="W207" s="43">
        <v>0</v>
      </c>
      <c r="X207" s="52">
        <v>0</v>
      </c>
      <c r="Y207" s="47">
        <f t="shared" si="6"/>
        <v>584275.66163611761</v>
      </c>
      <c r="Z207" s="54">
        <f t="shared" si="7"/>
        <v>726462.59961635049</v>
      </c>
    </row>
    <row r="208" spans="1:26" x14ac:dyDescent="0.25">
      <c r="A208" s="17" t="s">
        <v>4</v>
      </c>
      <c r="B208" s="18" t="s">
        <v>69</v>
      </c>
      <c r="C208" s="24" t="s">
        <v>49</v>
      </c>
      <c r="D208" s="20">
        <v>2.0950000000000002</v>
      </c>
      <c r="E208" s="21">
        <v>0</v>
      </c>
      <c r="F208" s="21">
        <v>0</v>
      </c>
      <c r="G208" s="21">
        <v>0</v>
      </c>
      <c r="H208" s="21">
        <v>0</v>
      </c>
      <c r="I208" s="21">
        <v>0</v>
      </c>
      <c r="J208" s="22">
        <v>0</v>
      </c>
      <c r="K208" s="20">
        <v>2.544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2">
        <v>0</v>
      </c>
      <c r="R208" s="47">
        <v>13538.197202131547</v>
      </c>
      <c r="S208" s="43">
        <v>0</v>
      </c>
      <c r="T208" s="43">
        <v>0</v>
      </c>
      <c r="U208" s="43">
        <v>1281.4249999999986</v>
      </c>
      <c r="V208" s="43">
        <v>0</v>
      </c>
      <c r="W208" s="43">
        <v>0</v>
      </c>
      <c r="X208" s="52">
        <v>0</v>
      </c>
      <c r="Y208" s="47">
        <f t="shared" si="6"/>
        <v>283625.23138465593</v>
      </c>
      <c r="Z208" s="54">
        <f t="shared" si="7"/>
        <v>344411.73682222661</v>
      </c>
    </row>
    <row r="209" spans="1:26" x14ac:dyDescent="0.25">
      <c r="A209" s="17" t="s">
        <v>4</v>
      </c>
      <c r="B209" s="18" t="s">
        <v>70</v>
      </c>
      <c r="C209" s="24" t="s">
        <v>49</v>
      </c>
      <c r="D209" s="20">
        <v>2.9780000000000002</v>
      </c>
      <c r="E209" s="21">
        <v>0</v>
      </c>
      <c r="F209" s="21">
        <v>0</v>
      </c>
      <c r="G209" s="21">
        <v>0</v>
      </c>
      <c r="H209" s="21">
        <v>0</v>
      </c>
      <c r="I209" s="21">
        <v>0</v>
      </c>
      <c r="J209" s="22">
        <v>0</v>
      </c>
      <c r="K209" s="20">
        <v>3.3090000000000002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2">
        <v>0</v>
      </c>
      <c r="R209" s="47">
        <v>970.70019173413152</v>
      </c>
      <c r="S209" s="43">
        <v>0</v>
      </c>
      <c r="T209" s="43">
        <v>0</v>
      </c>
      <c r="U209" s="43">
        <v>133</v>
      </c>
      <c r="V209" s="43">
        <v>0</v>
      </c>
      <c r="W209" s="43">
        <v>0</v>
      </c>
      <c r="X209" s="52">
        <v>0</v>
      </c>
      <c r="Y209" s="47">
        <f t="shared" si="6"/>
        <v>28907.45170984244</v>
      </c>
      <c r="Z209" s="54">
        <f t="shared" si="7"/>
        <v>32120.469344482412</v>
      </c>
    </row>
    <row r="210" spans="1:26" x14ac:dyDescent="0.25">
      <c r="A210" s="17" t="s">
        <v>4</v>
      </c>
      <c r="B210" s="18" t="s">
        <v>71</v>
      </c>
      <c r="C210" s="24" t="s">
        <v>49</v>
      </c>
      <c r="D210" s="20">
        <v>1.8029999999999999</v>
      </c>
      <c r="E210" s="21">
        <v>0</v>
      </c>
      <c r="F210" s="21">
        <v>0</v>
      </c>
      <c r="G210" s="21">
        <v>0</v>
      </c>
      <c r="H210" s="21">
        <v>0</v>
      </c>
      <c r="I210" s="21">
        <v>0</v>
      </c>
      <c r="J210" s="22">
        <v>0</v>
      </c>
      <c r="K210" s="20">
        <v>2.2930000000000001</v>
      </c>
      <c r="L210" s="21">
        <v>0</v>
      </c>
      <c r="M210" s="21">
        <v>0</v>
      </c>
      <c r="N210" s="21">
        <v>0</v>
      </c>
      <c r="O210" s="21">
        <v>0</v>
      </c>
      <c r="P210" s="21">
        <v>0</v>
      </c>
      <c r="Q210" s="22">
        <v>0</v>
      </c>
      <c r="R210" s="47">
        <v>475.31384951095112</v>
      </c>
      <c r="S210" s="43">
        <v>0</v>
      </c>
      <c r="T210" s="43">
        <v>0</v>
      </c>
      <c r="U210" s="43">
        <v>8</v>
      </c>
      <c r="V210" s="43">
        <v>0</v>
      </c>
      <c r="W210" s="43">
        <v>0</v>
      </c>
      <c r="X210" s="52">
        <v>0</v>
      </c>
      <c r="Y210" s="47">
        <f t="shared" si="6"/>
        <v>8569.9087066824486</v>
      </c>
      <c r="Z210" s="54">
        <f t="shared" si="7"/>
        <v>10898.94656928611</v>
      </c>
    </row>
    <row r="211" spans="1:26" ht="15.75" thickBot="1" x14ac:dyDescent="0.3">
      <c r="A211" s="25" t="s">
        <v>4</v>
      </c>
      <c r="B211" s="26" t="s">
        <v>48</v>
      </c>
      <c r="C211" s="36" t="s">
        <v>55</v>
      </c>
      <c r="D211" s="28">
        <v>16.277000000000001</v>
      </c>
      <c r="E211" s="29">
        <v>1.7549999999999999</v>
      </c>
      <c r="F211" s="29">
        <v>1.119</v>
      </c>
      <c r="G211" s="29">
        <v>0</v>
      </c>
      <c r="H211" s="29">
        <v>0</v>
      </c>
      <c r="I211" s="29">
        <v>0</v>
      </c>
      <c r="J211" s="30">
        <v>0</v>
      </c>
      <c r="K211" s="28">
        <v>14.862</v>
      </c>
      <c r="L211" s="29">
        <v>2.2370000000000001</v>
      </c>
      <c r="M211" s="29">
        <v>1.698</v>
      </c>
      <c r="N211" s="29">
        <v>0</v>
      </c>
      <c r="O211" s="29">
        <v>0</v>
      </c>
      <c r="P211" s="29">
        <v>0</v>
      </c>
      <c r="Q211" s="30">
        <v>0</v>
      </c>
      <c r="R211" s="48">
        <v>12693.151038528998</v>
      </c>
      <c r="S211" s="49">
        <v>60952.397444997303</v>
      </c>
      <c r="T211" s="49">
        <v>160085.27389294974</v>
      </c>
      <c r="U211" s="49">
        <v>40.576513226661234</v>
      </c>
      <c r="V211" s="49">
        <v>0</v>
      </c>
      <c r="W211" s="49">
        <v>0</v>
      </c>
      <c r="X211" s="53">
        <v>0</v>
      </c>
      <c r="Y211" s="48">
        <f t="shared" si="6"/>
        <v>4927132.9845631756</v>
      </c>
      <c r="Z211" s="55">
        <f t="shared" si="7"/>
        <v>5968209.1888930555</v>
      </c>
    </row>
    <row r="212" spans="1:26" x14ac:dyDescent="0.25">
      <c r="A212" s="11" t="s">
        <v>3</v>
      </c>
      <c r="B212" s="12" t="s">
        <v>36</v>
      </c>
      <c r="C212" s="13" t="s">
        <v>49</v>
      </c>
      <c r="D212" s="14">
        <v>3.1320000000000001</v>
      </c>
      <c r="E212" s="15">
        <v>0</v>
      </c>
      <c r="F212" s="15">
        <v>0</v>
      </c>
      <c r="G212" s="15">
        <v>8.02</v>
      </c>
      <c r="H212" s="15">
        <v>0</v>
      </c>
      <c r="I212" s="15">
        <v>0</v>
      </c>
      <c r="J212" s="16">
        <v>0</v>
      </c>
      <c r="K212" s="14">
        <v>3.3690000000000002</v>
      </c>
      <c r="L212" s="15">
        <v>0</v>
      </c>
      <c r="M212" s="15">
        <v>0</v>
      </c>
      <c r="N212" s="15">
        <v>6.68</v>
      </c>
      <c r="O212" s="15">
        <v>0</v>
      </c>
      <c r="P212" s="15">
        <v>0</v>
      </c>
      <c r="Q212" s="16">
        <v>0</v>
      </c>
      <c r="R212" s="44">
        <v>2351106.7861168194</v>
      </c>
      <c r="S212" s="45">
        <v>0</v>
      </c>
      <c r="T212" s="45">
        <v>0</v>
      </c>
      <c r="U212" s="45">
        <v>641285.15716608649</v>
      </c>
      <c r="V212" s="45">
        <v>0</v>
      </c>
      <c r="W212" s="45">
        <v>0</v>
      </c>
      <c r="X212" s="51">
        <v>0</v>
      </c>
      <c r="Y212" s="44">
        <f t="shared" si="6"/>
        <v>92409004.946901619</v>
      </c>
      <c r="Z212" s="46">
        <f t="shared" si="7"/>
        <v>94844602.326299176</v>
      </c>
    </row>
    <row r="213" spans="1:26" x14ac:dyDescent="0.25">
      <c r="A213" s="17" t="s">
        <v>3</v>
      </c>
      <c r="B213" s="18" t="s">
        <v>37</v>
      </c>
      <c r="C213" s="19" t="s">
        <v>50</v>
      </c>
      <c r="D213" s="20">
        <v>3.4849999999999999</v>
      </c>
      <c r="E213" s="21">
        <v>1.8779999999999999</v>
      </c>
      <c r="F213" s="21">
        <v>0</v>
      </c>
      <c r="G213" s="21">
        <v>8.02</v>
      </c>
      <c r="H213" s="21">
        <v>0</v>
      </c>
      <c r="I213" s="21">
        <v>0</v>
      </c>
      <c r="J213" s="22">
        <v>0</v>
      </c>
      <c r="K213" s="20">
        <v>3.7770000000000001</v>
      </c>
      <c r="L213" s="21">
        <v>2.1120000000000001</v>
      </c>
      <c r="M213" s="21">
        <v>0</v>
      </c>
      <c r="N213" s="21">
        <v>6.68</v>
      </c>
      <c r="O213" s="21">
        <v>0</v>
      </c>
      <c r="P213" s="21">
        <v>0</v>
      </c>
      <c r="Q213" s="22">
        <v>0</v>
      </c>
      <c r="R213" s="47">
        <v>215828.28978781815</v>
      </c>
      <c r="S213" s="43">
        <v>211336.76804696282</v>
      </c>
      <c r="T213" s="43">
        <v>0</v>
      </c>
      <c r="U213" s="43">
        <v>59212.180614069868</v>
      </c>
      <c r="V213" s="43">
        <v>0</v>
      </c>
      <c r="W213" s="43">
        <v>0</v>
      </c>
      <c r="X213" s="52">
        <v>0</v>
      </c>
      <c r="Y213" s="47">
        <f t="shared" si="6"/>
        <v>13223838.56614309</v>
      </c>
      <c r="Z213" s="54">
        <f t="shared" si="7"/>
        <v>14058978.434169998</v>
      </c>
    </row>
    <row r="214" spans="1:26" x14ac:dyDescent="0.25">
      <c r="A214" s="17" t="s">
        <v>3</v>
      </c>
      <c r="B214" s="18" t="s">
        <v>38</v>
      </c>
      <c r="C214" s="19" t="s">
        <v>50</v>
      </c>
      <c r="D214" s="20">
        <v>1.9359999999999999</v>
      </c>
      <c r="E214" s="21">
        <v>0</v>
      </c>
      <c r="F214" s="21">
        <v>0</v>
      </c>
      <c r="G214" s="21">
        <v>0</v>
      </c>
      <c r="H214" s="21">
        <v>0</v>
      </c>
      <c r="I214" s="21">
        <v>0</v>
      </c>
      <c r="J214" s="22">
        <v>0</v>
      </c>
      <c r="K214" s="20">
        <v>2.1269999999999998</v>
      </c>
      <c r="L214" s="21">
        <v>0</v>
      </c>
      <c r="M214" s="21">
        <v>0</v>
      </c>
      <c r="N214" s="21">
        <v>0</v>
      </c>
      <c r="O214" s="21">
        <v>0</v>
      </c>
      <c r="P214" s="21">
        <v>0</v>
      </c>
      <c r="Q214" s="22">
        <v>0</v>
      </c>
      <c r="R214" s="47">
        <v>430038.49398947472</v>
      </c>
      <c r="S214" s="43">
        <v>0</v>
      </c>
      <c r="T214" s="43">
        <v>0</v>
      </c>
      <c r="U214" s="43">
        <v>83998.620972725519</v>
      </c>
      <c r="V214" s="43">
        <v>0</v>
      </c>
      <c r="W214" s="43">
        <v>0</v>
      </c>
      <c r="X214" s="52">
        <v>0</v>
      </c>
      <c r="Y214" s="47">
        <f t="shared" si="6"/>
        <v>8325545.24363623</v>
      </c>
      <c r="Z214" s="54">
        <f t="shared" si="7"/>
        <v>9146918.767156126</v>
      </c>
    </row>
    <row r="215" spans="1:26" x14ac:dyDescent="0.25">
      <c r="A215" s="17" t="s">
        <v>3</v>
      </c>
      <c r="B215" s="18" t="s">
        <v>39</v>
      </c>
      <c r="C215" s="19" t="s">
        <v>51</v>
      </c>
      <c r="D215" s="20">
        <v>3.0539999999999998</v>
      </c>
      <c r="E215" s="21">
        <v>0</v>
      </c>
      <c r="F215" s="21">
        <v>0</v>
      </c>
      <c r="G215" s="21">
        <v>12.13</v>
      </c>
      <c r="H215" s="21">
        <v>0</v>
      </c>
      <c r="I215" s="21">
        <v>0</v>
      </c>
      <c r="J215" s="22">
        <v>0</v>
      </c>
      <c r="K215" s="20">
        <v>3.383</v>
      </c>
      <c r="L215" s="21">
        <v>0</v>
      </c>
      <c r="M215" s="21">
        <v>0</v>
      </c>
      <c r="N215" s="21">
        <v>9.02</v>
      </c>
      <c r="O215" s="21">
        <v>0</v>
      </c>
      <c r="P215" s="21">
        <v>0</v>
      </c>
      <c r="Q215" s="22">
        <v>0</v>
      </c>
      <c r="R215" s="47">
        <v>803304.29149444203</v>
      </c>
      <c r="S215" s="43">
        <v>0</v>
      </c>
      <c r="T215" s="43">
        <v>0</v>
      </c>
      <c r="U215" s="43">
        <v>54770.763357367148</v>
      </c>
      <c r="V215" s="43">
        <v>0</v>
      </c>
      <c r="W215" s="43">
        <v>0</v>
      </c>
      <c r="X215" s="52">
        <v>0</v>
      </c>
      <c r="Y215" s="47">
        <f t="shared" si="6"/>
        <v>26957861.224506009</v>
      </c>
      <c r="Z215" s="54">
        <f t="shared" si="7"/>
        <v>28979002.023271572</v>
      </c>
    </row>
    <row r="216" spans="1:26" x14ac:dyDescent="0.25">
      <c r="A216" s="17" t="s">
        <v>3</v>
      </c>
      <c r="B216" s="18" t="s">
        <v>40</v>
      </c>
      <c r="C216" s="19" t="s">
        <v>52</v>
      </c>
      <c r="D216" s="20">
        <v>3.3620000000000001</v>
      </c>
      <c r="E216" s="21">
        <v>1.6930000000000001</v>
      </c>
      <c r="F216" s="21">
        <v>0</v>
      </c>
      <c r="G216" s="21">
        <v>12.13</v>
      </c>
      <c r="H216" s="21">
        <v>0</v>
      </c>
      <c r="I216" s="21">
        <v>0</v>
      </c>
      <c r="J216" s="22">
        <v>0</v>
      </c>
      <c r="K216" s="20">
        <v>3.6230000000000002</v>
      </c>
      <c r="L216" s="21">
        <v>1.9370000000000001</v>
      </c>
      <c r="M216" s="21">
        <v>0</v>
      </c>
      <c r="N216" s="21">
        <v>9.02</v>
      </c>
      <c r="O216" s="21">
        <v>0</v>
      </c>
      <c r="P216" s="21">
        <v>0</v>
      </c>
      <c r="Q216" s="22">
        <v>0</v>
      </c>
      <c r="R216" s="47">
        <v>131271.88579775512</v>
      </c>
      <c r="S216" s="43">
        <v>79120.398315825616</v>
      </c>
      <c r="T216" s="43">
        <v>0</v>
      </c>
      <c r="U216" s="43">
        <v>9418.5126273483384</v>
      </c>
      <c r="V216" s="43">
        <v>0</v>
      </c>
      <c r="W216" s="43">
        <v>0</v>
      </c>
      <c r="X216" s="52">
        <v>0</v>
      </c>
      <c r="Y216" s="47">
        <f t="shared" si="6"/>
        <v>6169869.0813269895</v>
      </c>
      <c r="Z216" s="54">
        <f t="shared" si="7"/>
        <v>6598628.2290604003</v>
      </c>
    </row>
    <row r="217" spans="1:26" x14ac:dyDescent="0.25">
      <c r="A217" s="17" t="s">
        <v>3</v>
      </c>
      <c r="B217" s="18" t="s">
        <v>41</v>
      </c>
      <c r="C217" s="19" t="s">
        <v>52</v>
      </c>
      <c r="D217" s="20">
        <v>1.835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2">
        <v>0</v>
      </c>
      <c r="K217" s="20">
        <v>2.0329999999999999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2">
        <v>0</v>
      </c>
      <c r="R217" s="47">
        <v>26544.692622869417</v>
      </c>
      <c r="S217" s="43">
        <v>0</v>
      </c>
      <c r="T217" s="43">
        <v>0</v>
      </c>
      <c r="U217" s="43">
        <v>2549.6378473683362</v>
      </c>
      <c r="V217" s="43">
        <v>0</v>
      </c>
      <c r="W217" s="43">
        <v>0</v>
      </c>
      <c r="X217" s="52">
        <v>0</v>
      </c>
      <c r="Y217" s="47">
        <f t="shared" si="6"/>
        <v>487095.1096296538</v>
      </c>
      <c r="Z217" s="54">
        <f t="shared" si="7"/>
        <v>539653.60102293524</v>
      </c>
    </row>
    <row r="218" spans="1:26" x14ac:dyDescent="0.25">
      <c r="A218" s="17" t="s">
        <v>3</v>
      </c>
      <c r="B218" s="18" t="s">
        <v>42</v>
      </c>
      <c r="C218" s="23" t="s">
        <v>53</v>
      </c>
      <c r="D218" s="20">
        <v>2.8879999999999999</v>
      </c>
      <c r="E218" s="21">
        <v>1.633</v>
      </c>
      <c r="F218" s="21">
        <v>0</v>
      </c>
      <c r="G218" s="21">
        <v>138.75</v>
      </c>
      <c r="H218" s="21">
        <v>0</v>
      </c>
      <c r="I218" s="21">
        <v>0</v>
      </c>
      <c r="J218" s="22">
        <v>0</v>
      </c>
      <c r="K218" s="20">
        <v>3.367</v>
      </c>
      <c r="L218" s="21">
        <v>1.9390000000000001</v>
      </c>
      <c r="M218" s="21">
        <v>0</v>
      </c>
      <c r="N218" s="21">
        <v>83.99</v>
      </c>
      <c r="O218" s="21">
        <v>0</v>
      </c>
      <c r="P218" s="21">
        <v>0</v>
      </c>
      <c r="Q218" s="22">
        <v>0</v>
      </c>
      <c r="R218" s="47">
        <v>194.26985548408749</v>
      </c>
      <c r="S218" s="43">
        <v>28.099197719333816</v>
      </c>
      <c r="T218" s="43">
        <v>0</v>
      </c>
      <c r="U218" s="43">
        <v>1</v>
      </c>
      <c r="V218" s="43">
        <v>0</v>
      </c>
      <c r="W218" s="43">
        <v>0</v>
      </c>
      <c r="X218" s="52">
        <v>0</v>
      </c>
      <c r="Y218" s="47">
        <f t="shared" si="6"/>
        <v>6575.8108251371668</v>
      </c>
      <c r="Z218" s="54">
        <f t="shared" si="7"/>
        <v>7392.4729779271083</v>
      </c>
    </row>
    <row r="219" spans="1:26" x14ac:dyDescent="0.25">
      <c r="A219" s="17" t="s">
        <v>3</v>
      </c>
      <c r="B219" s="18" t="s">
        <v>43</v>
      </c>
      <c r="C219" s="23" t="s">
        <v>53</v>
      </c>
      <c r="D219" s="20">
        <v>2.649</v>
      </c>
      <c r="E219" s="21">
        <v>1.554</v>
      </c>
      <c r="F219" s="21">
        <v>0</v>
      </c>
      <c r="G219" s="21">
        <v>91.28</v>
      </c>
      <c r="H219" s="21">
        <v>0</v>
      </c>
      <c r="I219" s="21">
        <v>0</v>
      </c>
      <c r="J219" s="22">
        <v>0</v>
      </c>
      <c r="K219" s="20">
        <v>2.758</v>
      </c>
      <c r="L219" s="21">
        <v>1.7470000000000001</v>
      </c>
      <c r="M219" s="21">
        <v>0</v>
      </c>
      <c r="N219" s="21">
        <v>44.34</v>
      </c>
      <c r="O219" s="21">
        <v>0</v>
      </c>
      <c r="P219" s="21">
        <v>0</v>
      </c>
      <c r="Q219" s="22">
        <v>0</v>
      </c>
      <c r="R219" s="47">
        <v>190.06896326496511</v>
      </c>
      <c r="S219" s="43">
        <v>27.141983615988</v>
      </c>
      <c r="T219" s="43">
        <v>0</v>
      </c>
      <c r="U219" s="43">
        <v>1</v>
      </c>
      <c r="V219" s="43">
        <v>0</v>
      </c>
      <c r="W219" s="43">
        <v>0</v>
      </c>
      <c r="X219" s="52">
        <v>0</v>
      </c>
      <c r="Y219" s="47">
        <f t="shared" si="6"/>
        <v>5789.8852622813793</v>
      </c>
      <c r="Z219" s="54">
        <f t="shared" si="7"/>
        <v>5878.1134606190481</v>
      </c>
    </row>
    <row r="220" spans="1:26" x14ac:dyDescent="0.25">
      <c r="A220" s="17" t="s">
        <v>3</v>
      </c>
      <c r="B220" s="18" t="s">
        <v>44</v>
      </c>
      <c r="C220" s="23" t="s">
        <v>53</v>
      </c>
      <c r="D220" s="20">
        <v>1.6719999999999999</v>
      </c>
      <c r="E220" s="21">
        <v>1.2330000000000001</v>
      </c>
      <c r="F220" s="21">
        <v>0</v>
      </c>
      <c r="G220" s="21">
        <v>857.48</v>
      </c>
      <c r="H220" s="21">
        <v>0</v>
      </c>
      <c r="I220" s="21">
        <v>0</v>
      </c>
      <c r="J220" s="22">
        <v>0</v>
      </c>
      <c r="K220" s="20">
        <v>1.978</v>
      </c>
      <c r="L220" s="21">
        <v>1.4890000000000001</v>
      </c>
      <c r="M220" s="21">
        <v>0</v>
      </c>
      <c r="N220" s="21">
        <v>1964.83</v>
      </c>
      <c r="O220" s="21">
        <v>0</v>
      </c>
      <c r="P220" s="21">
        <v>0</v>
      </c>
      <c r="Q220" s="22">
        <v>0</v>
      </c>
      <c r="R220" s="47">
        <v>160.33814254510096</v>
      </c>
      <c r="S220" s="43">
        <v>78.346037680450991</v>
      </c>
      <c r="T220" s="43">
        <v>0</v>
      </c>
      <c r="U220" s="43">
        <v>1</v>
      </c>
      <c r="V220" s="43">
        <v>0</v>
      </c>
      <c r="W220" s="43">
        <v>0</v>
      </c>
      <c r="X220" s="52">
        <v>0</v>
      </c>
      <c r="Y220" s="47">
        <f t="shared" si="6"/>
        <v>6776.6623879540493</v>
      </c>
      <c r="Z220" s="54">
        <f t="shared" si="7"/>
        <v>11509.690460604012</v>
      </c>
    </row>
    <row r="221" spans="1:26" x14ac:dyDescent="0.25">
      <c r="A221" s="17" t="s">
        <v>3</v>
      </c>
      <c r="B221" s="18" t="s">
        <v>54</v>
      </c>
      <c r="C221" s="23" t="s">
        <v>55</v>
      </c>
      <c r="D221" s="20">
        <v>7.64</v>
      </c>
      <c r="E221" s="21">
        <v>3.0419999999999998</v>
      </c>
      <c r="F221" s="21">
        <v>1.5980000000000001</v>
      </c>
      <c r="G221" s="21">
        <v>8.02</v>
      </c>
      <c r="H221" s="21">
        <v>0</v>
      </c>
      <c r="I221" s="21">
        <v>0</v>
      </c>
      <c r="J221" s="22">
        <v>0</v>
      </c>
      <c r="K221" s="20">
        <v>9.2119999999999997</v>
      </c>
      <c r="L221" s="21">
        <v>2.948</v>
      </c>
      <c r="M221" s="21">
        <v>1.851</v>
      </c>
      <c r="N221" s="21">
        <v>6.68</v>
      </c>
      <c r="O221" s="21">
        <v>0</v>
      </c>
      <c r="P221" s="21">
        <v>0</v>
      </c>
      <c r="Q221" s="22">
        <v>0</v>
      </c>
      <c r="R221" s="47">
        <v>0.46901106419372984</v>
      </c>
      <c r="S221" s="43">
        <v>1.8058772471711328</v>
      </c>
      <c r="T221" s="43">
        <v>1.4181121940975767</v>
      </c>
      <c r="U221" s="43">
        <v>1</v>
      </c>
      <c r="V221" s="43">
        <v>0</v>
      </c>
      <c r="W221" s="43">
        <v>0</v>
      </c>
      <c r="X221" s="52">
        <v>0</v>
      </c>
      <c r="Y221" s="47">
        <f t="shared" si="6"/>
        <v>142.7016640250261</v>
      </c>
      <c r="Z221" s="54">
        <f t="shared" si="7"/>
        <v>147.07381719287753</v>
      </c>
    </row>
    <row r="222" spans="1:26" x14ac:dyDescent="0.25">
      <c r="A222" s="17" t="s">
        <v>3</v>
      </c>
      <c r="B222" s="18" t="s">
        <v>56</v>
      </c>
      <c r="C222" s="23" t="s">
        <v>55</v>
      </c>
      <c r="D222" s="20">
        <v>7.5979999999999999</v>
      </c>
      <c r="E222" s="21">
        <v>3.03</v>
      </c>
      <c r="F222" s="21">
        <v>1.5940000000000001</v>
      </c>
      <c r="G222" s="21">
        <v>12.13</v>
      </c>
      <c r="H222" s="21">
        <v>0</v>
      </c>
      <c r="I222" s="21">
        <v>0</v>
      </c>
      <c r="J222" s="22">
        <v>0</v>
      </c>
      <c r="K222" s="20">
        <v>9.6280000000000001</v>
      </c>
      <c r="L222" s="21">
        <v>3.036</v>
      </c>
      <c r="M222" s="21">
        <v>1.881</v>
      </c>
      <c r="N222" s="21">
        <v>9.02</v>
      </c>
      <c r="O222" s="21">
        <v>0</v>
      </c>
      <c r="P222" s="21">
        <v>0</v>
      </c>
      <c r="Q222" s="22">
        <v>0</v>
      </c>
      <c r="R222" s="47">
        <v>7427.4269425141092</v>
      </c>
      <c r="S222" s="43">
        <v>36609.118579216469</v>
      </c>
      <c r="T222" s="43">
        <v>26400.806667704182</v>
      </c>
      <c r="U222" s="43">
        <v>1157</v>
      </c>
      <c r="V222" s="43">
        <v>0</v>
      </c>
      <c r="W222" s="43">
        <v>0</v>
      </c>
      <c r="X222" s="52">
        <v>0</v>
      </c>
      <c r="Y222" s="47">
        <f t="shared" si="6"/>
        <v>2145646.6468256856</v>
      </c>
      <c r="Z222" s="54">
        <f t="shared" si="7"/>
        <v>2361256.5905097858</v>
      </c>
    </row>
    <row r="223" spans="1:26" x14ac:dyDescent="0.25">
      <c r="A223" s="17" t="s">
        <v>3</v>
      </c>
      <c r="B223" s="18" t="s">
        <v>45</v>
      </c>
      <c r="C223" s="23" t="s">
        <v>55</v>
      </c>
      <c r="D223" s="20">
        <v>5.3970000000000002</v>
      </c>
      <c r="E223" s="21">
        <v>2.3490000000000002</v>
      </c>
      <c r="F223" s="21">
        <v>1.4019999999999999</v>
      </c>
      <c r="G223" s="21">
        <v>23.35</v>
      </c>
      <c r="H223" s="21">
        <v>5.4</v>
      </c>
      <c r="I223" s="21">
        <v>9.02</v>
      </c>
      <c r="J223" s="22">
        <v>0.23499999999999999</v>
      </c>
      <c r="K223" s="20">
        <v>7.02</v>
      </c>
      <c r="L223" s="21">
        <v>2.4780000000000002</v>
      </c>
      <c r="M223" s="21">
        <v>1.6910000000000001</v>
      </c>
      <c r="N223" s="21">
        <v>26.58</v>
      </c>
      <c r="O223" s="21">
        <v>4.8899999999999997</v>
      </c>
      <c r="P223" s="21">
        <v>8.99</v>
      </c>
      <c r="Q223" s="22">
        <v>0.26300000000000001</v>
      </c>
      <c r="R223" s="47">
        <v>167013.80997362567</v>
      </c>
      <c r="S223" s="43">
        <v>827311.70421560528</v>
      </c>
      <c r="T223" s="43">
        <v>636745.48093741399</v>
      </c>
      <c r="U223" s="43">
        <v>6126.5640817867243</v>
      </c>
      <c r="V223" s="43">
        <v>812822.07262210583</v>
      </c>
      <c r="W223" s="43">
        <v>31558.48119207456</v>
      </c>
      <c r="X223" s="52">
        <v>197036.90380559239</v>
      </c>
      <c r="Y223" s="47">
        <f t="shared" si="6"/>
        <v>55419370.290935695</v>
      </c>
      <c r="Z223" s="54">
        <f t="shared" si="7"/>
        <v>59648306.483586095</v>
      </c>
    </row>
    <row r="224" spans="1:26" x14ac:dyDescent="0.25">
      <c r="A224" s="17" t="s">
        <v>3</v>
      </c>
      <c r="B224" s="18" t="s">
        <v>46</v>
      </c>
      <c r="C224" s="23" t="s">
        <v>55</v>
      </c>
      <c r="D224" s="20">
        <v>3.4359999999999999</v>
      </c>
      <c r="E224" s="21">
        <v>1.734</v>
      </c>
      <c r="F224" s="21">
        <v>1.228</v>
      </c>
      <c r="G224" s="21">
        <v>9.1999999999999993</v>
      </c>
      <c r="H224" s="21">
        <v>8.64</v>
      </c>
      <c r="I224" s="21">
        <v>11.59</v>
      </c>
      <c r="J224" s="22">
        <v>0.127</v>
      </c>
      <c r="K224" s="20">
        <v>4.5380000000000003</v>
      </c>
      <c r="L224" s="21">
        <v>1.9350000000000001</v>
      </c>
      <c r="M224" s="21">
        <v>1.5049999999999999</v>
      </c>
      <c r="N224" s="21">
        <v>44.34</v>
      </c>
      <c r="O224" s="21">
        <v>8.24</v>
      </c>
      <c r="P224" s="21">
        <v>11.45</v>
      </c>
      <c r="Q224" s="22">
        <v>0.13500000000000001</v>
      </c>
      <c r="R224" s="47">
        <v>7824.4862669721633</v>
      </c>
      <c r="S224" s="43">
        <v>38764.519264303017</v>
      </c>
      <c r="T224" s="43">
        <v>29844.498519079134</v>
      </c>
      <c r="U224" s="43">
        <v>44.663436895612875</v>
      </c>
      <c r="V224" s="43">
        <v>16594.090221007918</v>
      </c>
      <c r="W224" s="43">
        <v>1433.396060640106</v>
      </c>
      <c r="X224" s="52">
        <v>1678.0674709566754</v>
      </c>
      <c r="Y224" s="47">
        <f t="shared" si="6"/>
        <v>1895096.3973505336</v>
      </c>
      <c r="Z224" s="54">
        <f t="shared" si="7"/>
        <v>2122811.1659993515</v>
      </c>
    </row>
    <row r="225" spans="1:26" x14ac:dyDescent="0.25">
      <c r="A225" s="17" t="s">
        <v>3</v>
      </c>
      <c r="B225" s="18" t="s">
        <v>47</v>
      </c>
      <c r="C225" s="23" t="s">
        <v>55</v>
      </c>
      <c r="D225" s="20">
        <v>2.5169999999999999</v>
      </c>
      <c r="E225" s="21">
        <v>1.446</v>
      </c>
      <c r="F225" s="21">
        <v>1.147</v>
      </c>
      <c r="G225" s="21">
        <v>224.06</v>
      </c>
      <c r="H225" s="21">
        <v>11.11</v>
      </c>
      <c r="I225" s="21">
        <v>12.83</v>
      </c>
      <c r="J225" s="22">
        <v>7.3999999999999996E-2</v>
      </c>
      <c r="K225" s="20">
        <v>3.1930000000000001</v>
      </c>
      <c r="L225" s="21">
        <v>1.6459999999999999</v>
      </c>
      <c r="M225" s="21">
        <v>1.407</v>
      </c>
      <c r="N225" s="21">
        <v>278.92</v>
      </c>
      <c r="O225" s="21">
        <v>10.97</v>
      </c>
      <c r="P225" s="21">
        <v>12.97</v>
      </c>
      <c r="Q225" s="22">
        <v>7.8E-2</v>
      </c>
      <c r="R225" s="47">
        <v>92993.42687922201</v>
      </c>
      <c r="S225" s="43">
        <v>450125.32525558514</v>
      </c>
      <c r="T225" s="43">
        <v>404320.31674422271</v>
      </c>
      <c r="U225" s="43">
        <v>713.89135697470886</v>
      </c>
      <c r="V225" s="43">
        <v>430982.60230920545</v>
      </c>
      <c r="W225" s="43">
        <v>12144.860288160555</v>
      </c>
      <c r="X225" s="52">
        <v>155106.57291194366</v>
      </c>
      <c r="Y225" s="47">
        <f t="shared" si="6"/>
        <v>32231352.302832711</v>
      </c>
      <c r="Z225" s="54">
        <f t="shared" si="7"/>
        <v>34746598.410755388</v>
      </c>
    </row>
    <row r="226" spans="1:26" x14ac:dyDescent="0.25">
      <c r="A226" s="17" t="s">
        <v>3</v>
      </c>
      <c r="B226" s="18" t="s">
        <v>68</v>
      </c>
      <c r="C226" s="24" t="s">
        <v>57</v>
      </c>
      <c r="D226" s="20">
        <v>3.4380000000000002</v>
      </c>
      <c r="E226" s="21">
        <v>0</v>
      </c>
      <c r="F226" s="21">
        <v>0</v>
      </c>
      <c r="G226" s="21">
        <v>0</v>
      </c>
      <c r="H226" s="21">
        <v>0</v>
      </c>
      <c r="I226" s="21">
        <v>0</v>
      </c>
      <c r="J226" s="22">
        <v>0</v>
      </c>
      <c r="K226" s="20">
        <v>4.5149999999999997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2">
        <v>0</v>
      </c>
      <c r="R226" s="47">
        <v>12426.213450873924</v>
      </c>
      <c r="S226" s="43">
        <v>0</v>
      </c>
      <c r="T226" s="43">
        <v>0</v>
      </c>
      <c r="U226" s="43">
        <v>256</v>
      </c>
      <c r="V226" s="43">
        <v>0</v>
      </c>
      <c r="W226" s="43">
        <v>0</v>
      </c>
      <c r="X226" s="52">
        <v>0</v>
      </c>
      <c r="Y226" s="47">
        <f t="shared" si="6"/>
        <v>427213.21844104555</v>
      </c>
      <c r="Z226" s="54">
        <f t="shared" si="7"/>
        <v>561043.53730695765</v>
      </c>
    </row>
    <row r="227" spans="1:26" x14ac:dyDescent="0.25">
      <c r="A227" s="17" t="s">
        <v>3</v>
      </c>
      <c r="B227" s="18" t="s">
        <v>69</v>
      </c>
      <c r="C227" s="24" t="s">
        <v>49</v>
      </c>
      <c r="D227" s="20">
        <v>3.3210000000000002</v>
      </c>
      <c r="E227" s="21">
        <v>0</v>
      </c>
      <c r="F227" s="21">
        <v>0</v>
      </c>
      <c r="G227" s="21">
        <v>0</v>
      </c>
      <c r="H227" s="21">
        <v>0</v>
      </c>
      <c r="I227" s="21">
        <v>0</v>
      </c>
      <c r="J227" s="22">
        <v>0</v>
      </c>
      <c r="K227" s="20">
        <v>4.5199999999999996</v>
      </c>
      <c r="L227" s="21">
        <v>0</v>
      </c>
      <c r="M227" s="21">
        <v>0</v>
      </c>
      <c r="N227" s="21">
        <v>0</v>
      </c>
      <c r="O227" s="21">
        <v>0</v>
      </c>
      <c r="P227" s="21">
        <v>0</v>
      </c>
      <c r="Q227" s="22">
        <v>0</v>
      </c>
      <c r="R227" s="47">
        <v>8773.0763966858049</v>
      </c>
      <c r="S227" s="43">
        <v>0</v>
      </c>
      <c r="T227" s="43">
        <v>0</v>
      </c>
      <c r="U227" s="43">
        <v>2331.3312500000025</v>
      </c>
      <c r="V227" s="43">
        <v>0</v>
      </c>
      <c r="W227" s="43">
        <v>0</v>
      </c>
      <c r="X227" s="52">
        <v>0</v>
      </c>
      <c r="Y227" s="47">
        <f t="shared" si="6"/>
        <v>291353.86713393562</v>
      </c>
      <c r="Z227" s="54">
        <f t="shared" si="7"/>
        <v>396543.05313019833</v>
      </c>
    </row>
    <row r="228" spans="1:26" x14ac:dyDescent="0.25">
      <c r="A228" s="17" t="s">
        <v>3</v>
      </c>
      <c r="B228" s="18" t="s">
        <v>70</v>
      </c>
      <c r="C228" s="24" t="s">
        <v>49</v>
      </c>
      <c r="D228" s="20">
        <v>4.1429999999999998</v>
      </c>
      <c r="E228" s="21">
        <v>0</v>
      </c>
      <c r="F228" s="21">
        <v>0</v>
      </c>
      <c r="G228" s="21">
        <v>0</v>
      </c>
      <c r="H228" s="21">
        <v>0</v>
      </c>
      <c r="I228" s="21">
        <v>0</v>
      </c>
      <c r="J228" s="22">
        <v>0</v>
      </c>
      <c r="K228" s="20">
        <v>5.3630000000000004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2">
        <v>0</v>
      </c>
      <c r="R228" s="47">
        <v>3822.8001719870244</v>
      </c>
      <c r="S228" s="43">
        <v>0</v>
      </c>
      <c r="T228" s="43">
        <v>0</v>
      </c>
      <c r="U228" s="43">
        <v>1438</v>
      </c>
      <c r="V228" s="43">
        <v>0</v>
      </c>
      <c r="W228" s="43">
        <v>0</v>
      </c>
      <c r="X228" s="52">
        <v>0</v>
      </c>
      <c r="Y228" s="47">
        <f t="shared" si="6"/>
        <v>158378.61112542241</v>
      </c>
      <c r="Z228" s="54">
        <f t="shared" si="7"/>
        <v>205016.77322366415</v>
      </c>
    </row>
    <row r="229" spans="1:26" x14ac:dyDescent="0.25">
      <c r="A229" s="17" t="s">
        <v>3</v>
      </c>
      <c r="B229" s="18" t="s">
        <v>71</v>
      </c>
      <c r="C229" s="24" t="s">
        <v>49</v>
      </c>
      <c r="D229" s="20">
        <v>3.57</v>
      </c>
      <c r="E229" s="21">
        <v>0</v>
      </c>
      <c r="F229" s="21">
        <v>0</v>
      </c>
      <c r="G229" s="21">
        <v>0</v>
      </c>
      <c r="H229" s="21">
        <v>0</v>
      </c>
      <c r="I229" s="21">
        <v>0</v>
      </c>
      <c r="J229" s="22">
        <v>0</v>
      </c>
      <c r="K229" s="20">
        <v>4.5670000000000002</v>
      </c>
      <c r="L229" s="21">
        <v>0</v>
      </c>
      <c r="M229" s="21">
        <v>0</v>
      </c>
      <c r="N229" s="21">
        <v>0</v>
      </c>
      <c r="O229" s="21">
        <v>0</v>
      </c>
      <c r="P229" s="21">
        <v>0</v>
      </c>
      <c r="Q229" s="22">
        <v>0</v>
      </c>
      <c r="R229" s="47">
        <v>41.18413506365561</v>
      </c>
      <c r="S229" s="43">
        <v>0</v>
      </c>
      <c r="T229" s="43">
        <v>0</v>
      </c>
      <c r="U229" s="43">
        <v>4</v>
      </c>
      <c r="V229" s="43">
        <v>0</v>
      </c>
      <c r="W229" s="43">
        <v>0</v>
      </c>
      <c r="X229" s="52">
        <v>0</v>
      </c>
      <c r="Y229" s="47">
        <f t="shared" si="6"/>
        <v>1470.2736217725053</v>
      </c>
      <c r="Z229" s="54">
        <f t="shared" si="7"/>
        <v>1880.8794483571519</v>
      </c>
    </row>
    <row r="230" spans="1:26" ht="15.75" thickBot="1" x14ac:dyDescent="0.3">
      <c r="A230" s="25" t="s">
        <v>3</v>
      </c>
      <c r="B230" s="26" t="s">
        <v>48</v>
      </c>
      <c r="C230" s="27" t="s">
        <v>55</v>
      </c>
      <c r="D230" s="28">
        <v>16.260000000000002</v>
      </c>
      <c r="E230" s="29">
        <v>3.7</v>
      </c>
      <c r="F230" s="29">
        <v>2.4089999999999998</v>
      </c>
      <c r="G230" s="29">
        <v>0</v>
      </c>
      <c r="H230" s="29">
        <v>0</v>
      </c>
      <c r="I230" s="29">
        <v>0</v>
      </c>
      <c r="J230" s="30">
        <v>0</v>
      </c>
      <c r="K230" s="28">
        <v>18.666</v>
      </c>
      <c r="L230" s="29">
        <v>4.5979999999999999</v>
      </c>
      <c r="M230" s="29">
        <v>3.5830000000000002</v>
      </c>
      <c r="N230" s="29">
        <v>0</v>
      </c>
      <c r="O230" s="29">
        <v>0</v>
      </c>
      <c r="P230" s="29">
        <v>0</v>
      </c>
      <c r="Q230" s="30">
        <v>0</v>
      </c>
      <c r="R230" s="48">
        <v>5333.6834911871556</v>
      </c>
      <c r="S230" s="49">
        <v>16051.455027762955</v>
      </c>
      <c r="T230" s="49">
        <v>77675.300231241461</v>
      </c>
      <c r="U230" s="49">
        <v>14</v>
      </c>
      <c r="V230" s="49">
        <v>0</v>
      </c>
      <c r="W230" s="49">
        <v>0</v>
      </c>
      <c r="X230" s="53">
        <v>0</v>
      </c>
      <c r="Y230" s="48">
        <f t="shared" si="6"/>
        <v>3332358.7542648679</v>
      </c>
      <c r="Z230" s="55">
        <f t="shared" si="7"/>
        <v>4516737.2699269168</v>
      </c>
    </row>
    <row r="231" spans="1:26" x14ac:dyDescent="0.25">
      <c r="A231" s="11" t="s">
        <v>13</v>
      </c>
      <c r="B231" s="12" t="s">
        <v>36</v>
      </c>
      <c r="C231" s="13" t="s">
        <v>49</v>
      </c>
      <c r="D231" s="14">
        <v>2.7370000000000001</v>
      </c>
      <c r="E231" s="15">
        <v>0</v>
      </c>
      <c r="F231" s="15">
        <v>0</v>
      </c>
      <c r="G231" s="15">
        <v>4.58</v>
      </c>
      <c r="H231" s="15">
        <v>0</v>
      </c>
      <c r="I231" s="15">
        <v>0</v>
      </c>
      <c r="J231" s="16">
        <v>0</v>
      </c>
      <c r="K231" s="14">
        <v>2.8780000000000001</v>
      </c>
      <c r="L231" s="15">
        <v>0</v>
      </c>
      <c r="M231" s="15">
        <v>0</v>
      </c>
      <c r="N231" s="15">
        <v>4.37</v>
      </c>
      <c r="O231" s="15">
        <v>0</v>
      </c>
      <c r="P231" s="15">
        <v>0</v>
      </c>
      <c r="Q231" s="16">
        <v>0</v>
      </c>
      <c r="R231" s="44">
        <v>3192597.2644238821</v>
      </c>
      <c r="S231" s="45">
        <v>0</v>
      </c>
      <c r="T231" s="45">
        <v>0</v>
      </c>
      <c r="U231" s="45">
        <v>994428.44559371867</v>
      </c>
      <c r="V231" s="45">
        <v>0</v>
      </c>
      <c r="W231" s="45">
        <v>0</v>
      </c>
      <c r="X231" s="51">
        <v>0</v>
      </c>
      <c r="Y231" s="44">
        <f t="shared" si="6"/>
        <v>104005247.45227185</v>
      </c>
      <c r="Z231" s="46">
        <f t="shared" si="7"/>
        <v>107744580.19156195</v>
      </c>
    </row>
    <row r="232" spans="1:26" x14ac:dyDescent="0.25">
      <c r="A232" s="17" t="s">
        <v>13</v>
      </c>
      <c r="B232" s="18" t="s">
        <v>37</v>
      </c>
      <c r="C232" s="19" t="s">
        <v>50</v>
      </c>
      <c r="D232" s="20">
        <v>3.0310000000000001</v>
      </c>
      <c r="E232" s="21">
        <v>1.476</v>
      </c>
      <c r="F232" s="21">
        <v>0</v>
      </c>
      <c r="G232" s="21">
        <v>4.58</v>
      </c>
      <c r="H232" s="21">
        <v>0</v>
      </c>
      <c r="I232" s="21">
        <v>0</v>
      </c>
      <c r="J232" s="22">
        <v>0</v>
      </c>
      <c r="K232" s="20">
        <v>3.052</v>
      </c>
      <c r="L232" s="21">
        <v>1.5830000000000002</v>
      </c>
      <c r="M232" s="21">
        <v>0</v>
      </c>
      <c r="N232" s="21">
        <v>4.37</v>
      </c>
      <c r="O232" s="21">
        <v>0</v>
      </c>
      <c r="P232" s="21">
        <v>0</v>
      </c>
      <c r="Q232" s="22">
        <v>0</v>
      </c>
      <c r="R232" s="47">
        <v>144841.92492446807</v>
      </c>
      <c r="S232" s="43">
        <v>149837.53815828628</v>
      </c>
      <c r="T232" s="43">
        <v>0</v>
      </c>
      <c r="U232" s="43">
        <v>52006.009518788007</v>
      </c>
      <c r="V232" s="43">
        <v>0</v>
      </c>
      <c r="W232" s="43">
        <v>0</v>
      </c>
      <c r="X232" s="52">
        <v>0</v>
      </c>
      <c r="Y232" s="47">
        <f t="shared" si="6"/>
        <v>7471145.2688025106</v>
      </c>
      <c r="Z232" s="54">
        <f t="shared" si="7"/>
        <v>7622025.6325698653</v>
      </c>
    </row>
    <row r="233" spans="1:26" x14ac:dyDescent="0.25">
      <c r="A233" s="17" t="s">
        <v>13</v>
      </c>
      <c r="B233" s="18" t="s">
        <v>38</v>
      </c>
      <c r="C233" s="19" t="s">
        <v>50</v>
      </c>
      <c r="D233" s="20">
        <v>1.4790000000000001</v>
      </c>
      <c r="E233" s="21">
        <v>0</v>
      </c>
      <c r="F233" s="21">
        <v>0</v>
      </c>
      <c r="G233" s="21">
        <v>0</v>
      </c>
      <c r="H233" s="21">
        <v>0</v>
      </c>
      <c r="I233" s="21">
        <v>0</v>
      </c>
      <c r="J233" s="22">
        <v>0</v>
      </c>
      <c r="K233" s="20">
        <v>1.5760000000000001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2">
        <v>0</v>
      </c>
      <c r="R233" s="47">
        <v>2346.4935202980437</v>
      </c>
      <c r="S233" s="43">
        <v>0</v>
      </c>
      <c r="T233" s="43">
        <v>0</v>
      </c>
      <c r="U233" s="43">
        <v>964</v>
      </c>
      <c r="V233" s="43">
        <v>0</v>
      </c>
      <c r="W233" s="43">
        <v>0</v>
      </c>
      <c r="X233" s="52">
        <v>0</v>
      </c>
      <c r="Y233" s="47">
        <f t="shared" si="6"/>
        <v>34704.639165208071</v>
      </c>
      <c r="Z233" s="54">
        <f t="shared" si="7"/>
        <v>36980.737879897169</v>
      </c>
    </row>
    <row r="234" spans="1:26" x14ac:dyDescent="0.25">
      <c r="A234" s="17" t="s">
        <v>13</v>
      </c>
      <c r="B234" s="18" t="s">
        <v>39</v>
      </c>
      <c r="C234" s="19" t="s">
        <v>51</v>
      </c>
      <c r="D234" s="20">
        <v>2.456</v>
      </c>
      <c r="E234" s="21">
        <v>0</v>
      </c>
      <c r="F234" s="21">
        <v>0</v>
      </c>
      <c r="G234" s="21">
        <v>7.81</v>
      </c>
      <c r="H234" s="21">
        <v>0</v>
      </c>
      <c r="I234" s="21">
        <v>0</v>
      </c>
      <c r="J234" s="22">
        <v>0</v>
      </c>
      <c r="K234" s="20">
        <v>2.4129999999999998</v>
      </c>
      <c r="L234" s="21">
        <v>0</v>
      </c>
      <c r="M234" s="21">
        <v>0</v>
      </c>
      <c r="N234" s="21">
        <v>8.9</v>
      </c>
      <c r="O234" s="21">
        <v>0</v>
      </c>
      <c r="P234" s="21">
        <v>0</v>
      </c>
      <c r="Q234" s="22">
        <v>0</v>
      </c>
      <c r="R234" s="47">
        <v>783772.32019402599</v>
      </c>
      <c r="S234" s="43">
        <v>0</v>
      </c>
      <c r="T234" s="43">
        <v>0</v>
      </c>
      <c r="U234" s="43">
        <v>64629.11163623559</v>
      </c>
      <c r="V234" s="43">
        <v>0</v>
      </c>
      <c r="W234" s="43">
        <v>0</v>
      </c>
      <c r="X234" s="52">
        <v>0</v>
      </c>
      <c r="Y234" s="47">
        <f t="shared" si="6"/>
        <v>21091797.954823628</v>
      </c>
      <c r="Z234" s="54">
        <f t="shared" si="7"/>
        <v>21011902.777784958</v>
      </c>
    </row>
    <row r="235" spans="1:26" x14ac:dyDescent="0.25">
      <c r="A235" s="17" t="s">
        <v>13</v>
      </c>
      <c r="B235" s="18" t="s">
        <v>40</v>
      </c>
      <c r="C235" s="19" t="s">
        <v>52</v>
      </c>
      <c r="D235" s="20">
        <v>2.7429999999999999</v>
      </c>
      <c r="E235" s="21">
        <v>1.4890000000000001</v>
      </c>
      <c r="F235" s="21">
        <v>0</v>
      </c>
      <c r="G235" s="21">
        <v>7.81</v>
      </c>
      <c r="H235" s="21">
        <v>0</v>
      </c>
      <c r="I235" s="21">
        <v>0</v>
      </c>
      <c r="J235" s="22">
        <v>0</v>
      </c>
      <c r="K235" s="20">
        <v>2.7449999999999997</v>
      </c>
      <c r="L235" s="21">
        <v>1.5880000000000001</v>
      </c>
      <c r="M235" s="21">
        <v>0</v>
      </c>
      <c r="N235" s="21">
        <v>8.9</v>
      </c>
      <c r="O235" s="21">
        <v>0</v>
      </c>
      <c r="P235" s="21">
        <v>0</v>
      </c>
      <c r="Q235" s="22">
        <v>0</v>
      </c>
      <c r="R235" s="47">
        <v>198437.25581210369</v>
      </c>
      <c r="S235" s="43">
        <v>91127.360897750608</v>
      </c>
      <c r="T235" s="43">
        <v>0</v>
      </c>
      <c r="U235" s="43">
        <v>13392.123757555579</v>
      </c>
      <c r="V235" s="43">
        <v>0</v>
      </c>
      <c r="W235" s="43">
        <v>0</v>
      </c>
      <c r="X235" s="52">
        <v>0</v>
      </c>
      <c r="Y235" s="47">
        <f t="shared" si="6"/>
        <v>7181782.9065882675</v>
      </c>
      <c r="Z235" s="54">
        <f t="shared" si="7"/>
        <v>7329248.3033627197</v>
      </c>
    </row>
    <row r="236" spans="1:26" x14ac:dyDescent="0.25">
      <c r="A236" s="17" t="s">
        <v>13</v>
      </c>
      <c r="B236" s="18" t="s">
        <v>41</v>
      </c>
      <c r="C236" s="19" t="s">
        <v>52</v>
      </c>
      <c r="D236" s="20">
        <v>1.4810000000000001</v>
      </c>
      <c r="E236" s="21">
        <v>0</v>
      </c>
      <c r="F236" s="21">
        <v>0</v>
      </c>
      <c r="G236" s="21">
        <v>0</v>
      </c>
      <c r="H236" s="21">
        <v>0</v>
      </c>
      <c r="I236" s="21">
        <v>0</v>
      </c>
      <c r="J236" s="22">
        <v>0</v>
      </c>
      <c r="K236" s="20">
        <v>1.5770000000000002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2">
        <v>0</v>
      </c>
      <c r="R236" s="47">
        <v>1612.1947142615511</v>
      </c>
      <c r="S236" s="43">
        <v>0</v>
      </c>
      <c r="T236" s="43">
        <v>0</v>
      </c>
      <c r="U236" s="43">
        <v>279</v>
      </c>
      <c r="V236" s="43">
        <v>0</v>
      </c>
      <c r="W236" s="43">
        <v>0</v>
      </c>
      <c r="X236" s="52">
        <v>0</v>
      </c>
      <c r="Y236" s="47">
        <f t="shared" si="6"/>
        <v>23876.603718213573</v>
      </c>
      <c r="Z236" s="54">
        <f t="shared" si="7"/>
        <v>25424.310643904664</v>
      </c>
    </row>
    <row r="237" spans="1:26" x14ac:dyDescent="0.25">
      <c r="A237" s="17" t="s">
        <v>13</v>
      </c>
      <c r="B237" s="18" t="s">
        <v>42</v>
      </c>
      <c r="C237" s="23" t="s">
        <v>53</v>
      </c>
      <c r="D237" s="20">
        <v>2.5990000000000002</v>
      </c>
      <c r="E237" s="21">
        <v>1.427</v>
      </c>
      <c r="F237" s="21">
        <v>0</v>
      </c>
      <c r="G237" s="21">
        <v>40.770000000000003</v>
      </c>
      <c r="H237" s="21">
        <v>0</v>
      </c>
      <c r="I237" s="21">
        <v>0</v>
      </c>
      <c r="J237" s="22">
        <v>0</v>
      </c>
      <c r="K237" s="20">
        <v>2.6909999999999998</v>
      </c>
      <c r="L237" s="21">
        <v>1.546</v>
      </c>
      <c r="M237" s="21">
        <v>0</v>
      </c>
      <c r="N237" s="21">
        <v>25.09</v>
      </c>
      <c r="O237" s="21">
        <v>0</v>
      </c>
      <c r="P237" s="21">
        <v>0</v>
      </c>
      <c r="Q237" s="22">
        <v>0</v>
      </c>
      <c r="R237" s="47">
        <v>7.9120843959007252E-4</v>
      </c>
      <c r="S237" s="43">
        <v>2.0879156040992758E-4</v>
      </c>
      <c r="T237" s="43">
        <v>0</v>
      </c>
      <c r="U237" s="43">
        <v>1.0319528411561112E-5</v>
      </c>
      <c r="V237" s="43">
        <v>0</v>
      </c>
      <c r="W237" s="43">
        <v>0</v>
      </c>
      <c r="X237" s="52">
        <v>0</v>
      </c>
      <c r="Y237" s="47">
        <f t="shared" si="6"/>
        <v>2.5078617094684268E-2</v>
      </c>
      <c r="Z237" s="54">
        <f t="shared" si="7"/>
        <v>2.5464383565944482E-2</v>
      </c>
    </row>
    <row r="238" spans="1:26" x14ac:dyDescent="0.25">
      <c r="A238" s="17" t="s">
        <v>13</v>
      </c>
      <c r="B238" s="18" t="s">
        <v>43</v>
      </c>
      <c r="C238" s="23" t="s">
        <v>53</v>
      </c>
      <c r="D238" s="20">
        <v>2.52</v>
      </c>
      <c r="E238" s="21">
        <v>1.4159999999999999</v>
      </c>
      <c r="F238" s="21">
        <v>0</v>
      </c>
      <c r="G238" s="21">
        <v>33.979999999999997</v>
      </c>
      <c r="H238" s="21">
        <v>0</v>
      </c>
      <c r="I238" s="21">
        <v>0</v>
      </c>
      <c r="J238" s="22">
        <v>0</v>
      </c>
      <c r="K238" s="20">
        <v>2.617</v>
      </c>
      <c r="L238" s="21">
        <v>1.5369999999999999</v>
      </c>
      <c r="M238" s="21">
        <v>0</v>
      </c>
      <c r="N238" s="21">
        <v>31.16</v>
      </c>
      <c r="O238" s="21">
        <v>0</v>
      </c>
      <c r="P238" s="21">
        <v>0</v>
      </c>
      <c r="Q238" s="22">
        <v>0</v>
      </c>
      <c r="R238" s="47">
        <v>7.8653798484134576E-4</v>
      </c>
      <c r="S238" s="43">
        <v>2.1346201515865421E-4</v>
      </c>
      <c r="T238" s="43">
        <v>0</v>
      </c>
      <c r="U238" s="43">
        <v>6.0513901971326082E-6</v>
      </c>
      <c r="V238" s="43">
        <v>0</v>
      </c>
      <c r="W238" s="43">
        <v>0</v>
      </c>
      <c r="X238" s="52">
        <v>0</v>
      </c>
      <c r="Y238" s="47">
        <f t="shared" si="6"/>
        <v>2.3593915124628221E-2</v>
      </c>
      <c r="Z238" s="54">
        <f t="shared" si="7"/>
        <v>2.4552859048967215E-2</v>
      </c>
    </row>
    <row r="239" spans="1:26" x14ac:dyDescent="0.25">
      <c r="A239" s="17" t="s">
        <v>13</v>
      </c>
      <c r="B239" s="18" t="s">
        <v>44</v>
      </c>
      <c r="C239" s="23" t="s">
        <v>53</v>
      </c>
      <c r="D239" s="20">
        <v>1.946</v>
      </c>
      <c r="E239" s="39">
        <v>1.339</v>
      </c>
      <c r="F239" s="21"/>
      <c r="G239" s="21">
        <v>171.25</v>
      </c>
      <c r="H239" s="21"/>
      <c r="I239" s="21"/>
      <c r="J239" s="22"/>
      <c r="K239" s="20">
        <v>2.1020000000000003</v>
      </c>
      <c r="L239" s="39">
        <v>1.4670000000000001</v>
      </c>
      <c r="M239" s="21"/>
      <c r="N239" s="21">
        <v>134.07</v>
      </c>
      <c r="O239" s="21"/>
      <c r="P239" s="21"/>
      <c r="Q239" s="22"/>
      <c r="R239" s="47">
        <v>7.6824878980305945E-4</v>
      </c>
      <c r="S239" s="43">
        <v>2.3175121019694059E-4</v>
      </c>
      <c r="T239" s="43">
        <v>0</v>
      </c>
      <c r="U239" s="43">
        <v>1.30094557664816E-5</v>
      </c>
      <c r="V239" s="43">
        <v>0</v>
      </c>
      <c r="W239" s="43">
        <v>0</v>
      </c>
      <c r="X239" s="52">
        <v>0</v>
      </c>
      <c r="Y239" s="47">
        <f t="shared" si="6"/>
        <v>2.6184993099140973E-2</v>
      </c>
      <c r="Z239" s="54">
        <f t="shared" si="7"/>
        <v>2.5914628546583916E-2</v>
      </c>
    </row>
    <row r="240" spans="1:26" x14ac:dyDescent="0.25">
      <c r="A240" s="17" t="s">
        <v>13</v>
      </c>
      <c r="B240" s="18" t="s">
        <v>54</v>
      </c>
      <c r="C240" s="23" t="s">
        <v>55</v>
      </c>
      <c r="D240" s="20">
        <v>9.9290000000000003</v>
      </c>
      <c r="E240" s="21">
        <v>2.117</v>
      </c>
      <c r="F240" s="21">
        <v>1.4470000000000001</v>
      </c>
      <c r="G240" s="21">
        <v>4.58</v>
      </c>
      <c r="H240" s="21">
        <v>0</v>
      </c>
      <c r="I240" s="21">
        <v>0</v>
      </c>
      <c r="J240" s="22">
        <v>0</v>
      </c>
      <c r="K240" s="20">
        <v>10.564</v>
      </c>
      <c r="L240" s="21">
        <v>2.1520000000000001</v>
      </c>
      <c r="M240" s="21">
        <v>1.5740000000000001</v>
      </c>
      <c r="N240" s="21">
        <v>4.37</v>
      </c>
      <c r="O240" s="21">
        <v>0</v>
      </c>
      <c r="P240" s="21">
        <v>0</v>
      </c>
      <c r="Q240" s="22">
        <v>0</v>
      </c>
      <c r="R240" s="47">
        <v>0</v>
      </c>
      <c r="S240" s="43">
        <v>0</v>
      </c>
      <c r="T240" s="43">
        <v>0</v>
      </c>
      <c r="U240" s="43">
        <v>0</v>
      </c>
      <c r="V240" s="43">
        <v>0</v>
      </c>
      <c r="W240" s="43">
        <v>0</v>
      </c>
      <c r="X240" s="52">
        <v>0</v>
      </c>
      <c r="Y240" s="47">
        <f t="shared" si="6"/>
        <v>0</v>
      </c>
      <c r="Z240" s="54">
        <f t="shared" si="7"/>
        <v>0</v>
      </c>
    </row>
    <row r="241" spans="1:26" x14ac:dyDescent="0.25">
      <c r="A241" s="17" t="s">
        <v>13</v>
      </c>
      <c r="B241" s="18" t="s">
        <v>56</v>
      </c>
      <c r="C241" s="23" t="s">
        <v>55</v>
      </c>
      <c r="D241" s="20">
        <v>9.9760000000000009</v>
      </c>
      <c r="E241" s="21">
        <v>2.1219999999999999</v>
      </c>
      <c r="F241" s="21">
        <v>1.448</v>
      </c>
      <c r="G241" s="21">
        <v>7.81</v>
      </c>
      <c r="H241" s="21">
        <v>0</v>
      </c>
      <c r="I241" s="21">
        <v>0</v>
      </c>
      <c r="J241" s="22">
        <v>0</v>
      </c>
      <c r="K241" s="20">
        <v>9.5289999999999999</v>
      </c>
      <c r="L241" s="21">
        <v>2.06</v>
      </c>
      <c r="M241" s="21">
        <v>1.5489999999999999</v>
      </c>
      <c r="N241" s="21">
        <v>8.9</v>
      </c>
      <c r="O241" s="21">
        <v>0</v>
      </c>
      <c r="P241" s="21">
        <v>0</v>
      </c>
      <c r="Q241" s="22">
        <v>0</v>
      </c>
      <c r="R241" s="47">
        <v>13494.999624071334</v>
      </c>
      <c r="S241" s="43">
        <v>89598.832374930003</v>
      </c>
      <c r="T241" s="43">
        <v>69425.390146614882</v>
      </c>
      <c r="U241" s="43">
        <v>2534.5229155448096</v>
      </c>
      <c r="V241" s="43">
        <v>0</v>
      </c>
      <c r="W241" s="43">
        <v>0</v>
      </c>
      <c r="X241" s="52">
        <v>0</v>
      </c>
      <c r="Y241" s="47">
        <f t="shared" si="6"/>
        <v>4325078.4123083325</v>
      </c>
      <c r="Z241" s="54">
        <f t="shared" si="7"/>
        <v>4289407.7313838527</v>
      </c>
    </row>
    <row r="242" spans="1:26" x14ac:dyDescent="0.25">
      <c r="A242" s="17" t="s">
        <v>13</v>
      </c>
      <c r="B242" s="18" t="s">
        <v>45</v>
      </c>
      <c r="C242" s="23" t="s">
        <v>55</v>
      </c>
      <c r="D242" s="20">
        <v>7.7850000000000001</v>
      </c>
      <c r="E242" s="21">
        <v>1.885</v>
      </c>
      <c r="F242" s="21">
        <v>1.3959999999999999</v>
      </c>
      <c r="G242" s="21">
        <v>12.22</v>
      </c>
      <c r="H242" s="21">
        <v>2.88</v>
      </c>
      <c r="I242" s="21">
        <v>6.36</v>
      </c>
      <c r="J242" s="22">
        <v>0.22</v>
      </c>
      <c r="K242" s="20">
        <v>7.8739999999999997</v>
      </c>
      <c r="L242" s="21">
        <v>1.9079999999999999</v>
      </c>
      <c r="M242" s="21">
        <v>1.51</v>
      </c>
      <c r="N242" s="21">
        <v>12.71</v>
      </c>
      <c r="O242" s="21">
        <v>3.11</v>
      </c>
      <c r="P242" s="21">
        <v>6.61</v>
      </c>
      <c r="Q242" s="22">
        <v>0.222</v>
      </c>
      <c r="R242" s="47">
        <v>121911.71080953768</v>
      </c>
      <c r="S242" s="43">
        <v>778209.19837210292</v>
      </c>
      <c r="T242" s="43">
        <v>586115.68932107987</v>
      </c>
      <c r="U242" s="43">
        <v>5451.8067821421864</v>
      </c>
      <c r="V242" s="43">
        <v>719815.28302193235</v>
      </c>
      <c r="W242" s="43">
        <v>16256.388537020457</v>
      </c>
      <c r="X242" s="52">
        <v>103452.98571333305</v>
      </c>
      <c r="Y242" s="47">
        <f t="shared" si="6"/>
        <v>40757082.663857087</v>
      </c>
      <c r="Z242" s="54">
        <f t="shared" si="7"/>
        <v>42343682.588710256</v>
      </c>
    </row>
    <row r="243" spans="1:26" x14ac:dyDescent="0.25">
      <c r="A243" s="17" t="s">
        <v>13</v>
      </c>
      <c r="B243" s="18" t="s">
        <v>46</v>
      </c>
      <c r="C243" s="23" t="s">
        <v>55</v>
      </c>
      <c r="D243" s="20">
        <v>6.4649999999999999</v>
      </c>
      <c r="E243" s="21">
        <v>1.728</v>
      </c>
      <c r="F243" s="21">
        <v>1.3640000000000001</v>
      </c>
      <c r="G243" s="21">
        <v>9.41</v>
      </c>
      <c r="H243" s="21">
        <v>3.36</v>
      </c>
      <c r="I243" s="21">
        <v>6.44</v>
      </c>
      <c r="J243" s="22">
        <v>0.17</v>
      </c>
      <c r="K243" s="20">
        <v>6.218</v>
      </c>
      <c r="L243" s="21">
        <v>1.748</v>
      </c>
      <c r="M243" s="21">
        <v>1.4730000000000001</v>
      </c>
      <c r="N243" s="21">
        <v>9.92</v>
      </c>
      <c r="O243" s="21">
        <v>3.48</v>
      </c>
      <c r="P243" s="21">
        <v>6.48</v>
      </c>
      <c r="Q243" s="22">
        <v>0.16200000000000001</v>
      </c>
      <c r="R243" s="47">
        <v>4329.5544107133219</v>
      </c>
      <c r="S243" s="43">
        <v>27260.63972388233</v>
      </c>
      <c r="T243" s="43">
        <v>21877.406281114309</v>
      </c>
      <c r="U243" s="43">
        <v>57.63399524049035</v>
      </c>
      <c r="V243" s="43">
        <v>21598.736074263077</v>
      </c>
      <c r="W243" s="43">
        <v>571.83146099717374</v>
      </c>
      <c r="X243" s="52">
        <v>5916.5440063433116</v>
      </c>
      <c r="Y243" s="47">
        <f t="shared" si="6"/>
        <v>1339743.3891209755</v>
      </c>
      <c r="Z243" s="54">
        <f t="shared" si="7"/>
        <v>1367525.5864731702</v>
      </c>
    </row>
    <row r="244" spans="1:26" x14ac:dyDescent="0.25">
      <c r="A244" s="17" t="s">
        <v>13</v>
      </c>
      <c r="B244" s="18" t="s">
        <v>47</v>
      </c>
      <c r="C244" s="23" t="s">
        <v>55</v>
      </c>
      <c r="D244" s="20">
        <v>5.12</v>
      </c>
      <c r="E244" s="21">
        <v>1.591</v>
      </c>
      <c r="F244" s="21">
        <v>1.331</v>
      </c>
      <c r="G244" s="21">
        <v>93.37</v>
      </c>
      <c r="H244" s="21">
        <v>3.51</v>
      </c>
      <c r="I244" s="21">
        <v>6.98</v>
      </c>
      <c r="J244" s="22">
        <v>0.12</v>
      </c>
      <c r="K244" s="20">
        <v>5.0339999999999998</v>
      </c>
      <c r="L244" s="21">
        <v>1.6420000000000001</v>
      </c>
      <c r="M244" s="21">
        <v>1.4419999999999999</v>
      </c>
      <c r="N244" s="21">
        <v>107.14</v>
      </c>
      <c r="O244" s="21">
        <v>3.61</v>
      </c>
      <c r="P244" s="21">
        <v>6.98</v>
      </c>
      <c r="Q244" s="22">
        <v>0.11599999999999999</v>
      </c>
      <c r="R244" s="47">
        <v>148066.49705844407</v>
      </c>
      <c r="S244" s="43">
        <v>904696.71188075887</v>
      </c>
      <c r="T244" s="43">
        <v>846729.06685280346</v>
      </c>
      <c r="U244" s="43">
        <v>655.01172026780466</v>
      </c>
      <c r="V244" s="43">
        <v>626879.13034541591</v>
      </c>
      <c r="W244" s="43">
        <v>25161.880325141377</v>
      </c>
      <c r="X244" s="52">
        <v>124073.16427225168</v>
      </c>
      <c r="Y244" s="47">
        <f t="shared" si="6"/>
        <v>42289120.537589774</v>
      </c>
      <c r="Z244" s="54">
        <f t="shared" si="7"/>
        <v>43819817.109957017</v>
      </c>
    </row>
    <row r="245" spans="1:26" x14ac:dyDescent="0.25">
      <c r="A245" s="17" t="s">
        <v>13</v>
      </c>
      <c r="B245" s="18" t="s">
        <v>68</v>
      </c>
      <c r="C245" s="24" t="s">
        <v>57</v>
      </c>
      <c r="D245" s="20">
        <v>3.0289999999999999</v>
      </c>
      <c r="E245" s="21">
        <v>0</v>
      </c>
      <c r="F245" s="21">
        <v>0</v>
      </c>
      <c r="G245" s="21">
        <v>0</v>
      </c>
      <c r="H245" s="21">
        <v>0</v>
      </c>
      <c r="I245" s="21">
        <v>0</v>
      </c>
      <c r="J245" s="22">
        <v>0</v>
      </c>
      <c r="K245" s="20">
        <v>3.2869999999999999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2">
        <v>0</v>
      </c>
      <c r="R245" s="47">
        <v>3084.2043999799007</v>
      </c>
      <c r="S245" s="43">
        <v>0</v>
      </c>
      <c r="T245" s="43">
        <v>0</v>
      </c>
      <c r="U245" s="43">
        <v>510</v>
      </c>
      <c r="V245" s="43">
        <v>0</v>
      </c>
      <c r="W245" s="43">
        <v>0</v>
      </c>
      <c r="X245" s="52">
        <v>0</v>
      </c>
      <c r="Y245" s="47">
        <f t="shared" si="6"/>
        <v>93420.55127539119</v>
      </c>
      <c r="Z245" s="54">
        <f t="shared" si="7"/>
        <v>101377.79862733933</v>
      </c>
    </row>
    <row r="246" spans="1:26" x14ac:dyDescent="0.25">
      <c r="A246" s="17" t="s">
        <v>13</v>
      </c>
      <c r="B246" s="18" t="s">
        <v>69</v>
      </c>
      <c r="C246" s="24" t="s">
        <v>49</v>
      </c>
      <c r="D246" s="20">
        <v>3.2959999999999998</v>
      </c>
      <c r="E246" s="21">
        <v>0</v>
      </c>
      <c r="F246" s="21">
        <v>0</v>
      </c>
      <c r="G246" s="21">
        <v>0</v>
      </c>
      <c r="H246" s="21">
        <v>0</v>
      </c>
      <c r="I246" s="21">
        <v>0</v>
      </c>
      <c r="J246" s="22">
        <v>0</v>
      </c>
      <c r="K246" s="20">
        <v>3.6059999999999999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2">
        <v>0</v>
      </c>
      <c r="R246" s="47">
        <v>7919.6709829202291</v>
      </c>
      <c r="S246" s="43">
        <v>0</v>
      </c>
      <c r="T246" s="43">
        <v>0</v>
      </c>
      <c r="U246" s="43">
        <v>729</v>
      </c>
      <c r="V246" s="43">
        <v>0</v>
      </c>
      <c r="W246" s="43">
        <v>0</v>
      </c>
      <c r="X246" s="52">
        <v>0</v>
      </c>
      <c r="Y246" s="47">
        <f t="shared" si="6"/>
        <v>261032.35559705074</v>
      </c>
      <c r="Z246" s="54">
        <f t="shared" si="7"/>
        <v>285583.33564410347</v>
      </c>
    </row>
    <row r="247" spans="1:26" x14ac:dyDescent="0.25">
      <c r="A247" s="17" t="s">
        <v>13</v>
      </c>
      <c r="B247" s="18" t="s">
        <v>70</v>
      </c>
      <c r="C247" s="24" t="s">
        <v>49</v>
      </c>
      <c r="D247" s="20">
        <v>3.96</v>
      </c>
      <c r="E247" s="21">
        <v>0</v>
      </c>
      <c r="F247" s="21">
        <v>0</v>
      </c>
      <c r="G247" s="21">
        <v>0</v>
      </c>
      <c r="H247" s="21">
        <v>0</v>
      </c>
      <c r="I247" s="21">
        <v>0</v>
      </c>
      <c r="J247" s="22">
        <v>0</v>
      </c>
      <c r="K247" s="20">
        <v>4.3780000000000001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2">
        <v>0</v>
      </c>
      <c r="R247" s="47">
        <v>336.05657991227491</v>
      </c>
      <c r="S247" s="43">
        <v>0</v>
      </c>
      <c r="T247" s="43">
        <v>0</v>
      </c>
      <c r="U247" s="43">
        <v>82</v>
      </c>
      <c r="V247" s="43">
        <v>0</v>
      </c>
      <c r="W247" s="43">
        <v>0</v>
      </c>
      <c r="X247" s="52">
        <v>0</v>
      </c>
      <c r="Y247" s="47">
        <f t="shared" ref="Y247:Y268" si="8">(D247*R247+E247*S247+F247*T247)*10+(G247/100*365*U247)+(H247/100*365*V247)+(I247/100*365*W247)+(J247*X247)*10</f>
        <v>13307.840564526086</v>
      </c>
      <c r="Z247" s="54">
        <f t="shared" ref="Z247:Z268" si="9">(K247*R247+L247*S247+M247*T247)*10+(N247/100*365*U247)+(O247/100*365*V247)+(P247/100*365*W247)+(Q247*X247)*10</f>
        <v>14712.557068559398</v>
      </c>
    </row>
    <row r="248" spans="1:26" x14ac:dyDescent="0.25">
      <c r="A248" s="17" t="s">
        <v>13</v>
      </c>
      <c r="B248" s="18" t="s">
        <v>71</v>
      </c>
      <c r="C248" s="24" t="s">
        <v>49</v>
      </c>
      <c r="D248" s="20">
        <v>2.774</v>
      </c>
      <c r="E248" s="21">
        <v>0</v>
      </c>
      <c r="F248" s="21">
        <v>0</v>
      </c>
      <c r="G248" s="21">
        <v>0</v>
      </c>
      <c r="H248" s="21">
        <v>0</v>
      </c>
      <c r="I248" s="21">
        <v>0</v>
      </c>
      <c r="J248" s="22">
        <v>0</v>
      </c>
      <c r="K248" s="20">
        <v>2.9820000000000002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2">
        <v>0</v>
      </c>
      <c r="R248" s="47">
        <v>0</v>
      </c>
      <c r="S248" s="43">
        <v>0</v>
      </c>
      <c r="T248" s="43">
        <v>0</v>
      </c>
      <c r="U248" s="43">
        <v>1</v>
      </c>
      <c r="V248" s="43">
        <v>0</v>
      </c>
      <c r="W248" s="43">
        <v>0</v>
      </c>
      <c r="X248" s="52">
        <v>0</v>
      </c>
      <c r="Y248" s="47">
        <f t="shared" si="8"/>
        <v>0</v>
      </c>
      <c r="Z248" s="54">
        <f t="shared" si="9"/>
        <v>0</v>
      </c>
    </row>
    <row r="249" spans="1:26" ht="15.75" thickBot="1" x14ac:dyDescent="0.3">
      <c r="A249" s="25" t="s">
        <v>13</v>
      </c>
      <c r="B249" s="26" t="s">
        <v>48</v>
      </c>
      <c r="C249" s="27" t="s">
        <v>55</v>
      </c>
      <c r="D249" s="28">
        <v>23.451000000000001</v>
      </c>
      <c r="E249" s="29">
        <v>2.8780000000000001</v>
      </c>
      <c r="F249" s="29">
        <v>2.2850000000000001</v>
      </c>
      <c r="G249" s="29">
        <v>0</v>
      </c>
      <c r="H249" s="29">
        <v>0</v>
      </c>
      <c r="I249" s="29">
        <v>0</v>
      </c>
      <c r="J249" s="30">
        <v>0</v>
      </c>
      <c r="K249" s="28">
        <v>26.061</v>
      </c>
      <c r="L249" s="29">
        <v>3.0750000000000002</v>
      </c>
      <c r="M249" s="29">
        <v>2.5049999999999999</v>
      </c>
      <c r="N249" s="29">
        <v>0</v>
      </c>
      <c r="O249" s="29">
        <v>0</v>
      </c>
      <c r="P249" s="29">
        <v>0</v>
      </c>
      <c r="Q249" s="30">
        <v>0</v>
      </c>
      <c r="R249" s="48">
        <v>5818.3310539533468</v>
      </c>
      <c r="S249" s="49">
        <v>36091.227160597206</v>
      </c>
      <c r="T249" s="49">
        <v>79203.341620883511</v>
      </c>
      <c r="U249" s="49">
        <v>41.508099248994583</v>
      </c>
      <c r="V249" s="49">
        <v>0</v>
      </c>
      <c r="W249" s="49">
        <v>0</v>
      </c>
      <c r="X249" s="53">
        <v>0</v>
      </c>
      <c r="Y249" s="48">
        <f t="shared" si="8"/>
        <v>4212958.6891817758</v>
      </c>
      <c r="Z249" s="55">
        <f t="shared" si="9"/>
        <v>4610164.1987622781</v>
      </c>
    </row>
    <row r="250" spans="1:26" x14ac:dyDescent="0.25">
      <c r="A250" s="11" t="s">
        <v>12</v>
      </c>
      <c r="B250" s="12" t="s">
        <v>36</v>
      </c>
      <c r="C250" s="13" t="s">
        <v>49</v>
      </c>
      <c r="D250" s="14">
        <v>2.6960000000000002</v>
      </c>
      <c r="E250" s="15">
        <v>0</v>
      </c>
      <c r="F250" s="15">
        <v>0</v>
      </c>
      <c r="G250" s="15">
        <v>5.25</v>
      </c>
      <c r="H250" s="15">
        <v>0</v>
      </c>
      <c r="I250" s="15">
        <v>0</v>
      </c>
      <c r="J250" s="16">
        <v>0</v>
      </c>
      <c r="K250" s="14">
        <v>2.75</v>
      </c>
      <c r="L250" s="15">
        <v>0</v>
      </c>
      <c r="M250" s="15">
        <v>0</v>
      </c>
      <c r="N250" s="15">
        <v>5.0999999999999996</v>
      </c>
      <c r="O250" s="15">
        <v>0</v>
      </c>
      <c r="P250" s="15">
        <v>0</v>
      </c>
      <c r="Q250" s="16">
        <v>0</v>
      </c>
      <c r="R250" s="44">
        <v>4330764.5850651627</v>
      </c>
      <c r="S250" s="45">
        <v>0</v>
      </c>
      <c r="T250" s="45">
        <v>0</v>
      </c>
      <c r="U250" s="45">
        <v>1257589.1003387033</v>
      </c>
      <c r="V250" s="45">
        <v>0</v>
      </c>
      <c r="W250" s="45">
        <v>0</v>
      </c>
      <c r="X250" s="51">
        <v>0</v>
      </c>
      <c r="Y250" s="44">
        <f t="shared" si="8"/>
        <v>140855964.3485972</v>
      </c>
      <c r="Z250" s="46">
        <f t="shared" si="9"/>
        <v>142506047.19209695</v>
      </c>
    </row>
    <row r="251" spans="1:26" x14ac:dyDescent="0.25">
      <c r="A251" s="17" t="s">
        <v>12</v>
      </c>
      <c r="B251" s="18" t="s">
        <v>37</v>
      </c>
      <c r="C251" s="19" t="s">
        <v>50</v>
      </c>
      <c r="D251" s="20">
        <v>3.0350000000000001</v>
      </c>
      <c r="E251" s="21">
        <v>1.4339999999999999</v>
      </c>
      <c r="F251" s="21">
        <v>0</v>
      </c>
      <c r="G251" s="21">
        <v>5.25</v>
      </c>
      <c r="H251" s="21">
        <v>0</v>
      </c>
      <c r="I251" s="21">
        <v>0</v>
      </c>
      <c r="J251" s="22">
        <v>0</v>
      </c>
      <c r="K251" s="20">
        <v>3.0129999999999999</v>
      </c>
      <c r="L251" s="21">
        <v>1.425</v>
      </c>
      <c r="M251" s="21">
        <v>0</v>
      </c>
      <c r="N251" s="21">
        <v>5.0999999999999996</v>
      </c>
      <c r="O251" s="21">
        <v>0</v>
      </c>
      <c r="P251" s="21">
        <v>0</v>
      </c>
      <c r="Q251" s="22">
        <v>0</v>
      </c>
      <c r="R251" s="47">
        <v>608931.34364339605</v>
      </c>
      <c r="S251" s="43">
        <v>664767.52617889503</v>
      </c>
      <c r="T251" s="43">
        <v>0</v>
      </c>
      <c r="U251" s="43">
        <v>209444.29065695568</v>
      </c>
      <c r="V251" s="43">
        <v>0</v>
      </c>
      <c r="W251" s="43">
        <v>0</v>
      </c>
      <c r="X251" s="52">
        <v>0</v>
      </c>
      <c r="Y251" s="47">
        <f t="shared" si="8"/>
        <v>32027308.824696336</v>
      </c>
      <c r="Z251" s="54">
        <f t="shared" si="9"/>
        <v>31718844.102604009</v>
      </c>
    </row>
    <row r="252" spans="1:26" x14ac:dyDescent="0.25">
      <c r="A252" s="17" t="s">
        <v>12</v>
      </c>
      <c r="B252" s="18" t="s">
        <v>38</v>
      </c>
      <c r="C252" s="19" t="s">
        <v>50</v>
      </c>
      <c r="D252" s="20">
        <v>1.4159999999999999</v>
      </c>
      <c r="E252" s="21">
        <v>0</v>
      </c>
      <c r="F252" s="21">
        <v>0</v>
      </c>
      <c r="G252" s="21">
        <v>0</v>
      </c>
      <c r="H252" s="21">
        <v>0</v>
      </c>
      <c r="I252" s="21">
        <v>0</v>
      </c>
      <c r="J252" s="22">
        <v>0</v>
      </c>
      <c r="K252" s="20">
        <v>1.4259999999999999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2">
        <v>0</v>
      </c>
      <c r="R252" s="47">
        <v>45959.708361578618</v>
      </c>
      <c r="S252" s="43">
        <v>0</v>
      </c>
      <c r="T252" s="43">
        <v>0</v>
      </c>
      <c r="U252" s="43">
        <v>15622</v>
      </c>
      <c r="V252" s="43">
        <v>0</v>
      </c>
      <c r="W252" s="43">
        <v>0</v>
      </c>
      <c r="X252" s="52">
        <v>0</v>
      </c>
      <c r="Y252" s="47">
        <f t="shared" si="8"/>
        <v>650789.47039995319</v>
      </c>
      <c r="Z252" s="54">
        <f t="shared" si="9"/>
        <v>655385.4412361111</v>
      </c>
    </row>
    <row r="253" spans="1:26" x14ac:dyDescent="0.25">
      <c r="A253" s="17" t="s">
        <v>12</v>
      </c>
      <c r="B253" s="18" t="s">
        <v>39</v>
      </c>
      <c r="C253" s="19" t="s">
        <v>51</v>
      </c>
      <c r="D253" s="20">
        <v>2.4590000000000001</v>
      </c>
      <c r="E253" s="21">
        <v>0</v>
      </c>
      <c r="F253" s="21">
        <v>0</v>
      </c>
      <c r="G253" s="21">
        <v>8.3699999999999992</v>
      </c>
      <c r="H253" s="21">
        <v>0</v>
      </c>
      <c r="I253" s="21">
        <v>0</v>
      </c>
      <c r="J253" s="22">
        <v>0</v>
      </c>
      <c r="K253" s="20">
        <v>2.5289999999999999</v>
      </c>
      <c r="L253" s="21">
        <v>0</v>
      </c>
      <c r="M253" s="21">
        <v>0</v>
      </c>
      <c r="N253" s="21">
        <v>9.3800000000000008</v>
      </c>
      <c r="O253" s="21">
        <v>0</v>
      </c>
      <c r="P253" s="21">
        <v>0</v>
      </c>
      <c r="Q253" s="22">
        <v>0</v>
      </c>
      <c r="R253" s="47">
        <v>1182644.1894392911</v>
      </c>
      <c r="S253" s="43">
        <v>0</v>
      </c>
      <c r="T253" s="43">
        <v>0</v>
      </c>
      <c r="U253" s="43">
        <v>110349.61761711458</v>
      </c>
      <c r="V253" s="43">
        <v>0</v>
      </c>
      <c r="W253" s="43">
        <v>0</v>
      </c>
      <c r="X253" s="52">
        <v>0</v>
      </c>
      <c r="Y253" s="47">
        <f t="shared" si="8"/>
        <v>32452456.611323826</v>
      </c>
      <c r="Z253" s="54">
        <f t="shared" si="9"/>
        <v>33687111.409276821</v>
      </c>
    </row>
    <row r="254" spans="1:26" x14ac:dyDescent="0.25">
      <c r="A254" s="17" t="s">
        <v>12</v>
      </c>
      <c r="B254" s="18" t="s">
        <v>40</v>
      </c>
      <c r="C254" s="19" t="s">
        <v>52</v>
      </c>
      <c r="D254" s="20">
        <v>2.66</v>
      </c>
      <c r="E254" s="21">
        <v>1.429</v>
      </c>
      <c r="F254" s="21">
        <v>0</v>
      </c>
      <c r="G254" s="21">
        <v>8.3699999999999992</v>
      </c>
      <c r="H254" s="21">
        <v>0</v>
      </c>
      <c r="I254" s="21">
        <v>0</v>
      </c>
      <c r="J254" s="22">
        <v>0</v>
      </c>
      <c r="K254" s="20">
        <v>2.7010000000000001</v>
      </c>
      <c r="L254" s="21">
        <v>1.425</v>
      </c>
      <c r="M254" s="21">
        <v>0</v>
      </c>
      <c r="N254" s="21">
        <v>9.3800000000000008</v>
      </c>
      <c r="O254" s="21">
        <v>0</v>
      </c>
      <c r="P254" s="21">
        <v>0</v>
      </c>
      <c r="Q254" s="22">
        <v>0</v>
      </c>
      <c r="R254" s="47">
        <v>394784.6090090744</v>
      </c>
      <c r="S254" s="43">
        <v>183373.33007767369</v>
      </c>
      <c r="T254" s="43">
        <v>0</v>
      </c>
      <c r="U254" s="43">
        <v>29453.97677008979</v>
      </c>
      <c r="V254" s="43">
        <v>0</v>
      </c>
      <c r="W254" s="43">
        <v>0</v>
      </c>
      <c r="X254" s="52">
        <v>0</v>
      </c>
      <c r="Y254" s="47">
        <f t="shared" si="8"/>
        <v>14021509.203765964</v>
      </c>
      <c r="Z254" s="54">
        <f t="shared" si="9"/>
        <v>14284618.045619514</v>
      </c>
    </row>
    <row r="255" spans="1:26" x14ac:dyDescent="0.25">
      <c r="A255" s="17" t="s">
        <v>12</v>
      </c>
      <c r="B255" s="18" t="s">
        <v>41</v>
      </c>
      <c r="C255" s="19" t="s">
        <v>52</v>
      </c>
      <c r="D255" s="20">
        <v>1.4239999999999999</v>
      </c>
      <c r="E255" s="21">
        <v>0</v>
      </c>
      <c r="F255" s="21">
        <v>0</v>
      </c>
      <c r="G255" s="21">
        <v>0</v>
      </c>
      <c r="H255" s="21">
        <v>0</v>
      </c>
      <c r="I255" s="21">
        <v>0</v>
      </c>
      <c r="J255" s="22">
        <v>0</v>
      </c>
      <c r="K255" s="20">
        <v>1.4339999999999999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2">
        <v>0</v>
      </c>
      <c r="R255" s="47">
        <v>17319.819478475714</v>
      </c>
      <c r="S255" s="43">
        <v>0</v>
      </c>
      <c r="T255" s="43">
        <v>0</v>
      </c>
      <c r="U255" s="43">
        <v>3339</v>
      </c>
      <c r="V255" s="43">
        <v>0</v>
      </c>
      <c r="W255" s="43">
        <v>0</v>
      </c>
      <c r="X255" s="52">
        <v>0</v>
      </c>
      <c r="Y255" s="47">
        <f t="shared" si="8"/>
        <v>246634.22937349416</v>
      </c>
      <c r="Z255" s="54">
        <f t="shared" si="9"/>
        <v>248366.21132134172</v>
      </c>
    </row>
    <row r="256" spans="1:26" x14ac:dyDescent="0.25">
      <c r="A256" s="17" t="s">
        <v>12</v>
      </c>
      <c r="B256" s="18" t="s">
        <v>42</v>
      </c>
      <c r="C256" s="23" t="s">
        <v>53</v>
      </c>
      <c r="D256" s="20">
        <v>2.5179999999999998</v>
      </c>
      <c r="E256" s="21">
        <v>1.403</v>
      </c>
      <c r="F256" s="21">
        <v>0</v>
      </c>
      <c r="G256" s="21">
        <v>37.15</v>
      </c>
      <c r="H256" s="21">
        <v>0</v>
      </c>
      <c r="I256" s="21">
        <v>0</v>
      </c>
      <c r="J256" s="22">
        <v>0</v>
      </c>
      <c r="K256" s="20">
        <v>2.5640000000000001</v>
      </c>
      <c r="L256" s="21">
        <v>1.405</v>
      </c>
      <c r="M256" s="21">
        <v>0</v>
      </c>
      <c r="N256" s="21">
        <v>23.47</v>
      </c>
      <c r="O256" s="21">
        <v>0</v>
      </c>
      <c r="P256" s="21">
        <v>0</v>
      </c>
      <c r="Q256" s="22">
        <v>0</v>
      </c>
      <c r="R256" s="47">
        <v>8.0133204024159801E-4</v>
      </c>
      <c r="S256" s="43">
        <v>1.9866795975840209E-4</v>
      </c>
      <c r="T256" s="43">
        <v>0</v>
      </c>
      <c r="U256" s="43">
        <v>1.1375306250331345E-5</v>
      </c>
      <c r="V256" s="43">
        <v>0</v>
      </c>
      <c r="W256" s="43">
        <v>0</v>
      </c>
      <c r="X256" s="52">
        <v>0</v>
      </c>
      <c r="Y256" s="47">
        <f t="shared" si="8"/>
        <v>2.450731533797312E-2</v>
      </c>
      <c r="Z256" s="54">
        <f t="shared" si="9"/>
        <v>2.4311909643987883E-2</v>
      </c>
    </row>
    <row r="257" spans="1:26" x14ac:dyDescent="0.25">
      <c r="A257" s="17" t="s">
        <v>12</v>
      </c>
      <c r="B257" s="18" t="s">
        <v>43</v>
      </c>
      <c r="C257" s="23" t="s">
        <v>53</v>
      </c>
      <c r="D257" s="20">
        <v>2.39</v>
      </c>
      <c r="E257" s="21">
        <v>1.39</v>
      </c>
      <c r="F257" s="21">
        <v>0</v>
      </c>
      <c r="G257" s="21">
        <v>25.77</v>
      </c>
      <c r="H257" s="21">
        <v>0</v>
      </c>
      <c r="I257" s="21">
        <v>0</v>
      </c>
      <c r="J257" s="22">
        <v>0</v>
      </c>
      <c r="K257" s="20">
        <v>2.4130000000000003</v>
      </c>
      <c r="L257" s="21">
        <v>1.3919999999999999</v>
      </c>
      <c r="M257" s="21">
        <v>0</v>
      </c>
      <c r="N257" s="21">
        <v>21.41</v>
      </c>
      <c r="O257" s="21">
        <v>0</v>
      </c>
      <c r="P257" s="21">
        <v>0</v>
      </c>
      <c r="Q257" s="22">
        <v>0</v>
      </c>
      <c r="R257" s="47">
        <v>7.8187632481715845E-4</v>
      </c>
      <c r="S257" s="43">
        <v>2.1812367518284149E-4</v>
      </c>
      <c r="T257" s="43">
        <v>0</v>
      </c>
      <c r="U257" s="43">
        <v>8.3651490727006342E-6</v>
      </c>
      <c r="V257" s="43">
        <v>0</v>
      </c>
      <c r="W257" s="43">
        <v>0</v>
      </c>
      <c r="X257" s="52">
        <v>0</v>
      </c>
      <c r="Y257" s="47">
        <f t="shared" si="8"/>
        <v>2.2505593352524344E-2</v>
      </c>
      <c r="Z257" s="54">
        <f t="shared" si="9"/>
        <v>2.2556664398392993E-2</v>
      </c>
    </row>
    <row r="258" spans="1:26" x14ac:dyDescent="0.25">
      <c r="A258" s="17" t="s">
        <v>12</v>
      </c>
      <c r="B258" s="18" t="s">
        <v>44</v>
      </c>
      <c r="C258" s="23" t="s">
        <v>53</v>
      </c>
      <c r="D258" s="20">
        <v>1.9339999999999999</v>
      </c>
      <c r="E258" s="21">
        <v>1.337</v>
      </c>
      <c r="F258" s="21"/>
      <c r="G258" s="21">
        <v>172.89</v>
      </c>
      <c r="H258" s="21"/>
      <c r="I258" s="21"/>
      <c r="J258" s="22"/>
      <c r="K258" s="20">
        <v>2.028</v>
      </c>
      <c r="L258" s="21">
        <v>1.3520000000000001</v>
      </c>
      <c r="M258" s="21"/>
      <c r="N258" s="21">
        <v>143.55000000000001</v>
      </c>
      <c r="O258" s="21"/>
      <c r="P258" s="21"/>
      <c r="Q258" s="22"/>
      <c r="R258" s="47">
        <v>7.7902953356325151E-4</v>
      </c>
      <c r="S258" s="43">
        <v>2.2097046643674843E-4</v>
      </c>
      <c r="T258" s="43">
        <v>0</v>
      </c>
      <c r="U258" s="43">
        <v>8.8911149421647205E-6</v>
      </c>
      <c r="V258" s="43">
        <v>0</v>
      </c>
      <c r="W258" s="43">
        <v>0</v>
      </c>
      <c r="X258" s="52">
        <v>0</v>
      </c>
      <c r="Y258" s="47">
        <f t="shared" si="8"/>
        <v>2.3631531062953244E-2</v>
      </c>
      <c r="Z258" s="54">
        <f t="shared" si="9"/>
        <v>2.3444806004196853E-2</v>
      </c>
    </row>
    <row r="259" spans="1:26" x14ac:dyDescent="0.25">
      <c r="A259" s="17" t="s">
        <v>12</v>
      </c>
      <c r="B259" s="18" t="s">
        <v>54</v>
      </c>
      <c r="C259" s="23" t="s">
        <v>55</v>
      </c>
      <c r="D259" s="20">
        <v>13.893000000000001</v>
      </c>
      <c r="E259" s="21">
        <v>1.806</v>
      </c>
      <c r="F259" s="21">
        <v>1.42</v>
      </c>
      <c r="G259" s="21">
        <v>5.25</v>
      </c>
      <c r="H259" s="21">
        <v>0</v>
      </c>
      <c r="I259" s="21">
        <v>0</v>
      </c>
      <c r="J259" s="22">
        <v>0</v>
      </c>
      <c r="K259" s="20">
        <v>14.414000000000001</v>
      </c>
      <c r="L259" s="21">
        <v>1.806</v>
      </c>
      <c r="M259" s="21">
        <v>1.417</v>
      </c>
      <c r="N259" s="21">
        <v>5.0999999999999996</v>
      </c>
      <c r="O259" s="21">
        <v>0</v>
      </c>
      <c r="P259" s="21">
        <v>0</v>
      </c>
      <c r="Q259" s="22">
        <v>0</v>
      </c>
      <c r="R259" s="47">
        <v>2.2038402354910721E-2</v>
      </c>
      <c r="S259" s="43">
        <v>5.6003186010638299E-2</v>
      </c>
      <c r="T259" s="43">
        <v>5.28921656517857E-2</v>
      </c>
      <c r="U259" s="43">
        <v>8.4931506849315067E-2</v>
      </c>
      <c r="V259" s="43">
        <v>0</v>
      </c>
      <c r="W259" s="43">
        <v>0</v>
      </c>
      <c r="X259" s="52">
        <v>0</v>
      </c>
      <c r="Y259" s="47">
        <f t="shared" si="8"/>
        <v>6.4517815307752313</v>
      </c>
      <c r="Z259" s="54">
        <f t="shared" si="9"/>
        <v>6.5185148420747616</v>
      </c>
    </row>
    <row r="260" spans="1:26" x14ac:dyDescent="0.25">
      <c r="A260" s="17" t="s">
        <v>12</v>
      </c>
      <c r="B260" s="18" t="s">
        <v>56</v>
      </c>
      <c r="C260" s="23" t="s">
        <v>55</v>
      </c>
      <c r="D260" s="20">
        <v>14.143000000000001</v>
      </c>
      <c r="E260" s="21">
        <v>1.8169999999999999</v>
      </c>
      <c r="F260" s="21">
        <v>1.423</v>
      </c>
      <c r="G260" s="21">
        <v>8.3699999999999992</v>
      </c>
      <c r="H260" s="21">
        <v>0</v>
      </c>
      <c r="I260" s="21">
        <v>0</v>
      </c>
      <c r="J260" s="22">
        <v>0</v>
      </c>
      <c r="K260" s="20">
        <v>14.930000000000001</v>
      </c>
      <c r="L260" s="21">
        <v>1.825</v>
      </c>
      <c r="M260" s="21">
        <v>1.421</v>
      </c>
      <c r="N260" s="21">
        <v>9.3800000000000008</v>
      </c>
      <c r="O260" s="21">
        <v>0</v>
      </c>
      <c r="P260" s="21">
        <v>0</v>
      </c>
      <c r="Q260" s="22">
        <v>0</v>
      </c>
      <c r="R260" s="47">
        <v>26891.470075303365</v>
      </c>
      <c r="S260" s="43">
        <v>198928.09836727715</v>
      </c>
      <c r="T260" s="43">
        <v>188258.10563805545</v>
      </c>
      <c r="U260" s="43">
        <v>6149.2813810656571</v>
      </c>
      <c r="V260" s="43">
        <v>0</v>
      </c>
      <c r="W260" s="43">
        <v>0</v>
      </c>
      <c r="X260" s="52">
        <v>0</v>
      </c>
      <c r="Y260" s="47">
        <f t="shared" si="8"/>
        <v>10284560.624145355</v>
      </c>
      <c r="Z260" s="54">
        <f t="shared" si="9"/>
        <v>10531014.905205913</v>
      </c>
    </row>
    <row r="261" spans="1:26" x14ac:dyDescent="0.25">
      <c r="A261" s="17" t="s">
        <v>12</v>
      </c>
      <c r="B261" s="18" t="s">
        <v>45</v>
      </c>
      <c r="C261" s="23" t="s">
        <v>55</v>
      </c>
      <c r="D261" s="20">
        <v>10.317</v>
      </c>
      <c r="E261" s="21">
        <v>1.617</v>
      </c>
      <c r="F261" s="21">
        <v>1.3759999999999999</v>
      </c>
      <c r="G261" s="21">
        <v>11.81</v>
      </c>
      <c r="H261" s="21">
        <v>3.05</v>
      </c>
      <c r="I261" s="21">
        <v>6.95</v>
      </c>
      <c r="J261" s="22">
        <v>0.151</v>
      </c>
      <c r="K261" s="20">
        <v>10.436999999999999</v>
      </c>
      <c r="L261" s="21">
        <v>1.619</v>
      </c>
      <c r="M261" s="21">
        <v>1.381</v>
      </c>
      <c r="N261" s="21">
        <v>12</v>
      </c>
      <c r="O261" s="21">
        <v>3.29</v>
      </c>
      <c r="P261" s="21">
        <v>7.28</v>
      </c>
      <c r="Q261" s="22">
        <v>0.14899999999999999</v>
      </c>
      <c r="R261" s="47">
        <v>87398.017920974948</v>
      </c>
      <c r="S261" s="43">
        <v>634061.47731110174</v>
      </c>
      <c r="T261" s="43">
        <v>558023.34081296436</v>
      </c>
      <c r="U261" s="43">
        <v>6716.8643543633152</v>
      </c>
      <c r="V261" s="43">
        <v>687462.1504282516</v>
      </c>
      <c r="W261" s="43">
        <v>12092.108684596697</v>
      </c>
      <c r="X261" s="52">
        <v>79264.533639155008</v>
      </c>
      <c r="Y261" s="47">
        <f t="shared" si="8"/>
        <v>35317177.6823994</v>
      </c>
      <c r="Z261" s="54">
        <f t="shared" si="9"/>
        <v>36082492.343934141</v>
      </c>
    </row>
    <row r="262" spans="1:26" x14ac:dyDescent="0.25">
      <c r="A262" s="17" t="s">
        <v>12</v>
      </c>
      <c r="B262" s="18" t="s">
        <v>46</v>
      </c>
      <c r="C262" s="23" t="s">
        <v>55</v>
      </c>
      <c r="D262" s="20">
        <v>8.2810000000000006</v>
      </c>
      <c r="E262" s="21">
        <v>1.48</v>
      </c>
      <c r="F262" s="21">
        <v>1.347</v>
      </c>
      <c r="G262" s="21">
        <v>9.09</v>
      </c>
      <c r="H262" s="21">
        <v>3.27</v>
      </c>
      <c r="I262" s="21">
        <v>6.72</v>
      </c>
      <c r="J262" s="22">
        <v>0.107</v>
      </c>
      <c r="K262" s="20">
        <v>8.4420000000000002</v>
      </c>
      <c r="L262" s="21">
        <v>1.4910000000000001</v>
      </c>
      <c r="M262" s="21">
        <v>1.359</v>
      </c>
      <c r="N262" s="21">
        <v>9.3699999999999992</v>
      </c>
      <c r="O262" s="21">
        <v>3.36</v>
      </c>
      <c r="P262" s="21">
        <v>6.73</v>
      </c>
      <c r="Q262" s="22">
        <v>0.104</v>
      </c>
      <c r="R262" s="47">
        <v>49868.964829459714</v>
      </c>
      <c r="S262" s="43">
        <v>369713.45451334357</v>
      </c>
      <c r="T262" s="43">
        <v>340548.16991539561</v>
      </c>
      <c r="U262" s="43">
        <v>1937.7203949451298</v>
      </c>
      <c r="V262" s="43">
        <v>364948.69223090162</v>
      </c>
      <c r="W262" s="43">
        <v>5286.8109888675162</v>
      </c>
      <c r="X262" s="52">
        <v>65192.474789423992</v>
      </c>
      <c r="Y262" s="47">
        <f t="shared" si="8"/>
        <v>18808158.573290661</v>
      </c>
      <c r="Z262" s="54">
        <f t="shared" si="9"/>
        <v>19090085.057051305</v>
      </c>
    </row>
    <row r="263" spans="1:26" x14ac:dyDescent="0.25">
      <c r="A263" s="17" t="s">
        <v>12</v>
      </c>
      <c r="B263" s="18" t="s">
        <v>47</v>
      </c>
      <c r="C263" s="23" t="s">
        <v>55</v>
      </c>
      <c r="D263" s="20">
        <v>6.4630000000000001</v>
      </c>
      <c r="E263" s="21">
        <v>1.383</v>
      </c>
      <c r="F263" s="21">
        <v>1.3240000000000001</v>
      </c>
      <c r="G263" s="21">
        <v>90.23</v>
      </c>
      <c r="H263" s="21">
        <v>2.78</v>
      </c>
      <c r="I263" s="21">
        <v>6.82</v>
      </c>
      <c r="J263" s="22">
        <v>7.1999999999999995E-2</v>
      </c>
      <c r="K263" s="20">
        <v>6.7190000000000003</v>
      </c>
      <c r="L263" s="21">
        <v>1.407</v>
      </c>
      <c r="M263" s="21">
        <v>1.343</v>
      </c>
      <c r="N263" s="21">
        <v>101.16</v>
      </c>
      <c r="O263" s="21">
        <v>2.82</v>
      </c>
      <c r="P263" s="21">
        <v>6.7</v>
      </c>
      <c r="Q263" s="22">
        <v>7.1999999999999995E-2</v>
      </c>
      <c r="R263" s="47">
        <v>154123.69691251323</v>
      </c>
      <c r="S263" s="43">
        <v>1097390.0216684032</v>
      </c>
      <c r="T263" s="43">
        <v>1189244.961767874</v>
      </c>
      <c r="U263" s="43">
        <v>1065.9896401111816</v>
      </c>
      <c r="V263" s="43">
        <v>863578.08869809331</v>
      </c>
      <c r="W263" s="43">
        <v>14165.401246932342</v>
      </c>
      <c r="X263" s="52">
        <v>163995.38172666304</v>
      </c>
      <c r="Y263" s="47">
        <f t="shared" si="8"/>
        <v>50468017.19411844</v>
      </c>
      <c r="Z263" s="54">
        <f t="shared" si="9"/>
        <v>51514309.085051961</v>
      </c>
    </row>
    <row r="264" spans="1:26" x14ac:dyDescent="0.25">
      <c r="A264" s="17" t="s">
        <v>12</v>
      </c>
      <c r="B264" s="18" t="s">
        <v>68</v>
      </c>
      <c r="C264" s="24" t="s">
        <v>57</v>
      </c>
      <c r="D264" s="20">
        <v>2.976</v>
      </c>
      <c r="E264" s="21">
        <v>0</v>
      </c>
      <c r="F264" s="21">
        <v>0</v>
      </c>
      <c r="G264" s="21">
        <v>0</v>
      </c>
      <c r="H264" s="21">
        <v>0</v>
      </c>
      <c r="I264" s="21">
        <v>0</v>
      </c>
      <c r="J264" s="22">
        <v>0</v>
      </c>
      <c r="K264" s="20">
        <v>3.149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2">
        <v>0</v>
      </c>
      <c r="R264" s="47">
        <v>10216.676329270214</v>
      </c>
      <c r="S264" s="43">
        <v>0</v>
      </c>
      <c r="T264" s="43">
        <v>0</v>
      </c>
      <c r="U264" s="43">
        <v>741</v>
      </c>
      <c r="V264" s="43">
        <v>0</v>
      </c>
      <c r="W264" s="43">
        <v>0</v>
      </c>
      <c r="X264" s="52">
        <v>0</v>
      </c>
      <c r="Y264" s="47">
        <f t="shared" si="8"/>
        <v>304048.28755908157</v>
      </c>
      <c r="Z264" s="54">
        <f t="shared" si="9"/>
        <v>321723.13760871906</v>
      </c>
    </row>
    <row r="265" spans="1:26" x14ac:dyDescent="0.25">
      <c r="A265" s="17" t="s">
        <v>12</v>
      </c>
      <c r="B265" s="18" t="s">
        <v>69</v>
      </c>
      <c r="C265" s="24" t="s">
        <v>49</v>
      </c>
      <c r="D265" s="20">
        <v>3.3479999999999999</v>
      </c>
      <c r="E265" s="21">
        <v>0</v>
      </c>
      <c r="F265" s="21">
        <v>0</v>
      </c>
      <c r="G265" s="21">
        <v>0</v>
      </c>
      <c r="H265" s="21">
        <v>0</v>
      </c>
      <c r="I265" s="21">
        <v>0</v>
      </c>
      <c r="J265" s="22">
        <v>0</v>
      </c>
      <c r="K265" s="20">
        <v>3.488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2">
        <v>0</v>
      </c>
      <c r="R265" s="47">
        <v>7875.3061605532412</v>
      </c>
      <c r="S265" s="43">
        <v>0</v>
      </c>
      <c r="T265" s="43">
        <v>0</v>
      </c>
      <c r="U265" s="43">
        <v>689</v>
      </c>
      <c r="V265" s="43">
        <v>0</v>
      </c>
      <c r="W265" s="43">
        <v>0</v>
      </c>
      <c r="X265" s="52">
        <v>0</v>
      </c>
      <c r="Y265" s="47">
        <f t="shared" si="8"/>
        <v>263665.25025532249</v>
      </c>
      <c r="Z265" s="54">
        <f t="shared" si="9"/>
        <v>274690.67888009705</v>
      </c>
    </row>
    <row r="266" spans="1:26" x14ac:dyDescent="0.25">
      <c r="A266" s="17" t="s">
        <v>12</v>
      </c>
      <c r="B266" s="18" t="s">
        <v>70</v>
      </c>
      <c r="C266" s="24" t="s">
        <v>49</v>
      </c>
      <c r="D266" s="20">
        <v>4.2229999999999999</v>
      </c>
      <c r="E266" s="21">
        <v>0</v>
      </c>
      <c r="F266" s="21">
        <v>0</v>
      </c>
      <c r="G266" s="21">
        <v>0</v>
      </c>
      <c r="H266" s="21">
        <v>0</v>
      </c>
      <c r="I266" s="21">
        <v>0</v>
      </c>
      <c r="J266" s="22">
        <v>0</v>
      </c>
      <c r="K266" s="20">
        <v>4.3939999999999992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2">
        <v>0</v>
      </c>
      <c r="R266" s="47">
        <v>993.54794623969281</v>
      </c>
      <c r="S266" s="43">
        <v>0</v>
      </c>
      <c r="T266" s="43">
        <v>0</v>
      </c>
      <c r="U266" s="43">
        <v>179</v>
      </c>
      <c r="V266" s="43">
        <v>0</v>
      </c>
      <c r="W266" s="43">
        <v>0</v>
      </c>
      <c r="X266" s="52">
        <v>0</v>
      </c>
      <c r="Y266" s="47">
        <f t="shared" si="8"/>
        <v>41957.529769702225</v>
      </c>
      <c r="Z266" s="54">
        <f t="shared" si="9"/>
        <v>43656.496757772096</v>
      </c>
    </row>
    <row r="267" spans="1:26" x14ac:dyDescent="0.25">
      <c r="A267" s="17" t="s">
        <v>12</v>
      </c>
      <c r="B267" s="18" t="s">
        <v>71</v>
      </c>
      <c r="C267" s="24" t="s">
        <v>49</v>
      </c>
      <c r="D267" s="20">
        <v>2.6160000000000001</v>
      </c>
      <c r="E267" s="21">
        <v>0</v>
      </c>
      <c r="F267" s="21">
        <v>0</v>
      </c>
      <c r="G267" s="21">
        <v>0</v>
      </c>
      <c r="H267" s="21">
        <v>0</v>
      </c>
      <c r="I267" s="21">
        <v>0</v>
      </c>
      <c r="J267" s="22">
        <v>0</v>
      </c>
      <c r="K267" s="20">
        <v>2.823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2">
        <v>0</v>
      </c>
      <c r="R267" s="47">
        <v>0</v>
      </c>
      <c r="S267" s="43">
        <v>0</v>
      </c>
      <c r="T267" s="43">
        <v>0</v>
      </c>
      <c r="U267" s="43">
        <v>1</v>
      </c>
      <c r="V267" s="43">
        <v>0</v>
      </c>
      <c r="W267" s="43">
        <v>0</v>
      </c>
      <c r="X267" s="52">
        <v>0</v>
      </c>
      <c r="Y267" s="47">
        <f t="shared" si="8"/>
        <v>0</v>
      </c>
      <c r="Z267" s="54">
        <f t="shared" si="9"/>
        <v>0</v>
      </c>
    </row>
    <row r="268" spans="1:26" ht="15.75" thickBot="1" x14ac:dyDescent="0.3">
      <c r="A268" s="25" t="s">
        <v>12</v>
      </c>
      <c r="B268" s="26" t="s">
        <v>48</v>
      </c>
      <c r="C268" s="27" t="s">
        <v>55</v>
      </c>
      <c r="D268" s="28">
        <v>33.837000000000003</v>
      </c>
      <c r="E268" s="29">
        <v>2.6640000000000001</v>
      </c>
      <c r="F268" s="29">
        <v>2.2469999999999999</v>
      </c>
      <c r="G268" s="29">
        <v>0</v>
      </c>
      <c r="H268" s="29">
        <v>0</v>
      </c>
      <c r="I268" s="29">
        <v>0</v>
      </c>
      <c r="J268" s="30">
        <v>0</v>
      </c>
      <c r="K268" s="28">
        <v>34.951999999999998</v>
      </c>
      <c r="L268" s="29">
        <v>2.9209999999999998</v>
      </c>
      <c r="M268" s="29">
        <v>2.3279999999999998</v>
      </c>
      <c r="N268" s="29">
        <v>0</v>
      </c>
      <c r="O268" s="29">
        <v>0</v>
      </c>
      <c r="P268" s="29">
        <v>0</v>
      </c>
      <c r="Q268" s="30">
        <v>0</v>
      </c>
      <c r="R268" s="48">
        <v>4106.5892409350963</v>
      </c>
      <c r="S268" s="49">
        <v>29546.209098717445</v>
      </c>
      <c r="T268" s="49">
        <v>79799.243698458056</v>
      </c>
      <c r="U268" s="49">
        <v>27.892405050501267</v>
      </c>
      <c r="V268" s="49">
        <v>0</v>
      </c>
      <c r="W268" s="49">
        <v>0</v>
      </c>
      <c r="X268" s="53">
        <v>0</v>
      </c>
      <c r="Y268" s="48">
        <f t="shared" si="8"/>
        <v>3969746.6177493939</v>
      </c>
      <c r="Z268" s="55">
        <f t="shared" si="9"/>
        <v>4156106.2325652745</v>
      </c>
    </row>
    <row r="269" spans="1:26" x14ac:dyDescent="0.25">
      <c r="C269" s="37"/>
      <c r="Y269" s="38">
        <f>SUM(Y3:Y268)</f>
        <v>5470076331.2140055</v>
      </c>
    </row>
    <row r="270" spans="1:26" x14ac:dyDescent="0.25">
      <c r="C270" s="37"/>
    </row>
    <row r="271" spans="1:26" ht="15.75" thickBot="1" x14ac:dyDescent="0.3"/>
    <row r="272" spans="1:26" ht="15" customHeight="1" thickBot="1" x14ac:dyDescent="0.3">
      <c r="B272" s="67" t="s">
        <v>64</v>
      </c>
    </row>
    <row r="273" spans="1:2" x14ac:dyDescent="0.25">
      <c r="A273" s="63" t="s">
        <v>0</v>
      </c>
      <c r="B273" s="64">
        <f t="shared" ref="B273:B286" si="10">SUMIF($A$3:$A$268,$A273,$Z$3:$Z$268)/SUMIF($A$3:$A$268,$A273,$Y$3:$Y$268)-1</f>
        <v>8.2003490735431894E-2</v>
      </c>
    </row>
    <row r="274" spans="1:2" x14ac:dyDescent="0.25">
      <c r="A274" s="56" t="s">
        <v>1</v>
      </c>
      <c r="B274" s="65">
        <f t="shared" si="10"/>
        <v>6.475631825438688E-2</v>
      </c>
    </row>
    <row r="275" spans="1:2" x14ac:dyDescent="0.25">
      <c r="A275" s="56" t="s">
        <v>2</v>
      </c>
      <c r="B275" s="65">
        <f t="shared" si="10"/>
        <v>3.1808879142481317E-2</v>
      </c>
    </row>
    <row r="276" spans="1:2" x14ac:dyDescent="0.25">
      <c r="A276" s="56" t="s">
        <v>3</v>
      </c>
      <c r="B276" s="65">
        <f t="shared" si="10"/>
        <v>6.2663223551189695E-2</v>
      </c>
    </row>
    <row r="277" spans="1:2" x14ac:dyDescent="0.25">
      <c r="A277" s="56" t="s">
        <v>4</v>
      </c>
      <c r="B277" s="65">
        <f t="shared" si="10"/>
        <v>2.4227328688883887E-3</v>
      </c>
    </row>
    <row r="278" spans="1:2" x14ac:dyDescent="0.25">
      <c r="A278" s="56" t="s">
        <v>5</v>
      </c>
      <c r="B278" s="65">
        <f t="shared" si="10"/>
        <v>5.9644467913250621E-2</v>
      </c>
    </row>
    <row r="279" spans="1:2" x14ac:dyDescent="0.25">
      <c r="A279" s="56" t="s">
        <v>6</v>
      </c>
      <c r="B279" s="65">
        <f t="shared" si="10"/>
        <v>0.16067579710753077</v>
      </c>
    </row>
    <row r="280" spans="1:2" x14ac:dyDescent="0.25">
      <c r="A280" s="56" t="s">
        <v>7</v>
      </c>
      <c r="B280" s="65">
        <f t="shared" si="10"/>
        <v>5.8693348147732305E-2</v>
      </c>
    </row>
    <row r="281" spans="1:2" x14ac:dyDescent="0.25">
      <c r="A281" s="56" t="s">
        <v>8</v>
      </c>
      <c r="B281" s="65">
        <f t="shared" si="10"/>
        <v>9.9531708563902033E-2</v>
      </c>
    </row>
    <row r="282" spans="1:2" x14ac:dyDescent="0.25">
      <c r="A282" s="56" t="s">
        <v>9</v>
      </c>
      <c r="B282" s="65">
        <f t="shared" si="10"/>
        <v>7.2909932693085988E-2</v>
      </c>
    </row>
    <row r="283" spans="1:2" x14ac:dyDescent="0.25">
      <c r="A283" s="56" t="s">
        <v>10</v>
      </c>
      <c r="B283" s="65">
        <f t="shared" si="10"/>
        <v>4.9358916862983993E-2</v>
      </c>
    </row>
    <row r="284" spans="1:2" x14ac:dyDescent="0.25">
      <c r="A284" s="56" t="s">
        <v>11</v>
      </c>
      <c r="B284" s="65">
        <f t="shared" si="10"/>
        <v>2.3908570088043035E-2</v>
      </c>
    </row>
    <row r="285" spans="1:2" x14ac:dyDescent="0.25">
      <c r="A285" s="56" t="s">
        <v>12</v>
      </c>
      <c r="B285" s="65">
        <f t="shared" si="10"/>
        <v>1.5903047118571045E-2</v>
      </c>
    </row>
    <row r="286" spans="1:2" ht="15.75" thickBot="1" x14ac:dyDescent="0.3">
      <c r="A286" s="57" t="s">
        <v>13</v>
      </c>
      <c r="B286" s="66">
        <f t="shared" si="10"/>
        <v>3.2184143983899238E-2</v>
      </c>
    </row>
  </sheetData>
  <mergeCells count="4">
    <mergeCell ref="D1:J1"/>
    <mergeCell ref="K1:Q1"/>
    <mergeCell ref="R1:X1"/>
    <mergeCell ref="Y1:Z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534"/>
  <sheetViews>
    <sheetView tabSelected="1" topLeftCell="AB1" zoomScale="75" zoomScaleNormal="75" workbookViewId="0">
      <selection activeCell="L141" sqref="L141"/>
    </sheetView>
  </sheetViews>
  <sheetFormatPr defaultRowHeight="15" x14ac:dyDescent="0.25"/>
  <cols>
    <col min="3" max="3" width="36.7109375" customWidth="1"/>
    <col min="4" max="4" width="36.7109375" hidden="1" customWidth="1"/>
    <col min="5" max="5" width="10.140625" customWidth="1"/>
    <col min="6" max="6" width="9.85546875" customWidth="1"/>
    <col min="7" max="7" width="10.7109375" customWidth="1"/>
    <col min="8" max="11" width="15.5703125" customWidth="1"/>
    <col min="12" max="12" width="4.7109375" customWidth="1"/>
    <col min="27" max="28" width="20.140625" customWidth="1"/>
  </cols>
  <sheetData>
    <row r="1" spans="1:29" ht="40.5" customHeight="1" thickBot="1" x14ac:dyDescent="0.3">
      <c r="E1" s="100" t="s">
        <v>73</v>
      </c>
      <c r="F1" s="101"/>
      <c r="G1" s="102"/>
      <c r="H1" s="103" t="s">
        <v>78</v>
      </c>
      <c r="I1" s="104"/>
      <c r="J1" s="105" t="s">
        <v>82</v>
      </c>
      <c r="K1" s="106"/>
      <c r="AA1" s="107" t="s">
        <v>81</v>
      </c>
      <c r="AB1" s="108"/>
    </row>
    <row r="2" spans="1:29" ht="60.75" thickBot="1" x14ac:dyDescent="0.3">
      <c r="E2" s="74" t="s">
        <v>66</v>
      </c>
      <c r="F2" s="75" t="s">
        <v>67</v>
      </c>
      <c r="G2" s="77" t="s">
        <v>72</v>
      </c>
      <c r="H2" s="74" t="s">
        <v>66</v>
      </c>
      <c r="I2" s="76" t="s">
        <v>67</v>
      </c>
      <c r="J2" s="74" t="s">
        <v>66</v>
      </c>
      <c r="K2" s="76" t="s">
        <v>67</v>
      </c>
      <c r="AA2" s="77" t="s">
        <v>66</v>
      </c>
      <c r="AB2" s="77" t="s">
        <v>67</v>
      </c>
    </row>
    <row r="3" spans="1:29" x14ac:dyDescent="0.25">
      <c r="A3" s="93" t="s">
        <v>0</v>
      </c>
      <c r="B3" s="70" t="s">
        <v>74</v>
      </c>
      <c r="C3" s="70" t="s">
        <v>36</v>
      </c>
      <c r="D3" s="70" t="str">
        <f>B3&amp;C3</f>
        <v>LVDomestic Unrestricted</v>
      </c>
      <c r="E3" s="78">
        <f>INDEX('per kwh pre 266'!$AT$3:$BG$203,MATCH($D3,'per kwh pre 266'!$C$3:$C$203,0),MATCH($A3,'per kwh pre 266'!$AT$2:$BG$2,0))</f>
        <v>7.9016771596967739E-2</v>
      </c>
      <c r="F3" s="79">
        <f>INDEX('per kwh post 266'!$AT$3:$BG$203,MATCH($D3,'per kwh post 266'!$C$3:$C$203,0),MATCH($A3,'per kwh post 266'!$AT$2:$BG$2,0))</f>
        <v>8.8907450251489162E-2</v>
      </c>
      <c r="G3" s="80">
        <f>VLOOKUP($A3,'ATW Tariff Changes'!$A$273:$B$286,2,FALSE)</f>
        <v>8.2003490735431894E-2</v>
      </c>
      <c r="H3" s="81">
        <f>IFERROR(E3-G3,"")</f>
        <v>-2.9867191384641556E-3</v>
      </c>
      <c r="I3" s="82">
        <f>IFERROR(F3-G3,"")</f>
        <v>6.9039595160572675E-3</v>
      </c>
      <c r="J3" s="94">
        <f t="shared" ref="J3:J66" si="0">IFERROR(ABS(H3),"")</f>
        <v>2.9867191384641556E-3</v>
      </c>
      <c r="K3" s="82">
        <f t="shared" ref="K3:K66" si="1">IFERROR(ABS(I3),"")</f>
        <v>6.9039595160572675E-3</v>
      </c>
      <c r="Z3" s="63" t="s">
        <v>0</v>
      </c>
      <c r="AA3" s="64">
        <f t="shared" ref="AA3:AA16" si="2">SUMIF($A$3:$A$534,$Z3,$J3:$J534)/COUNTIFS($A$3:$A$534,$Z3,$J$3:$J$534,"&gt;0")</f>
        <v>2.15107070266876E-2</v>
      </c>
      <c r="AB3" s="64">
        <f t="shared" ref="AB3:AB16" si="3">SUMIF($A$3:$A$534,$Z3,$K3:$K534)/COUNTIFS($A$3:$A$534,$Z3,$K$3:$K$534,"&gt;0")</f>
        <v>8.1416198514610311E-3</v>
      </c>
      <c r="AC3" s="86"/>
    </row>
    <row r="4" spans="1:29" x14ac:dyDescent="0.25">
      <c r="A4" s="71" t="str">
        <f>A3</f>
        <v>ENWL</v>
      </c>
      <c r="B4" t="s">
        <v>74</v>
      </c>
      <c r="C4" t="s">
        <v>37</v>
      </c>
      <c r="D4" t="str">
        <f t="shared" ref="D4:D40" si="4">B4&amp;C4</f>
        <v>LVDomestic Two Rate</v>
      </c>
      <c r="E4" s="83">
        <f>INDEX('per kwh pre 266'!$AT$3:$BG$203,MATCH($D4,'per kwh pre 266'!$C$3:$C$203,0),MATCH($A4,'per kwh pre 266'!$AT$2:$BG$2,0))</f>
        <v>0.10049747203272159</v>
      </c>
      <c r="F4" s="84">
        <f>INDEX('per kwh post 266'!$AT$3:$BG$203,MATCH($D4,'per kwh post 266'!$C$3:$C$203,0),MATCH($A4,'per kwh post 266'!$AT$2:$BG$2,0))</f>
        <v>8.6232241924571781E-2</v>
      </c>
      <c r="G4" s="85">
        <f>VLOOKUP($A4,'ATW Tariff Changes'!$A$273:$B$286,2,FALSE)</f>
        <v>8.2003490735431894E-2</v>
      </c>
      <c r="H4" s="86">
        <f t="shared" ref="H4:H21" si="5">IFERROR(E4-G4,"")</f>
        <v>1.8493981297289699E-2</v>
      </c>
      <c r="I4" s="87">
        <f t="shared" ref="I4:I21" si="6">IFERROR(F4-G4,"")</f>
        <v>4.2287511891398871E-3</v>
      </c>
      <c r="J4" s="95">
        <f t="shared" si="0"/>
        <v>1.8493981297289699E-2</v>
      </c>
      <c r="K4" s="87">
        <f t="shared" si="1"/>
        <v>4.2287511891398871E-3</v>
      </c>
      <c r="Z4" s="56" t="s">
        <v>1</v>
      </c>
      <c r="AA4" s="65">
        <f t="shared" si="2"/>
        <v>3.715907414553201E-2</v>
      </c>
      <c r="AB4" s="65">
        <f t="shared" si="3"/>
        <v>2.875353866935898E-2</v>
      </c>
      <c r="AC4" s="86"/>
    </row>
    <row r="5" spans="1:29" x14ac:dyDescent="0.25">
      <c r="A5" s="71" t="str">
        <f t="shared" ref="A5:A40" si="7">A4</f>
        <v>ENWL</v>
      </c>
      <c r="B5" t="s">
        <v>74</v>
      </c>
      <c r="C5" t="s">
        <v>38</v>
      </c>
      <c r="D5" t="str">
        <f t="shared" si="4"/>
        <v>LVDomestic Off Peak (related MPAN)</v>
      </c>
      <c r="E5" s="83">
        <f>INDEX('per kwh pre 266'!$AT$3:$BG$203,MATCH($D5,'per kwh pre 266'!$C$3:$C$203,0),MATCH($A5,'per kwh pre 266'!$AT$2:$BG$2,0))</f>
        <v>0.13071787614150049</v>
      </c>
      <c r="F5" s="84">
        <f>INDEX('per kwh post 266'!$AT$3:$BG$203,MATCH($D5,'per kwh post 266'!$C$3:$C$203,0),MATCH($A5,'per kwh post 266'!$AT$2:$BG$2,0))</f>
        <v>0.1164177453628342</v>
      </c>
      <c r="G5" s="85">
        <f>VLOOKUP($A5,'ATW Tariff Changes'!$A$273:$B$286,2,FALSE)</f>
        <v>8.2003490735431894E-2</v>
      </c>
      <c r="H5" s="86">
        <f t="shared" si="5"/>
        <v>4.8714385406068594E-2</v>
      </c>
      <c r="I5" s="87">
        <f t="shared" si="6"/>
        <v>3.4414254627402302E-2</v>
      </c>
      <c r="J5" s="95">
        <f t="shared" si="0"/>
        <v>4.8714385406068594E-2</v>
      </c>
      <c r="K5" s="87">
        <f t="shared" si="1"/>
        <v>3.4414254627402302E-2</v>
      </c>
      <c r="Z5" s="56" t="s">
        <v>2</v>
      </c>
      <c r="AA5" s="65">
        <f t="shared" si="2"/>
        <v>2.9217533964593246E-2</v>
      </c>
      <c r="AB5" s="65">
        <f t="shared" si="3"/>
        <v>1.0399530218688929E-2</v>
      </c>
      <c r="AC5" s="86"/>
    </row>
    <row r="6" spans="1:29" x14ac:dyDescent="0.25">
      <c r="A6" s="71" t="str">
        <f t="shared" si="7"/>
        <v>ENWL</v>
      </c>
      <c r="B6" t="s">
        <v>74</v>
      </c>
      <c r="C6" t="s">
        <v>39</v>
      </c>
      <c r="D6" t="str">
        <f t="shared" si="4"/>
        <v>LVSmall Non Domestic Unrestricted</v>
      </c>
      <c r="E6" s="83">
        <f>INDEX('per kwh pre 266'!$AT$3:$BG$203,MATCH($D6,'per kwh pre 266'!$C$3:$C$203,0),MATCH($A6,'per kwh pre 266'!$AT$2:$BG$2,0))</f>
        <v>9.543315838940844E-2</v>
      </c>
      <c r="F6" s="84">
        <f>INDEX('per kwh post 266'!$AT$3:$BG$203,MATCH($D6,'per kwh post 266'!$C$3:$C$203,0),MATCH($A6,'per kwh post 266'!$AT$2:$BG$2,0))</f>
        <v>8.8907450251489023E-2</v>
      </c>
      <c r="G6" s="85">
        <f>VLOOKUP($A6,'ATW Tariff Changes'!$A$273:$B$286,2,FALSE)</f>
        <v>8.2003490735431894E-2</v>
      </c>
      <c r="H6" s="86">
        <f t="shared" si="5"/>
        <v>1.3429667653976546E-2</v>
      </c>
      <c r="I6" s="87">
        <f t="shared" si="6"/>
        <v>6.9039595160571288E-3</v>
      </c>
      <c r="J6" s="95">
        <f t="shared" si="0"/>
        <v>1.3429667653976546E-2</v>
      </c>
      <c r="K6" s="87">
        <f t="shared" si="1"/>
        <v>6.9039595160571288E-3</v>
      </c>
      <c r="Z6" s="56" t="s">
        <v>3</v>
      </c>
      <c r="AA6" s="65">
        <f t="shared" si="2"/>
        <v>0.10387177338103554</v>
      </c>
      <c r="AB6" s="65">
        <f t="shared" si="3"/>
        <v>1.4310340225159042E-2</v>
      </c>
      <c r="AC6" s="86"/>
    </row>
    <row r="7" spans="1:29" x14ac:dyDescent="0.25">
      <c r="A7" s="71" t="str">
        <f t="shared" si="7"/>
        <v>ENWL</v>
      </c>
      <c r="B7" t="s">
        <v>74</v>
      </c>
      <c r="C7" t="s">
        <v>40</v>
      </c>
      <c r="D7" t="str">
        <f t="shared" si="4"/>
        <v>LVSmall Non Domestic Two Rate</v>
      </c>
      <c r="E7" s="83">
        <f>INDEX('per kwh pre 266'!$AT$3:$BG$203,MATCH($D7,'per kwh pre 266'!$C$3:$C$203,0),MATCH($A7,'per kwh pre 266'!$AT$2:$BG$2,0))</f>
        <v>0.11602576307380541</v>
      </c>
      <c r="F7" s="84">
        <f>INDEX('per kwh post 266'!$AT$3:$BG$203,MATCH($D7,'per kwh post 266'!$C$3:$C$203,0),MATCH($A7,'per kwh post 266'!$AT$2:$BG$2,0))</f>
        <v>8.963402213492494E-2</v>
      </c>
      <c r="G7" s="85">
        <f>VLOOKUP($A7,'ATW Tariff Changes'!$A$273:$B$286,2,FALSE)</f>
        <v>8.2003490735431894E-2</v>
      </c>
      <c r="H7" s="86">
        <f t="shared" si="5"/>
        <v>3.4022272338373516E-2</v>
      </c>
      <c r="I7" s="87">
        <f t="shared" si="6"/>
        <v>7.6305313994930457E-3</v>
      </c>
      <c r="J7" s="95">
        <f t="shared" si="0"/>
        <v>3.4022272338373516E-2</v>
      </c>
      <c r="K7" s="87">
        <f t="shared" si="1"/>
        <v>7.6305313994930457E-3</v>
      </c>
      <c r="Z7" s="56" t="s">
        <v>4</v>
      </c>
      <c r="AA7" s="65">
        <f t="shared" si="2"/>
        <v>0.11234148271726874</v>
      </c>
      <c r="AB7" s="65">
        <f t="shared" si="3"/>
        <v>2.6230797672213722E-2</v>
      </c>
      <c r="AC7" s="86"/>
    </row>
    <row r="8" spans="1:29" x14ac:dyDescent="0.25">
      <c r="A8" s="71" t="str">
        <f t="shared" si="7"/>
        <v>ENWL</v>
      </c>
      <c r="B8" t="s">
        <v>74</v>
      </c>
      <c r="C8" t="s">
        <v>41</v>
      </c>
      <c r="D8" t="str">
        <f t="shared" si="4"/>
        <v>LVSmall Non Domestic Off Peak (related MPAN)</v>
      </c>
      <c r="E8" s="83">
        <f>INDEX('per kwh pre 266'!$AT$3:$BG$203,MATCH($D8,'per kwh pre 266'!$C$3:$C$203,0),MATCH($A8,'per kwh pre 266'!$AT$2:$BG$2,0))</f>
        <v>0.13307834465100629</v>
      </c>
      <c r="F8" s="84">
        <f>INDEX('per kwh post 266'!$AT$3:$BG$203,MATCH($D8,'per kwh post 266'!$C$3:$C$203,0),MATCH($A8,'per kwh post 266'!$AT$2:$BG$2,0))</f>
        <v>0.10628334481773873</v>
      </c>
      <c r="G8" s="85">
        <f>VLOOKUP($A8,'ATW Tariff Changes'!$A$273:$B$286,2,FALSE)</f>
        <v>8.2003490735431894E-2</v>
      </c>
      <c r="H8" s="86">
        <f t="shared" si="5"/>
        <v>5.1074853915574397E-2</v>
      </c>
      <c r="I8" s="87">
        <f t="shared" si="6"/>
        <v>2.4279854082306832E-2</v>
      </c>
      <c r="J8" s="95">
        <f t="shared" si="0"/>
        <v>5.1074853915574397E-2</v>
      </c>
      <c r="K8" s="87">
        <f t="shared" si="1"/>
        <v>2.4279854082306832E-2</v>
      </c>
      <c r="Z8" s="56" t="s">
        <v>5</v>
      </c>
      <c r="AA8" s="65">
        <f t="shared" si="2"/>
        <v>2.1989657528101773E-2</v>
      </c>
      <c r="AB8" s="65">
        <f t="shared" si="3"/>
        <v>1.4093491349374522E-2</v>
      </c>
      <c r="AC8" s="86"/>
    </row>
    <row r="9" spans="1:29" x14ac:dyDescent="0.25">
      <c r="A9" s="71" t="str">
        <f t="shared" si="7"/>
        <v>ENWL</v>
      </c>
      <c r="B9" t="s">
        <v>74</v>
      </c>
      <c r="C9" t="s">
        <v>42</v>
      </c>
      <c r="D9" t="str">
        <f t="shared" si="4"/>
        <v>LVLV Medium Non-Domestic</v>
      </c>
      <c r="E9" s="83">
        <f>INDEX('per kwh pre 266'!$AT$3:$BG$203,MATCH($D9,'per kwh pre 266'!$C$3:$C$203,0),MATCH($A9,'per kwh pre 266'!$AT$2:$BG$2,0))</f>
        <v>6.3079767271783674E-2</v>
      </c>
      <c r="F9" s="84">
        <f>INDEX('per kwh post 266'!$AT$3:$BG$203,MATCH($D9,'per kwh post 266'!$C$3:$C$203,0),MATCH($A9,'per kwh post 266'!$AT$2:$BG$2,0))</f>
        <v>8.8907450251489564E-2</v>
      </c>
      <c r="G9" s="85">
        <f>VLOOKUP($A9,'ATW Tariff Changes'!$A$273:$B$286,2,FALSE)</f>
        <v>8.2003490735431894E-2</v>
      </c>
      <c r="H9" s="86">
        <f t="shared" si="5"/>
        <v>-1.892372346364822E-2</v>
      </c>
      <c r="I9" s="87">
        <f t="shared" si="6"/>
        <v>6.90395951605767E-3</v>
      </c>
      <c r="J9" s="95">
        <f t="shared" si="0"/>
        <v>1.892372346364822E-2</v>
      </c>
      <c r="K9" s="87">
        <f t="shared" si="1"/>
        <v>6.90395951605767E-3</v>
      </c>
      <c r="Z9" s="56" t="s">
        <v>6</v>
      </c>
      <c r="AA9" s="65">
        <f t="shared" si="2"/>
        <v>4.6926586694555183E-2</v>
      </c>
      <c r="AB9" s="65">
        <f t="shared" si="3"/>
        <v>1.8378703830093341E-2</v>
      </c>
      <c r="AC9" s="86"/>
    </row>
    <row r="10" spans="1:29" x14ac:dyDescent="0.25">
      <c r="A10" s="71" t="str">
        <f t="shared" si="7"/>
        <v>ENWL</v>
      </c>
      <c r="B10" t="s">
        <v>74</v>
      </c>
      <c r="C10" t="s">
        <v>43</v>
      </c>
      <c r="D10" t="str">
        <f t="shared" si="4"/>
        <v>LVLV Sub Medium Non-Domestic</v>
      </c>
      <c r="E10" s="83" t="str">
        <f>INDEX('per kwh pre 266'!$AT$3:$BG$203,MATCH($D10,'per kwh pre 266'!$C$3:$C$203,0),MATCH($A10,'per kwh pre 266'!$AT$2:$BG$2,0))</f>
        <v/>
      </c>
      <c r="F10" s="84" t="str">
        <f>INDEX('per kwh post 266'!$AT$3:$BG$203,MATCH($D10,'per kwh post 266'!$C$3:$C$203,0),MATCH($A10,'per kwh post 266'!$AT$2:$BG$2,0))</f>
        <v/>
      </c>
      <c r="G10" s="85">
        <f>VLOOKUP($A10,'ATW Tariff Changes'!$A$273:$B$286,2,FALSE)</f>
        <v>8.2003490735431894E-2</v>
      </c>
      <c r="H10" s="86" t="str">
        <f t="shared" si="5"/>
        <v/>
      </c>
      <c r="I10" s="87" t="str">
        <f t="shared" si="6"/>
        <v/>
      </c>
      <c r="J10" s="95" t="str">
        <f t="shared" si="0"/>
        <v/>
      </c>
      <c r="K10" s="87" t="str">
        <f t="shared" si="1"/>
        <v/>
      </c>
      <c r="Z10" s="56" t="s">
        <v>7</v>
      </c>
      <c r="AA10" s="65">
        <f t="shared" si="2"/>
        <v>0.1224557142962793</v>
      </c>
      <c r="AB10" s="65">
        <f t="shared" si="3"/>
        <v>2.5250921035744261E-2</v>
      </c>
      <c r="AC10" s="86"/>
    </row>
    <row r="11" spans="1:29" x14ac:dyDescent="0.25">
      <c r="A11" s="71" t="str">
        <f t="shared" si="7"/>
        <v>ENWL</v>
      </c>
      <c r="B11" t="s">
        <v>74</v>
      </c>
      <c r="C11" t="s">
        <v>44</v>
      </c>
      <c r="D11" t="str">
        <f t="shared" si="4"/>
        <v>LVHV Medium Non-Domestic</v>
      </c>
      <c r="E11" s="83" t="str">
        <f>INDEX('per kwh pre 266'!$AT$3:$BG$203,MATCH($D11,'per kwh pre 266'!$C$3:$C$203,0),MATCH($A11,'per kwh pre 266'!$AT$2:$BG$2,0))</f>
        <v/>
      </c>
      <c r="F11" s="84" t="str">
        <f>INDEX('per kwh post 266'!$AT$3:$BG$203,MATCH($D11,'per kwh post 266'!$C$3:$C$203,0),MATCH($A11,'per kwh post 266'!$AT$2:$BG$2,0))</f>
        <v/>
      </c>
      <c r="G11" s="85">
        <f>VLOOKUP($A11,'ATW Tariff Changes'!$A$273:$B$286,2,FALSE)</f>
        <v>8.2003490735431894E-2</v>
      </c>
      <c r="H11" s="86" t="str">
        <f t="shared" si="5"/>
        <v/>
      </c>
      <c r="I11" s="87" t="str">
        <f t="shared" si="6"/>
        <v/>
      </c>
      <c r="J11" s="95" t="str">
        <f t="shared" si="0"/>
        <v/>
      </c>
      <c r="K11" s="87" t="str">
        <f t="shared" si="1"/>
        <v/>
      </c>
      <c r="Z11" s="56" t="s">
        <v>8</v>
      </c>
      <c r="AA11" s="65">
        <f t="shared" si="2"/>
        <v>6.7767072337119497E-2</v>
      </c>
      <c r="AB11" s="65">
        <f t="shared" si="3"/>
        <v>2.7019760528694075E-2</v>
      </c>
      <c r="AC11" s="86"/>
    </row>
    <row r="12" spans="1:29" x14ac:dyDescent="0.25">
      <c r="A12" s="71" t="str">
        <f t="shared" si="7"/>
        <v>ENWL</v>
      </c>
      <c r="B12" t="s">
        <v>74</v>
      </c>
      <c r="C12" t="s">
        <v>54</v>
      </c>
      <c r="D12" t="str">
        <f t="shared" si="4"/>
        <v>LVLV Network Domestic</v>
      </c>
      <c r="E12" s="83">
        <f>INDEX('per kwh pre 266'!$AT$3:$BG$203,MATCH($D12,'per kwh pre 266'!$C$3:$C$203,0),MATCH($A12,'per kwh pre 266'!$AT$2:$BG$2,0))</f>
        <v>0.15607125227738694</v>
      </c>
      <c r="F12" s="84">
        <f>INDEX('per kwh post 266'!$AT$3:$BG$203,MATCH($D12,'per kwh post 266'!$C$3:$C$203,0),MATCH($A12,'per kwh post 266'!$AT$2:$BG$2,0))</f>
        <v>8.8907450251489037E-2</v>
      </c>
      <c r="G12" s="85">
        <f>VLOOKUP($A12,'ATW Tariff Changes'!$A$273:$B$286,2,FALSE)</f>
        <v>8.2003490735431894E-2</v>
      </c>
      <c r="H12" s="86">
        <f t="shared" si="5"/>
        <v>7.4067761541955046E-2</v>
      </c>
      <c r="I12" s="87">
        <f t="shared" si="6"/>
        <v>6.9039595160571426E-3</v>
      </c>
      <c r="J12" s="95">
        <f t="shared" si="0"/>
        <v>7.4067761541955046E-2</v>
      </c>
      <c r="K12" s="87">
        <f t="shared" si="1"/>
        <v>6.9039595160571426E-3</v>
      </c>
      <c r="Z12" s="56" t="s">
        <v>9</v>
      </c>
      <c r="AA12" s="65">
        <f t="shared" si="2"/>
        <v>4.6949535568288486E-2</v>
      </c>
      <c r="AB12" s="65">
        <f t="shared" si="3"/>
        <v>2.4650611359155899E-2</v>
      </c>
      <c r="AC12" s="86"/>
    </row>
    <row r="13" spans="1:29" x14ac:dyDescent="0.25">
      <c r="A13" s="71" t="str">
        <f t="shared" si="7"/>
        <v>ENWL</v>
      </c>
      <c r="B13" t="s">
        <v>74</v>
      </c>
      <c r="C13" t="s">
        <v>56</v>
      </c>
      <c r="D13" t="str">
        <f t="shared" si="4"/>
        <v>LVLV Network Non-Domestic Non-CT</v>
      </c>
      <c r="E13" s="83">
        <f>INDEX('per kwh pre 266'!$AT$3:$BG$203,MATCH($D13,'per kwh pre 266'!$C$3:$C$203,0),MATCH($A13,'per kwh pre 266'!$AT$2:$BG$2,0))</f>
        <v>8.9567346710255721E-2</v>
      </c>
      <c r="F13" s="84">
        <f>INDEX('per kwh post 266'!$AT$3:$BG$203,MATCH($D13,'per kwh post 266'!$C$3:$C$203,0),MATCH($A13,'per kwh post 266'!$AT$2:$BG$2,0))</f>
        <v>8.8907450251489162E-2</v>
      </c>
      <c r="G13" s="85">
        <f>VLOOKUP($A13,'ATW Tariff Changes'!$A$273:$B$286,2,FALSE)</f>
        <v>8.2003490735431894E-2</v>
      </c>
      <c r="H13" s="86">
        <f t="shared" si="5"/>
        <v>7.5638559748238271E-3</v>
      </c>
      <c r="I13" s="87">
        <f t="shared" si="6"/>
        <v>6.9039595160572675E-3</v>
      </c>
      <c r="J13" s="95">
        <f t="shared" si="0"/>
        <v>7.5638559748238271E-3</v>
      </c>
      <c r="K13" s="87">
        <f t="shared" si="1"/>
        <v>6.9039595160572675E-3</v>
      </c>
      <c r="Z13" s="56" t="s">
        <v>10</v>
      </c>
      <c r="AA13" s="65">
        <f t="shared" si="2"/>
        <v>2.9245519805087109E-2</v>
      </c>
      <c r="AB13" s="65">
        <f t="shared" si="3"/>
        <v>6.5467567835445668E-3</v>
      </c>
      <c r="AC13" s="86"/>
    </row>
    <row r="14" spans="1:29" x14ac:dyDescent="0.25">
      <c r="A14" s="71" t="str">
        <f t="shared" si="7"/>
        <v>ENWL</v>
      </c>
      <c r="B14" t="s">
        <v>74</v>
      </c>
      <c r="C14" t="s">
        <v>45</v>
      </c>
      <c r="D14" t="str">
        <f t="shared" si="4"/>
        <v>LVLV HH Metered</v>
      </c>
      <c r="E14" s="83">
        <f>INDEX('per kwh pre 266'!$AT$3:$BG$203,MATCH($D14,'per kwh pre 266'!$C$3:$C$203,0),MATCH($A14,'per kwh pre 266'!$AT$2:$BG$2,0))</f>
        <v>6.072025420697847E-2</v>
      </c>
      <c r="F14" s="84">
        <f>INDEX('per kwh post 266'!$AT$3:$BG$203,MATCH($D14,'per kwh post 266'!$C$3:$C$203,0),MATCH($A14,'per kwh post 266'!$AT$2:$BG$2,0))</f>
        <v>8.8907450251489314E-2</v>
      </c>
      <c r="G14" s="85">
        <f>VLOOKUP($A14,'ATW Tariff Changes'!$A$273:$B$286,2,FALSE)</f>
        <v>8.2003490735431894E-2</v>
      </c>
      <c r="H14" s="86">
        <f t="shared" si="5"/>
        <v>-2.1283236528453424E-2</v>
      </c>
      <c r="I14" s="87">
        <f t="shared" si="6"/>
        <v>6.9039595160574202E-3</v>
      </c>
      <c r="J14" s="95">
        <f t="shared" si="0"/>
        <v>2.1283236528453424E-2</v>
      </c>
      <c r="K14" s="87">
        <f t="shared" si="1"/>
        <v>6.9039595160574202E-3</v>
      </c>
      <c r="Z14" s="56" t="s">
        <v>11</v>
      </c>
      <c r="AA14" s="65">
        <f t="shared" si="2"/>
        <v>3.6645688664989774E-2</v>
      </c>
      <c r="AB14" s="65">
        <f t="shared" si="3"/>
        <v>6.4399573083260267E-3</v>
      </c>
      <c r="AC14" s="86"/>
    </row>
    <row r="15" spans="1:29" x14ac:dyDescent="0.25">
      <c r="A15" s="71" t="str">
        <f t="shared" si="7"/>
        <v>ENWL</v>
      </c>
      <c r="B15" t="s">
        <v>74</v>
      </c>
      <c r="C15" t="s">
        <v>46</v>
      </c>
      <c r="D15" t="str">
        <f t="shared" si="4"/>
        <v>LVLV Sub HH Metered</v>
      </c>
      <c r="E15" s="83" t="str">
        <f>INDEX('per kwh pre 266'!$AT$3:$BG$203,MATCH($D15,'per kwh pre 266'!$C$3:$C$203,0),MATCH($A15,'per kwh pre 266'!$AT$2:$BG$2,0))</f>
        <v/>
      </c>
      <c r="F15" s="84" t="str">
        <f>INDEX('per kwh post 266'!$AT$3:$BG$203,MATCH($D15,'per kwh post 266'!$C$3:$C$203,0),MATCH($A15,'per kwh post 266'!$AT$2:$BG$2,0))</f>
        <v/>
      </c>
      <c r="G15" s="85">
        <f>VLOOKUP($A15,'ATW Tariff Changes'!$A$273:$B$286,2,FALSE)</f>
        <v>8.2003490735431894E-2</v>
      </c>
      <c r="H15" s="86" t="str">
        <f t="shared" si="5"/>
        <v/>
      </c>
      <c r="I15" s="87" t="str">
        <f t="shared" si="6"/>
        <v/>
      </c>
      <c r="J15" s="95" t="str">
        <f t="shared" si="0"/>
        <v/>
      </c>
      <c r="K15" s="87" t="str">
        <f t="shared" si="1"/>
        <v/>
      </c>
      <c r="Z15" s="56" t="s">
        <v>12</v>
      </c>
      <c r="AA15" s="65">
        <f t="shared" si="2"/>
        <v>3.5662403117646166E-2</v>
      </c>
      <c r="AB15" s="65">
        <f t="shared" si="3"/>
        <v>9.217521439056884E-3</v>
      </c>
      <c r="AC15" s="86"/>
    </row>
    <row r="16" spans="1:29" ht="15.75" thickBot="1" x14ac:dyDescent="0.3">
      <c r="A16" s="71" t="str">
        <f t="shared" si="7"/>
        <v>ENWL</v>
      </c>
      <c r="B16" t="s">
        <v>74</v>
      </c>
      <c r="C16" t="s">
        <v>47</v>
      </c>
      <c r="D16" t="str">
        <f t="shared" si="4"/>
        <v>LVHV HH Metered</v>
      </c>
      <c r="E16" s="83" t="str">
        <f>INDEX('per kwh pre 266'!$AT$3:$BG$203,MATCH($D16,'per kwh pre 266'!$C$3:$C$203,0),MATCH($A16,'per kwh pre 266'!$AT$2:$BG$2,0))</f>
        <v/>
      </c>
      <c r="F16" s="84" t="str">
        <f>INDEX('per kwh post 266'!$AT$3:$BG$203,MATCH($D16,'per kwh post 266'!$C$3:$C$203,0),MATCH($A16,'per kwh post 266'!$AT$2:$BG$2,0))</f>
        <v/>
      </c>
      <c r="G16" s="85">
        <f>VLOOKUP($A16,'ATW Tariff Changes'!$A$273:$B$286,2,FALSE)</f>
        <v>8.2003490735431894E-2</v>
      </c>
      <c r="H16" s="86" t="str">
        <f t="shared" si="5"/>
        <v/>
      </c>
      <c r="I16" s="87" t="str">
        <f t="shared" si="6"/>
        <v/>
      </c>
      <c r="J16" s="95" t="str">
        <f t="shared" si="0"/>
        <v/>
      </c>
      <c r="K16" s="87" t="str">
        <f t="shared" si="1"/>
        <v/>
      </c>
      <c r="Z16" s="57" t="s">
        <v>13</v>
      </c>
      <c r="AA16" s="66">
        <f t="shared" si="2"/>
        <v>2.2696697270010113E-2</v>
      </c>
      <c r="AB16" s="66">
        <f t="shared" si="3"/>
        <v>5.3096073053198103E-3</v>
      </c>
      <c r="AC16" s="86"/>
    </row>
    <row r="17" spans="1:29" ht="15.75" thickBot="1" x14ac:dyDescent="0.3">
      <c r="A17" s="71" t="str">
        <f t="shared" si="7"/>
        <v>ENWL</v>
      </c>
      <c r="B17" t="s">
        <v>74</v>
      </c>
      <c r="C17" t="s">
        <v>68</v>
      </c>
      <c r="D17" t="str">
        <f t="shared" si="4"/>
        <v>LVNHH UMS category A</v>
      </c>
      <c r="E17" s="83">
        <f>INDEX('per kwh pre 266'!$AT$3:$BG$203,MATCH($D17,'per kwh pre 266'!$C$3:$C$203,0),MATCH($A17,'per kwh pre 266'!$AT$2:$BG$2,0))</f>
        <v>9.4352913833813015E-2</v>
      </c>
      <c r="F17" s="84">
        <f>INDEX('per kwh post 266'!$AT$3:$BG$203,MATCH($D17,'per kwh post 266'!$C$3:$C$203,0),MATCH($A17,'per kwh post 266'!$AT$2:$BG$2,0))</f>
        <v>8.8907450251489287E-2</v>
      </c>
      <c r="G17" s="85">
        <f>VLOOKUP($A17,'ATW Tariff Changes'!$A$273:$B$286,2,FALSE)</f>
        <v>8.2003490735431894E-2</v>
      </c>
      <c r="H17" s="86">
        <f t="shared" si="5"/>
        <v>1.2349423098381121E-2</v>
      </c>
      <c r="I17" s="87">
        <f t="shared" si="6"/>
        <v>6.9039595160573924E-3</v>
      </c>
      <c r="J17" s="95">
        <f t="shared" si="0"/>
        <v>1.2349423098381121E-2</v>
      </c>
      <c r="K17" s="87">
        <f t="shared" si="1"/>
        <v>6.9039595160573924E-3</v>
      </c>
      <c r="Z17" s="57" t="s">
        <v>80</v>
      </c>
      <c r="AA17" s="66">
        <f>SUM(J3:J534)/COUNTIF($J$3:$J$534,"&gt;0")</f>
        <v>5.3239183050735973E-2</v>
      </c>
      <c r="AB17" s="66">
        <f>SUM(K3:K534)/COUNTIF($J$3:$J$534,"&gt;0")</f>
        <v>1.6655227742886677E-2</v>
      </c>
      <c r="AC17" s="86"/>
    </row>
    <row r="18" spans="1:29" x14ac:dyDescent="0.25">
      <c r="A18" s="71" t="str">
        <f t="shared" si="7"/>
        <v>ENWL</v>
      </c>
      <c r="B18" t="s">
        <v>74</v>
      </c>
      <c r="C18" t="s">
        <v>69</v>
      </c>
      <c r="D18" t="str">
        <f t="shared" si="4"/>
        <v>LVNHH UMS category B</v>
      </c>
      <c r="E18" s="83">
        <f>INDEX('per kwh pre 266'!$AT$3:$BG$203,MATCH($D18,'per kwh pre 266'!$C$3:$C$203,0),MATCH($A18,'per kwh pre 266'!$AT$2:$BG$2,0))</f>
        <v>9.2354557235261814E-2</v>
      </c>
      <c r="F18" s="84">
        <f>INDEX('per kwh post 266'!$AT$3:$BG$203,MATCH($D18,'per kwh post 266'!$C$3:$C$203,0),MATCH($A18,'per kwh post 266'!$AT$2:$BG$2,0))</f>
        <v>8.8907450251489287E-2</v>
      </c>
      <c r="G18" s="85">
        <f>VLOOKUP($A18,'ATW Tariff Changes'!$A$273:$B$286,2,FALSE)</f>
        <v>8.2003490735431894E-2</v>
      </c>
      <c r="H18" s="86">
        <f t="shared" si="5"/>
        <v>1.035106649982992E-2</v>
      </c>
      <c r="I18" s="87">
        <f t="shared" si="6"/>
        <v>6.9039595160573924E-3</v>
      </c>
      <c r="J18" s="95">
        <f t="shared" si="0"/>
        <v>1.035106649982992E-2</v>
      </c>
      <c r="K18" s="87">
        <f t="shared" si="1"/>
        <v>6.9039595160573924E-3</v>
      </c>
    </row>
    <row r="19" spans="1:29" x14ac:dyDescent="0.25">
      <c r="A19" s="71" t="str">
        <f t="shared" si="7"/>
        <v>ENWL</v>
      </c>
      <c r="B19" t="s">
        <v>74</v>
      </c>
      <c r="C19" t="s">
        <v>70</v>
      </c>
      <c r="D19" t="str">
        <f t="shared" si="4"/>
        <v>LVNHH UMS category C</v>
      </c>
      <c r="E19" s="83">
        <f>INDEX('per kwh pre 266'!$AT$3:$BG$203,MATCH($D19,'per kwh pre 266'!$C$3:$C$203,0),MATCH($A19,'per kwh pre 266'!$AT$2:$BG$2,0))</f>
        <v>9.3440528104774268E-2</v>
      </c>
      <c r="F19" s="84">
        <f>INDEX('per kwh post 266'!$AT$3:$BG$203,MATCH($D19,'per kwh post 266'!$C$3:$C$203,0),MATCH($A19,'per kwh post 266'!$AT$2:$BG$2,0))</f>
        <v>8.8907450251489301E-2</v>
      </c>
      <c r="G19" s="85">
        <f>VLOOKUP($A19,'ATW Tariff Changes'!$A$273:$B$286,2,FALSE)</f>
        <v>8.2003490735431894E-2</v>
      </c>
      <c r="H19" s="86">
        <f t="shared" si="5"/>
        <v>1.1437037369342373E-2</v>
      </c>
      <c r="I19" s="87">
        <f t="shared" si="6"/>
        <v>6.9039595160574063E-3</v>
      </c>
      <c r="J19" s="95">
        <f t="shared" si="0"/>
        <v>1.1437037369342373E-2</v>
      </c>
      <c r="K19" s="87">
        <f t="shared" si="1"/>
        <v>6.9039595160574063E-3</v>
      </c>
    </row>
    <row r="20" spans="1:29" x14ac:dyDescent="0.25">
      <c r="A20" s="71" t="str">
        <f t="shared" si="7"/>
        <v>ENWL</v>
      </c>
      <c r="B20" t="s">
        <v>74</v>
      </c>
      <c r="C20" t="s">
        <v>71</v>
      </c>
      <c r="D20" t="str">
        <f t="shared" si="4"/>
        <v>LVNHH UMS category D</v>
      </c>
      <c r="E20" s="83">
        <f>INDEX('per kwh pre 266'!$AT$3:$BG$203,MATCH($D20,'per kwh pre 266'!$C$3:$C$203,0),MATCH($A20,'per kwh pre 266'!$AT$2:$BG$2,0))</f>
        <v>9.4572979929800932E-2</v>
      </c>
      <c r="F20" s="84">
        <f>INDEX('per kwh post 266'!$AT$3:$BG$203,MATCH($D20,'per kwh post 266'!$C$3:$C$203,0),MATCH($A20,'per kwh post 266'!$AT$2:$BG$2,0))</f>
        <v>8.8907450251489037E-2</v>
      </c>
      <c r="G20" s="85">
        <f>VLOOKUP($A20,'ATW Tariff Changes'!$A$273:$B$286,2,FALSE)</f>
        <v>8.2003490735431894E-2</v>
      </c>
      <c r="H20" s="86">
        <f t="shared" si="5"/>
        <v>1.2569489194369038E-2</v>
      </c>
      <c r="I20" s="87">
        <f t="shared" si="6"/>
        <v>6.9039595160571426E-3</v>
      </c>
      <c r="J20" s="95">
        <f t="shared" si="0"/>
        <v>1.2569489194369038E-2</v>
      </c>
      <c r="K20" s="87">
        <f t="shared" si="1"/>
        <v>6.9039595160571426E-3</v>
      </c>
    </row>
    <row r="21" spans="1:29" ht="15.75" thickBot="1" x14ac:dyDescent="0.3">
      <c r="A21" s="72" t="str">
        <f t="shared" si="7"/>
        <v>ENWL</v>
      </c>
      <c r="B21" s="73" t="s">
        <v>74</v>
      </c>
      <c r="C21" s="73" t="s">
        <v>48</v>
      </c>
      <c r="D21" s="73" t="str">
        <f t="shared" si="4"/>
        <v>LVLV UMS (Pseudo HH Metered)</v>
      </c>
      <c r="E21" s="88">
        <f>INDEX('per kwh pre 266'!$AT$3:$BG$203,MATCH($D21,'per kwh pre 266'!$C$3:$C$203,0),MATCH($A21,'per kwh pre 266'!$AT$2:$BG$2,0))</f>
        <v>8.6713589407237959E-2</v>
      </c>
      <c r="F21" s="89">
        <f>INDEX('per kwh post 266'!$AT$3:$BG$203,MATCH($D21,'per kwh post 266'!$C$3:$C$203,0),MATCH($A21,'per kwh post 266'!$AT$2:$BG$2,0))</f>
        <v>8.8907450251489037E-2</v>
      </c>
      <c r="G21" s="90">
        <f>VLOOKUP($A21,'ATW Tariff Changes'!$A$273:$B$286,2,FALSE)</f>
        <v>8.2003490735431894E-2</v>
      </c>
      <c r="H21" s="91">
        <f t="shared" si="5"/>
        <v>4.710098671806065E-3</v>
      </c>
      <c r="I21" s="92">
        <f t="shared" si="6"/>
        <v>6.9039595160571426E-3</v>
      </c>
      <c r="J21" s="96">
        <f t="shared" si="0"/>
        <v>4.710098671806065E-3</v>
      </c>
      <c r="K21" s="92">
        <f t="shared" si="1"/>
        <v>6.9039595160571426E-3</v>
      </c>
    </row>
    <row r="22" spans="1:29" x14ac:dyDescent="0.25">
      <c r="A22" s="69" t="str">
        <f t="shared" si="7"/>
        <v>ENWL</v>
      </c>
      <c r="B22" s="70" t="s">
        <v>75</v>
      </c>
      <c r="C22" s="70" t="s">
        <v>36</v>
      </c>
      <c r="D22" s="70" t="str">
        <f t="shared" si="4"/>
        <v>HVDomestic Unrestricted</v>
      </c>
      <c r="E22" s="78">
        <f>INDEX('per kwh pre 266'!$AT$3:$BG$203,MATCH($D22,'per kwh pre 266'!$C$3:$C$203,0),MATCH($A22,'per kwh pre 266'!$AT$2:$BG$2,0))</f>
        <v>7.5410847066993414E-2</v>
      </c>
      <c r="F22" s="79">
        <f>INDEX('per kwh post 266'!$AT$3:$BG$203,MATCH($D22,'per kwh post 266'!$C$3:$C$203,0),MATCH($A22,'per kwh post 266'!$AT$2:$BG$2,0))</f>
        <v>8.5268864666143626E-2</v>
      </c>
      <c r="G22" s="80">
        <f>VLOOKUP($A22,'ATW Tariff Changes'!$A$273:$B$286,2,FALSE)</f>
        <v>8.2003490735431894E-2</v>
      </c>
      <c r="H22" s="81">
        <f t="shared" ref="H22:H40" si="8">IFERROR(E22-G22,"")</f>
        <v>-6.5926436684384804E-3</v>
      </c>
      <c r="I22" s="82">
        <f t="shared" ref="I22:I40" si="9">IFERROR(F22-G22,"")</f>
        <v>3.2653739307117319E-3</v>
      </c>
      <c r="J22" s="94">
        <f t="shared" si="0"/>
        <v>6.5926436684384804E-3</v>
      </c>
      <c r="K22" s="82">
        <f t="shared" si="1"/>
        <v>3.2653739307117319E-3</v>
      </c>
    </row>
    <row r="23" spans="1:29" x14ac:dyDescent="0.25">
      <c r="A23" s="71" t="str">
        <f t="shared" si="7"/>
        <v>ENWL</v>
      </c>
      <c r="B23" t="s">
        <v>75</v>
      </c>
      <c r="C23" t="s">
        <v>37</v>
      </c>
      <c r="D23" t="str">
        <f t="shared" si="4"/>
        <v>HVDomestic Two Rate</v>
      </c>
      <c r="E23" s="83">
        <f>INDEX('per kwh pre 266'!$AT$3:$BG$203,MATCH($D23,'per kwh pre 266'!$C$3:$C$203,0),MATCH($A23,'per kwh pre 266'!$AT$2:$BG$2,0))</f>
        <v>9.6819761978498411E-2</v>
      </c>
      <c r="F23" s="84">
        <f>INDEX('per kwh post 266'!$AT$3:$BG$203,MATCH($D23,'per kwh post 266'!$C$3:$C$203,0),MATCH($A23,'per kwh post 266'!$AT$2:$BG$2,0))</f>
        <v>8.2602595551143423E-2</v>
      </c>
      <c r="G23" s="85">
        <f>VLOOKUP($A23,'ATW Tariff Changes'!$A$273:$B$286,2,FALSE)</f>
        <v>8.2003490735431894E-2</v>
      </c>
      <c r="H23" s="86">
        <f t="shared" si="8"/>
        <v>1.4816271243066517E-2</v>
      </c>
      <c r="I23" s="87">
        <f t="shared" si="9"/>
        <v>5.9910481571152918E-4</v>
      </c>
      <c r="J23" s="95">
        <f t="shared" si="0"/>
        <v>1.4816271243066517E-2</v>
      </c>
      <c r="K23" s="87">
        <f t="shared" si="1"/>
        <v>5.9910481571152918E-4</v>
      </c>
    </row>
    <row r="24" spans="1:29" x14ac:dyDescent="0.25">
      <c r="A24" s="71" t="str">
        <f t="shared" si="7"/>
        <v>ENWL</v>
      </c>
      <c r="B24" t="s">
        <v>75</v>
      </c>
      <c r="C24" t="s">
        <v>38</v>
      </c>
      <c r="D24" t="str">
        <f t="shared" si="4"/>
        <v>HVDomestic Off Peak (related MPAN)</v>
      </c>
      <c r="E24" s="83">
        <f>INDEX('per kwh pre 266'!$AT$3:$BG$203,MATCH($D24,'per kwh pre 266'!$C$3:$C$203,0),MATCH($A24,'per kwh pre 266'!$AT$2:$BG$2,0))</f>
        <v>0.12693917368442492</v>
      </c>
      <c r="F24" s="84">
        <f>INDEX('per kwh post 266'!$AT$3:$BG$203,MATCH($D24,'per kwh post 266'!$C$3:$C$203,0),MATCH($A24,'per kwh post 266'!$AT$2:$BG$2,0))</f>
        <v>0.11268723409251168</v>
      </c>
      <c r="G24" s="85">
        <f>VLOOKUP($A24,'ATW Tariff Changes'!$A$273:$B$286,2,FALSE)</f>
        <v>8.2003490735431894E-2</v>
      </c>
      <c r="H24" s="86">
        <f t="shared" si="8"/>
        <v>4.4935682948993028E-2</v>
      </c>
      <c r="I24" s="87">
        <f t="shared" si="9"/>
        <v>3.0683743357079782E-2</v>
      </c>
      <c r="J24" s="95">
        <f t="shared" si="0"/>
        <v>4.4935682948993028E-2</v>
      </c>
      <c r="K24" s="87">
        <f t="shared" si="1"/>
        <v>3.0683743357079782E-2</v>
      </c>
    </row>
    <row r="25" spans="1:29" x14ac:dyDescent="0.25">
      <c r="A25" s="71" t="str">
        <f t="shared" si="7"/>
        <v>ENWL</v>
      </c>
      <c r="B25" t="s">
        <v>75</v>
      </c>
      <c r="C25" t="s">
        <v>39</v>
      </c>
      <c r="D25" t="str">
        <f t="shared" si="4"/>
        <v>HVSmall Non Domestic Unrestricted</v>
      </c>
      <c r="E25" s="83">
        <f>INDEX('per kwh pre 266'!$AT$3:$BG$203,MATCH($D25,'per kwh pre 266'!$C$3:$C$203,0),MATCH($A25,'per kwh pre 266'!$AT$2:$BG$2,0))</f>
        <v>9.1772372569612889E-2</v>
      </c>
      <c r="F25" s="84">
        <f>INDEX('per kwh post 266'!$AT$3:$BG$203,MATCH($D25,'per kwh post 266'!$C$3:$C$203,0),MATCH($A25,'per kwh post 266'!$AT$2:$BG$2,0))</f>
        <v>8.5268864666143293E-2</v>
      </c>
      <c r="G25" s="85">
        <f>VLOOKUP($A25,'ATW Tariff Changes'!$A$273:$B$286,2,FALSE)</f>
        <v>8.2003490735431894E-2</v>
      </c>
      <c r="H25" s="86">
        <f t="shared" si="8"/>
        <v>9.7688818341809952E-3</v>
      </c>
      <c r="I25" s="87">
        <f t="shared" si="9"/>
        <v>3.2653739307113988E-3</v>
      </c>
      <c r="J25" s="95">
        <f t="shared" si="0"/>
        <v>9.7688818341809952E-3</v>
      </c>
      <c r="K25" s="87">
        <f t="shared" si="1"/>
        <v>3.2653739307113988E-3</v>
      </c>
    </row>
    <row r="26" spans="1:29" x14ac:dyDescent="0.25">
      <c r="A26" s="71" t="str">
        <f t="shared" si="7"/>
        <v>ENWL</v>
      </c>
      <c r="B26" t="s">
        <v>75</v>
      </c>
      <c r="C26" t="s">
        <v>40</v>
      </c>
      <c r="D26" t="str">
        <f t="shared" si="4"/>
        <v>HVSmall Non Domestic Two Rate</v>
      </c>
      <c r="E26" s="83">
        <f>INDEX('per kwh pre 266'!$AT$3:$BG$203,MATCH($D26,'per kwh pre 266'!$C$3:$C$203,0),MATCH($A26,'per kwh pre 266'!$AT$2:$BG$2,0))</f>
        <v>0.1122961596226975</v>
      </c>
      <c r="F26" s="84">
        <f>INDEX('per kwh post 266'!$AT$3:$BG$203,MATCH($D26,'per kwh post 266'!$C$3:$C$203,0),MATCH($A26,'per kwh post 266'!$AT$2:$BG$2,0))</f>
        <v>8.5993008708736302E-2</v>
      </c>
      <c r="G26" s="85">
        <f>VLOOKUP($A26,'ATW Tariff Changes'!$A$273:$B$286,2,FALSE)</f>
        <v>8.2003490735431894E-2</v>
      </c>
      <c r="H26" s="86">
        <f t="shared" si="8"/>
        <v>3.0292668887265603E-2</v>
      </c>
      <c r="I26" s="87">
        <f t="shared" si="9"/>
        <v>3.9895179733044073E-3</v>
      </c>
      <c r="J26" s="95">
        <f t="shared" si="0"/>
        <v>3.0292668887265603E-2</v>
      </c>
      <c r="K26" s="87">
        <f t="shared" si="1"/>
        <v>3.9895179733044073E-3</v>
      </c>
    </row>
    <row r="27" spans="1:29" x14ac:dyDescent="0.25">
      <c r="A27" s="71" t="str">
        <f t="shared" si="7"/>
        <v>ENWL</v>
      </c>
      <c r="B27" t="s">
        <v>75</v>
      </c>
      <c r="C27" t="s">
        <v>41</v>
      </c>
      <c r="D27" t="str">
        <f t="shared" si="4"/>
        <v>HVSmall Non Domestic Off Peak (related MPAN)</v>
      </c>
      <c r="E27" s="83">
        <f>INDEX('per kwh pre 266'!$AT$3:$BG$203,MATCH($D27,'per kwh pre 266'!$C$3:$C$203,0),MATCH($A27,'per kwh pre 266'!$AT$2:$BG$2,0))</f>
        <v>0.12929175383526506</v>
      </c>
      <c r="F27" s="84">
        <f>INDEX('per kwh post 266'!$AT$3:$BG$203,MATCH($D27,'per kwh post 266'!$C$3:$C$203,0),MATCH($A27,'per kwh post 266'!$AT$2:$BG$2,0))</f>
        <v>0.10258669765931218</v>
      </c>
      <c r="G27" s="85">
        <f>VLOOKUP($A27,'ATW Tariff Changes'!$A$273:$B$286,2,FALSE)</f>
        <v>8.2003490735431894E-2</v>
      </c>
      <c r="H27" s="86">
        <f t="shared" si="8"/>
        <v>4.7288263099833167E-2</v>
      </c>
      <c r="I27" s="87">
        <f t="shared" si="9"/>
        <v>2.0583206923880285E-2</v>
      </c>
      <c r="J27" s="95">
        <f t="shared" si="0"/>
        <v>4.7288263099833167E-2</v>
      </c>
      <c r="K27" s="87">
        <f t="shared" si="1"/>
        <v>2.0583206923880285E-2</v>
      </c>
    </row>
    <row r="28" spans="1:29" x14ac:dyDescent="0.25">
      <c r="A28" s="71" t="str">
        <f t="shared" si="7"/>
        <v>ENWL</v>
      </c>
      <c r="B28" t="s">
        <v>75</v>
      </c>
      <c r="C28" t="s">
        <v>42</v>
      </c>
      <c r="D28" t="str">
        <f t="shared" si="4"/>
        <v>HVLV Medium Non-Domestic</v>
      </c>
      <c r="E28" s="83">
        <f>INDEX('per kwh pre 266'!$AT$3:$BG$203,MATCH($D28,'per kwh pre 266'!$C$3:$C$203,0),MATCH($A28,'per kwh pre 266'!$AT$2:$BG$2,0))</f>
        <v>5.9527102001853391E-2</v>
      </c>
      <c r="F28" s="84">
        <f>INDEX('per kwh post 266'!$AT$3:$BG$203,MATCH($D28,'per kwh post 266'!$C$3:$C$203,0),MATCH($A28,'per kwh post 266'!$AT$2:$BG$2,0))</f>
        <v>8.5268864666143793E-2</v>
      </c>
      <c r="G28" s="85">
        <f>VLOOKUP($A28,'ATW Tariff Changes'!$A$273:$B$286,2,FALSE)</f>
        <v>8.2003490735431894E-2</v>
      </c>
      <c r="H28" s="86">
        <f t="shared" si="8"/>
        <v>-2.2476388733578503E-2</v>
      </c>
      <c r="I28" s="87">
        <f t="shared" si="9"/>
        <v>3.2653739307118984E-3</v>
      </c>
      <c r="J28" s="95">
        <f t="shared" si="0"/>
        <v>2.2476388733578503E-2</v>
      </c>
      <c r="K28" s="87">
        <f t="shared" si="1"/>
        <v>3.2653739307118984E-3</v>
      </c>
    </row>
    <row r="29" spans="1:29" x14ac:dyDescent="0.25">
      <c r="A29" s="71" t="str">
        <f t="shared" si="7"/>
        <v>ENWL</v>
      </c>
      <c r="B29" t="s">
        <v>75</v>
      </c>
      <c r="C29" t="s">
        <v>43</v>
      </c>
      <c r="D29" t="str">
        <f t="shared" si="4"/>
        <v>HVLV Sub Medium Non-Domestic</v>
      </c>
      <c r="E29" s="83" t="str">
        <f>INDEX('per kwh pre 266'!$AT$3:$BG$203,MATCH($D29,'per kwh pre 266'!$C$3:$C$203,0),MATCH($A29,'per kwh pre 266'!$AT$2:$BG$2,0))</f>
        <v/>
      </c>
      <c r="F29" s="84" t="str">
        <f>INDEX('per kwh post 266'!$AT$3:$BG$203,MATCH($D29,'per kwh post 266'!$C$3:$C$203,0),MATCH($A29,'per kwh post 266'!$AT$2:$BG$2,0))</f>
        <v/>
      </c>
      <c r="G29" s="85">
        <f>VLOOKUP($A29,'ATW Tariff Changes'!$A$273:$B$286,2,FALSE)</f>
        <v>8.2003490735431894E-2</v>
      </c>
      <c r="H29" s="86" t="str">
        <f t="shared" si="8"/>
        <v/>
      </c>
      <c r="I29" s="87" t="str">
        <f t="shared" si="9"/>
        <v/>
      </c>
      <c r="J29" s="95" t="str">
        <f t="shared" si="0"/>
        <v/>
      </c>
      <c r="K29" s="87" t="str">
        <f t="shared" si="1"/>
        <v/>
      </c>
    </row>
    <row r="30" spans="1:29" x14ac:dyDescent="0.25">
      <c r="A30" s="71" t="str">
        <f t="shared" si="7"/>
        <v>ENWL</v>
      </c>
      <c r="B30" t="s">
        <v>75</v>
      </c>
      <c r="C30" t="s">
        <v>44</v>
      </c>
      <c r="D30" t="str">
        <f t="shared" si="4"/>
        <v>HVHV Medium Non-Domestic</v>
      </c>
      <c r="E30" s="83" t="str">
        <f>INDEX('per kwh pre 266'!$AT$3:$BG$203,MATCH($D30,'per kwh pre 266'!$C$3:$C$203,0),MATCH($A30,'per kwh pre 266'!$AT$2:$BG$2,0))</f>
        <v/>
      </c>
      <c r="F30" s="84" t="str">
        <f>INDEX('per kwh post 266'!$AT$3:$BG$203,MATCH($D30,'per kwh post 266'!$C$3:$C$203,0),MATCH($A30,'per kwh post 266'!$AT$2:$BG$2,0))</f>
        <v/>
      </c>
      <c r="G30" s="85">
        <f>VLOOKUP($A30,'ATW Tariff Changes'!$A$273:$B$286,2,FALSE)</f>
        <v>8.2003490735431894E-2</v>
      </c>
      <c r="H30" s="86" t="str">
        <f t="shared" si="8"/>
        <v/>
      </c>
      <c r="I30" s="87" t="str">
        <f t="shared" si="9"/>
        <v/>
      </c>
      <c r="J30" s="95" t="str">
        <f t="shared" si="0"/>
        <v/>
      </c>
      <c r="K30" s="87" t="str">
        <f t="shared" si="1"/>
        <v/>
      </c>
    </row>
    <row r="31" spans="1:29" x14ac:dyDescent="0.25">
      <c r="A31" s="71" t="str">
        <f t="shared" si="7"/>
        <v>ENWL</v>
      </c>
      <c r="B31" t="s">
        <v>75</v>
      </c>
      <c r="C31" t="s">
        <v>54</v>
      </c>
      <c r="D31" t="str">
        <f t="shared" si="4"/>
        <v>HVLV Network Domestic</v>
      </c>
      <c r="E31" s="83">
        <f>INDEX('per kwh pre 266'!$AT$3:$BG$203,MATCH($D31,'per kwh pre 266'!$C$3:$C$203,0),MATCH($A31,'per kwh pre 266'!$AT$2:$BG$2,0))</f>
        <v>0.15220782235051422</v>
      </c>
      <c r="F31" s="84">
        <f>INDEX('per kwh post 266'!$AT$3:$BG$203,MATCH($D31,'per kwh post 266'!$C$3:$C$203,0),MATCH($A31,'per kwh post 266'!$AT$2:$BG$2,0))</f>
        <v>8.5268864666143473E-2</v>
      </c>
      <c r="G31" s="85">
        <f>VLOOKUP($A31,'ATW Tariff Changes'!$A$273:$B$286,2,FALSE)</f>
        <v>8.2003490735431894E-2</v>
      </c>
      <c r="H31" s="86">
        <f t="shared" si="8"/>
        <v>7.0204331615082327E-2</v>
      </c>
      <c r="I31" s="87">
        <f t="shared" si="9"/>
        <v>3.2653739307115792E-3</v>
      </c>
      <c r="J31" s="95">
        <f t="shared" si="0"/>
        <v>7.0204331615082327E-2</v>
      </c>
      <c r="K31" s="87">
        <f t="shared" si="1"/>
        <v>3.2653739307115792E-3</v>
      </c>
    </row>
    <row r="32" spans="1:29" x14ac:dyDescent="0.25">
      <c r="A32" s="71" t="str">
        <f t="shared" si="7"/>
        <v>ENWL</v>
      </c>
      <c r="B32" t="s">
        <v>75</v>
      </c>
      <c r="C32" t="s">
        <v>56</v>
      </c>
      <c r="D32" t="str">
        <f t="shared" si="4"/>
        <v>HVLV Network Non-Domestic Non-CT</v>
      </c>
      <c r="E32" s="83">
        <f>INDEX('per kwh pre 266'!$AT$3:$BG$203,MATCH($D32,'per kwh pre 266'!$C$3:$C$203,0),MATCH($A32,'per kwh pre 266'!$AT$2:$BG$2,0))</f>
        <v>8.5926163620258941E-2</v>
      </c>
      <c r="F32" s="84">
        <f>INDEX('per kwh post 266'!$AT$3:$BG$203,MATCH($D32,'per kwh post 266'!$C$3:$C$203,0),MATCH($A32,'per kwh post 266'!$AT$2:$BG$2,0))</f>
        <v>8.5268864666143473E-2</v>
      </c>
      <c r="G32" s="85">
        <f>VLOOKUP($A32,'ATW Tariff Changes'!$A$273:$B$286,2,FALSE)</f>
        <v>8.2003490735431894E-2</v>
      </c>
      <c r="H32" s="86">
        <f t="shared" si="8"/>
        <v>3.922672884827047E-3</v>
      </c>
      <c r="I32" s="87">
        <f t="shared" si="9"/>
        <v>3.2653739307115792E-3</v>
      </c>
      <c r="J32" s="95">
        <f t="shared" si="0"/>
        <v>3.922672884827047E-3</v>
      </c>
      <c r="K32" s="87">
        <f t="shared" si="1"/>
        <v>3.2653739307115792E-3</v>
      </c>
    </row>
    <row r="33" spans="1:11" x14ac:dyDescent="0.25">
      <c r="A33" s="71" t="str">
        <f t="shared" si="7"/>
        <v>ENWL</v>
      </c>
      <c r="B33" t="s">
        <v>75</v>
      </c>
      <c r="C33" t="s">
        <v>45</v>
      </c>
      <c r="D33" t="str">
        <f t="shared" si="4"/>
        <v>HVLV HH Metered</v>
      </c>
      <c r="E33" s="83">
        <f>INDEX('per kwh pre 266'!$AT$3:$BG$203,MATCH($D33,'per kwh pre 266'!$C$3:$C$203,0),MATCH($A33,'per kwh pre 266'!$AT$2:$BG$2,0))</f>
        <v>5.7175474102750083E-2</v>
      </c>
      <c r="F33" s="84">
        <f>INDEX('per kwh post 266'!$AT$3:$BG$203,MATCH($D33,'per kwh post 266'!$C$3:$C$203,0),MATCH($A33,'per kwh post 266'!$AT$2:$BG$2,0))</f>
        <v>8.526886466614364E-2</v>
      </c>
      <c r="G33" s="85">
        <f>VLOOKUP($A33,'ATW Tariff Changes'!$A$273:$B$286,2,FALSE)</f>
        <v>8.2003490735431894E-2</v>
      </c>
      <c r="H33" s="86">
        <f t="shared" si="8"/>
        <v>-2.4828016632681811E-2</v>
      </c>
      <c r="I33" s="87">
        <f t="shared" si="9"/>
        <v>3.2653739307117458E-3</v>
      </c>
      <c r="J33" s="95">
        <f t="shared" si="0"/>
        <v>2.4828016632681811E-2</v>
      </c>
      <c r="K33" s="87">
        <f t="shared" si="1"/>
        <v>3.2653739307117458E-3</v>
      </c>
    </row>
    <row r="34" spans="1:11" x14ac:dyDescent="0.25">
      <c r="A34" s="71" t="str">
        <f t="shared" si="7"/>
        <v>ENWL</v>
      </c>
      <c r="B34" t="s">
        <v>75</v>
      </c>
      <c r="C34" t="s">
        <v>46</v>
      </c>
      <c r="D34" t="str">
        <f t="shared" si="4"/>
        <v>HVLV Sub HH Metered</v>
      </c>
      <c r="E34" s="83">
        <f>INDEX('per kwh pre 266'!$AT$3:$BG$203,MATCH($D34,'per kwh pre 266'!$C$3:$C$203,0),MATCH($A34,'per kwh pre 266'!$AT$2:$BG$2,0))</f>
        <v>5.2405171914976505E-2</v>
      </c>
      <c r="F34" s="84">
        <f>INDEX('per kwh post 266'!$AT$3:$BG$203,MATCH($D34,'per kwh post 266'!$C$3:$C$203,0),MATCH($A34,'per kwh post 266'!$AT$2:$BG$2,0))</f>
        <v>7.6797145277351653E-2</v>
      </c>
      <c r="G34" s="85">
        <f>VLOOKUP($A34,'ATW Tariff Changes'!$A$273:$B$286,2,FALSE)</f>
        <v>8.2003490735431894E-2</v>
      </c>
      <c r="H34" s="86">
        <f t="shared" si="8"/>
        <v>-2.959831882045539E-2</v>
      </c>
      <c r="I34" s="87">
        <f t="shared" si="9"/>
        <v>-5.2063454580802415E-3</v>
      </c>
      <c r="J34" s="95">
        <f t="shared" si="0"/>
        <v>2.959831882045539E-2</v>
      </c>
      <c r="K34" s="87">
        <f t="shared" si="1"/>
        <v>5.2063454580802415E-3</v>
      </c>
    </row>
    <row r="35" spans="1:11" x14ac:dyDescent="0.25">
      <c r="A35" s="71" t="str">
        <f t="shared" si="7"/>
        <v>ENWL</v>
      </c>
      <c r="B35" t="s">
        <v>75</v>
      </c>
      <c r="C35" t="s">
        <v>47</v>
      </c>
      <c r="D35" t="str">
        <f t="shared" si="4"/>
        <v>HVHV HH Metered</v>
      </c>
      <c r="E35" s="83">
        <f>INDEX('per kwh pre 266'!$AT$3:$BG$203,MATCH($D35,'per kwh pre 266'!$C$3:$C$203,0),MATCH($A35,'per kwh pre 266'!$AT$2:$BG$2,0))</f>
        <v>7.3528335645766552E-2</v>
      </c>
      <c r="F35" s="84">
        <f>INDEX('per kwh post 266'!$AT$3:$BG$203,MATCH($D35,'per kwh post 266'!$C$3:$C$203,0),MATCH($A35,'per kwh post 266'!$AT$2:$BG$2,0))</f>
        <v>6.494963322953573E-2</v>
      </c>
      <c r="G35" s="85">
        <f>VLOOKUP($A35,'ATW Tariff Changes'!$A$273:$B$286,2,FALSE)</f>
        <v>8.2003490735431894E-2</v>
      </c>
      <c r="H35" s="86">
        <f t="shared" si="8"/>
        <v>-8.4751550896653427E-3</v>
      </c>
      <c r="I35" s="87">
        <f t="shared" si="9"/>
        <v>-1.7053857505896164E-2</v>
      </c>
      <c r="J35" s="95">
        <f t="shared" si="0"/>
        <v>8.4751550896653427E-3</v>
      </c>
      <c r="K35" s="87">
        <f t="shared" si="1"/>
        <v>1.7053857505896164E-2</v>
      </c>
    </row>
    <row r="36" spans="1:11" x14ac:dyDescent="0.25">
      <c r="A36" s="71" t="str">
        <f t="shared" si="7"/>
        <v>ENWL</v>
      </c>
      <c r="B36" t="s">
        <v>75</v>
      </c>
      <c r="C36" t="s">
        <v>68</v>
      </c>
      <c r="D36" t="str">
        <f t="shared" si="4"/>
        <v>HVNHH UMS category A</v>
      </c>
      <c r="E36" s="83">
        <f>INDEX('per kwh pre 266'!$AT$3:$BG$203,MATCH($D36,'per kwh pre 266'!$C$3:$C$203,0),MATCH($A36,'per kwh pre 266'!$AT$2:$BG$2,0))</f>
        <v>9.069573804163146E-2</v>
      </c>
      <c r="F36" s="84">
        <f>INDEX('per kwh post 266'!$AT$3:$BG$203,MATCH($D36,'per kwh post 266'!$C$3:$C$203,0),MATCH($A36,'per kwh post 266'!$AT$2:$BG$2,0))</f>
        <v>8.5268864666143612E-2</v>
      </c>
      <c r="G36" s="85">
        <f>VLOOKUP($A36,'ATW Tariff Changes'!$A$273:$B$286,2,FALSE)</f>
        <v>8.2003490735431894E-2</v>
      </c>
      <c r="H36" s="86">
        <f t="shared" si="8"/>
        <v>8.6922473061995659E-3</v>
      </c>
      <c r="I36" s="87">
        <f t="shared" si="9"/>
        <v>3.265373930711718E-3</v>
      </c>
      <c r="J36" s="95">
        <f t="shared" si="0"/>
        <v>8.6922473061995659E-3</v>
      </c>
      <c r="K36" s="87">
        <f t="shared" si="1"/>
        <v>3.265373930711718E-3</v>
      </c>
    </row>
    <row r="37" spans="1:11" x14ac:dyDescent="0.25">
      <c r="A37" s="71" t="str">
        <f t="shared" si="7"/>
        <v>ENWL</v>
      </c>
      <c r="B37" t="s">
        <v>75</v>
      </c>
      <c r="C37" t="s">
        <v>69</v>
      </c>
      <c r="D37" t="str">
        <f t="shared" si="4"/>
        <v>HVNHH UMS category B</v>
      </c>
      <c r="E37" s="83">
        <f>INDEX('per kwh pre 266'!$AT$3:$BG$203,MATCH($D37,'per kwh pre 266'!$C$3:$C$203,0),MATCH($A37,'per kwh pre 266'!$AT$2:$BG$2,0))</f>
        <v>8.8704059673917798E-2</v>
      </c>
      <c r="F37" s="84">
        <f>INDEX('per kwh post 266'!$AT$3:$BG$203,MATCH($D37,'per kwh post 266'!$C$3:$C$203,0),MATCH($A37,'per kwh post 266'!$AT$2:$BG$2,0))</f>
        <v>8.5268864666143612E-2</v>
      </c>
      <c r="G37" s="85">
        <f>VLOOKUP($A37,'ATW Tariff Changes'!$A$273:$B$286,2,FALSE)</f>
        <v>8.2003490735431894E-2</v>
      </c>
      <c r="H37" s="86">
        <f t="shared" si="8"/>
        <v>6.7005689384859041E-3</v>
      </c>
      <c r="I37" s="87">
        <f t="shared" si="9"/>
        <v>3.265373930711718E-3</v>
      </c>
      <c r="J37" s="95">
        <f t="shared" si="0"/>
        <v>6.7005689384859041E-3</v>
      </c>
      <c r="K37" s="87">
        <f t="shared" si="1"/>
        <v>3.265373930711718E-3</v>
      </c>
    </row>
    <row r="38" spans="1:11" x14ac:dyDescent="0.25">
      <c r="A38" s="71" t="str">
        <f t="shared" si="7"/>
        <v>ENWL</v>
      </c>
      <c r="B38" t="s">
        <v>75</v>
      </c>
      <c r="C38" t="s">
        <v>70</v>
      </c>
      <c r="D38" t="str">
        <f t="shared" si="4"/>
        <v>HVNHH UMS category C</v>
      </c>
      <c r="E38" s="83">
        <f>INDEX('per kwh pre 266'!$AT$3:$BG$203,MATCH($D38,'per kwh pre 266'!$C$3:$C$203,0),MATCH($A38,'per kwh pre 266'!$AT$2:$BG$2,0))</f>
        <v>8.9786401379268646E-2</v>
      </c>
      <c r="F38" s="84">
        <f>INDEX('per kwh post 266'!$AT$3:$BG$203,MATCH($D38,'per kwh post 266'!$C$3:$C$203,0),MATCH($A38,'per kwh post 266'!$AT$2:$BG$2,0))</f>
        <v>8.5268864666143626E-2</v>
      </c>
      <c r="G38" s="85">
        <f>VLOOKUP($A38,'ATW Tariff Changes'!$A$273:$B$286,2,FALSE)</f>
        <v>8.2003490735431894E-2</v>
      </c>
      <c r="H38" s="86">
        <f t="shared" si="8"/>
        <v>7.7829106438367518E-3</v>
      </c>
      <c r="I38" s="87">
        <f t="shared" si="9"/>
        <v>3.2653739307117319E-3</v>
      </c>
      <c r="J38" s="95">
        <f t="shared" si="0"/>
        <v>7.7829106438367518E-3</v>
      </c>
      <c r="K38" s="87">
        <f t="shared" si="1"/>
        <v>3.2653739307117319E-3</v>
      </c>
    </row>
    <row r="39" spans="1:11" x14ac:dyDescent="0.25">
      <c r="A39" s="71" t="str">
        <f t="shared" si="7"/>
        <v>ENWL</v>
      </c>
      <c r="B39" t="s">
        <v>75</v>
      </c>
      <c r="C39" t="s">
        <v>71</v>
      </c>
      <c r="D39" t="str">
        <f t="shared" si="4"/>
        <v>HVNHH UMS category D</v>
      </c>
      <c r="E39" s="83">
        <f>INDEX('per kwh pre 266'!$AT$3:$BG$203,MATCH($D39,'per kwh pre 266'!$C$3:$C$203,0),MATCH($A39,'per kwh pre 266'!$AT$2:$BG$2,0))</f>
        <v>9.091506870722145E-2</v>
      </c>
      <c r="F39" s="84">
        <f>INDEX('per kwh post 266'!$AT$3:$BG$203,MATCH($D39,'per kwh post 266'!$C$3:$C$203,0),MATCH($A39,'per kwh post 266'!$AT$2:$BG$2,0))</f>
        <v>8.5268864666143473E-2</v>
      </c>
      <c r="G39" s="85">
        <f>VLOOKUP($A39,'ATW Tariff Changes'!$A$273:$B$286,2,FALSE)</f>
        <v>8.2003490735431894E-2</v>
      </c>
      <c r="H39" s="86">
        <f t="shared" si="8"/>
        <v>8.9115779717895555E-3</v>
      </c>
      <c r="I39" s="87">
        <f t="shared" si="9"/>
        <v>3.2653739307115792E-3</v>
      </c>
      <c r="J39" s="95">
        <f t="shared" si="0"/>
        <v>8.9115779717895555E-3</v>
      </c>
      <c r="K39" s="87">
        <f t="shared" si="1"/>
        <v>3.2653739307115792E-3</v>
      </c>
    </row>
    <row r="40" spans="1:11" ht="15.75" thickBot="1" x14ac:dyDescent="0.3">
      <c r="A40" s="72" t="str">
        <f t="shared" si="7"/>
        <v>ENWL</v>
      </c>
      <c r="B40" s="73" t="s">
        <v>75</v>
      </c>
      <c r="C40" s="73" t="s">
        <v>48</v>
      </c>
      <c r="D40" s="73" t="str">
        <f t="shared" si="4"/>
        <v>HVLV UMS (Pseudo HH Metered)</v>
      </c>
      <c r="E40" s="88">
        <f>INDEX('per kwh pre 266'!$AT$3:$BG$203,MATCH($D40,'per kwh pre 266'!$C$3:$C$203,0),MATCH($A40,'per kwh pre 266'!$AT$2:$BG$2,0))</f>
        <v>8.30819431786992E-2</v>
      </c>
      <c r="F40" s="89">
        <f>INDEX('per kwh post 266'!$AT$3:$BG$203,MATCH($D40,'per kwh post 266'!$C$3:$C$203,0),MATCH($A40,'per kwh post 266'!$AT$2:$BG$2,0))</f>
        <v>8.5268864666143307E-2</v>
      </c>
      <c r="G40" s="90">
        <f>VLOOKUP($A40,'ATW Tariff Changes'!$A$273:$B$286,2,FALSE)</f>
        <v>8.2003490735431894E-2</v>
      </c>
      <c r="H40" s="91">
        <f t="shared" si="8"/>
        <v>1.0784524432673054E-3</v>
      </c>
      <c r="I40" s="92">
        <f t="shared" si="9"/>
        <v>3.2653739307114127E-3</v>
      </c>
      <c r="J40" s="96">
        <f t="shared" si="0"/>
        <v>1.0784524432673054E-3</v>
      </c>
      <c r="K40" s="92">
        <f t="shared" si="1"/>
        <v>3.2653739307114127E-3</v>
      </c>
    </row>
    <row r="41" spans="1:11" x14ac:dyDescent="0.25">
      <c r="A41" s="93" t="s">
        <v>1</v>
      </c>
      <c r="B41" s="70" t="s">
        <v>74</v>
      </c>
      <c r="C41" s="70" t="s">
        <v>36</v>
      </c>
      <c r="D41" s="70" t="str">
        <f>B41&amp;C41</f>
        <v>LVDomestic Unrestricted</v>
      </c>
      <c r="E41" s="78">
        <f>INDEX('per kwh pre 266'!$AT$3:$BG$203,MATCH($D41,'per kwh pre 266'!$C$3:$C$203,0),MATCH($A41,'per kwh pre 266'!$AT$2:$BG$2,0))</f>
        <v>7.5020206005931594E-2</v>
      </c>
      <c r="F41" s="79">
        <f>INDEX('per kwh post 266'!$AT$3:$BG$203,MATCH($D41,'per kwh post 266'!$C$3:$C$203,0),MATCH($A41,'per kwh post 266'!$AT$2:$BG$2,0))</f>
        <v>9.4162652513395131E-2</v>
      </c>
      <c r="G41" s="80">
        <f>VLOOKUP($A41,'ATW Tariff Changes'!$A$273:$B$286,2,FALSE)</f>
        <v>6.475631825438688E-2</v>
      </c>
      <c r="H41" s="81">
        <f>IFERROR(E41-G41,"")</f>
        <v>1.0263887751544715E-2</v>
      </c>
      <c r="I41" s="82">
        <f>IFERROR(F41-G41,"")</f>
        <v>2.9406334259008252E-2</v>
      </c>
      <c r="J41" s="94">
        <f t="shared" si="0"/>
        <v>1.0263887751544715E-2</v>
      </c>
      <c r="K41" s="82">
        <f t="shared" si="1"/>
        <v>2.9406334259008252E-2</v>
      </c>
    </row>
    <row r="42" spans="1:11" x14ac:dyDescent="0.25">
      <c r="A42" s="71" t="str">
        <f>A41</f>
        <v>NPgN</v>
      </c>
      <c r="B42" t="s">
        <v>74</v>
      </c>
      <c r="C42" t="s">
        <v>37</v>
      </c>
      <c r="D42" t="str">
        <f t="shared" ref="D42:D78" si="10">B42&amp;C42</f>
        <v>LVDomestic Two Rate</v>
      </c>
      <c r="E42" s="83">
        <f>INDEX('per kwh pre 266'!$AT$3:$BG$203,MATCH($D42,'per kwh pre 266'!$C$3:$C$203,0),MATCH($A42,'per kwh pre 266'!$AT$2:$BG$2,0))</f>
        <v>9.8252590738110782E-2</v>
      </c>
      <c r="F42" s="84">
        <f>INDEX('per kwh post 266'!$AT$3:$BG$203,MATCH($D42,'per kwh post 266'!$C$3:$C$203,0),MATCH($A42,'per kwh post 266'!$AT$2:$BG$2,0))</f>
        <v>8.0509097383509517E-2</v>
      </c>
      <c r="G42" s="85">
        <f>VLOOKUP($A42,'ATW Tariff Changes'!$A$273:$B$286,2,FALSE)</f>
        <v>6.475631825438688E-2</v>
      </c>
      <c r="H42" s="86">
        <f t="shared" ref="H42:H78" si="11">IFERROR(E42-G42,"")</f>
        <v>3.3496272483723902E-2</v>
      </c>
      <c r="I42" s="87">
        <f t="shared" ref="I42:I78" si="12">IFERROR(F42-G42,"")</f>
        <v>1.5752779129122638E-2</v>
      </c>
      <c r="J42" s="95">
        <f t="shared" si="0"/>
        <v>3.3496272483723902E-2</v>
      </c>
      <c r="K42" s="87">
        <f t="shared" si="1"/>
        <v>1.5752779129122638E-2</v>
      </c>
    </row>
    <row r="43" spans="1:11" x14ac:dyDescent="0.25">
      <c r="A43" s="71" t="str">
        <f t="shared" ref="A43:A78" si="13">A42</f>
        <v>NPgN</v>
      </c>
      <c r="B43" t="s">
        <v>74</v>
      </c>
      <c r="C43" t="s">
        <v>38</v>
      </c>
      <c r="D43" t="str">
        <f t="shared" si="10"/>
        <v>LVDomestic Off Peak (related MPAN)</v>
      </c>
      <c r="E43" s="83">
        <f>INDEX('per kwh pre 266'!$AT$3:$BG$203,MATCH($D43,'per kwh pre 266'!$C$3:$C$203,0),MATCH($A43,'per kwh pre 266'!$AT$2:$BG$2,0))</f>
        <v>0.14566484747917946</v>
      </c>
      <c r="F43" s="84">
        <f>INDEX('per kwh post 266'!$AT$3:$BG$203,MATCH($D43,'per kwh post 266'!$C$3:$C$203,0),MATCH($A43,'per kwh post 266'!$AT$2:$BG$2,0))</f>
        <v>0.12711553214711985</v>
      </c>
      <c r="G43" s="85">
        <f>VLOOKUP($A43,'ATW Tariff Changes'!$A$273:$B$286,2,FALSE)</f>
        <v>6.475631825438688E-2</v>
      </c>
      <c r="H43" s="86">
        <f t="shared" si="11"/>
        <v>8.090852922479258E-2</v>
      </c>
      <c r="I43" s="87">
        <f t="shared" si="12"/>
        <v>6.2359213892732968E-2</v>
      </c>
      <c r="J43" s="95">
        <f t="shared" si="0"/>
        <v>8.090852922479258E-2</v>
      </c>
      <c r="K43" s="87">
        <f t="shared" si="1"/>
        <v>6.2359213892732968E-2</v>
      </c>
    </row>
    <row r="44" spans="1:11" x14ac:dyDescent="0.25">
      <c r="A44" s="71" t="str">
        <f t="shared" si="13"/>
        <v>NPgN</v>
      </c>
      <c r="B44" t="s">
        <v>74</v>
      </c>
      <c r="C44" t="s">
        <v>39</v>
      </c>
      <c r="D44" t="str">
        <f t="shared" si="10"/>
        <v>LVSmall Non Domestic Unrestricted</v>
      </c>
      <c r="E44" s="83">
        <f>INDEX('per kwh pre 266'!$AT$3:$BG$203,MATCH($D44,'per kwh pre 266'!$C$3:$C$203,0),MATCH($A44,'per kwh pre 266'!$AT$2:$BG$2,0))</f>
        <v>0.1035444939642475</v>
      </c>
      <c r="F44" s="84">
        <f>INDEX('per kwh post 266'!$AT$3:$BG$203,MATCH($D44,'per kwh post 266'!$C$3:$C$203,0),MATCH($A44,'per kwh post 266'!$AT$2:$BG$2,0))</f>
        <v>9.4162652513395353E-2</v>
      </c>
      <c r="G44" s="85">
        <f>VLOOKUP($A44,'ATW Tariff Changes'!$A$273:$B$286,2,FALSE)</f>
        <v>6.475631825438688E-2</v>
      </c>
      <c r="H44" s="86">
        <f t="shared" si="11"/>
        <v>3.8788175709860623E-2</v>
      </c>
      <c r="I44" s="87">
        <f t="shared" si="12"/>
        <v>2.9406334259008474E-2</v>
      </c>
      <c r="J44" s="95">
        <f t="shared" si="0"/>
        <v>3.8788175709860623E-2</v>
      </c>
      <c r="K44" s="87">
        <f t="shared" si="1"/>
        <v>2.9406334259008474E-2</v>
      </c>
    </row>
    <row r="45" spans="1:11" x14ac:dyDescent="0.25">
      <c r="A45" s="71" t="str">
        <f t="shared" si="13"/>
        <v>NPgN</v>
      </c>
      <c r="B45" t="s">
        <v>74</v>
      </c>
      <c r="C45" t="s">
        <v>40</v>
      </c>
      <c r="D45" t="str">
        <f t="shared" si="10"/>
        <v>LVSmall Non Domestic Two Rate</v>
      </c>
      <c r="E45" s="83">
        <f>INDEX('per kwh pre 266'!$AT$3:$BG$203,MATCH($D45,'per kwh pre 266'!$C$3:$C$203,0),MATCH($A45,'per kwh pre 266'!$AT$2:$BG$2,0))</f>
        <v>0.11454059410020211</v>
      </c>
      <c r="F45" s="84">
        <f>INDEX('per kwh post 266'!$AT$3:$BG$203,MATCH($D45,'per kwh post 266'!$C$3:$C$203,0),MATCH($A45,'per kwh post 266'!$AT$2:$BG$2,0))</f>
        <v>9.280841600481525E-2</v>
      </c>
      <c r="G45" s="85">
        <f>VLOOKUP($A45,'ATW Tariff Changes'!$A$273:$B$286,2,FALSE)</f>
        <v>6.475631825438688E-2</v>
      </c>
      <c r="H45" s="86">
        <f t="shared" si="11"/>
        <v>4.9784275845815226E-2</v>
      </c>
      <c r="I45" s="87">
        <f t="shared" si="12"/>
        <v>2.805209775042837E-2</v>
      </c>
      <c r="J45" s="95">
        <f t="shared" si="0"/>
        <v>4.9784275845815226E-2</v>
      </c>
      <c r="K45" s="87">
        <f t="shared" si="1"/>
        <v>2.805209775042837E-2</v>
      </c>
    </row>
    <row r="46" spans="1:11" x14ac:dyDescent="0.25">
      <c r="A46" s="71" t="str">
        <f t="shared" si="13"/>
        <v>NPgN</v>
      </c>
      <c r="B46" t="s">
        <v>74</v>
      </c>
      <c r="C46" t="s">
        <v>41</v>
      </c>
      <c r="D46" t="str">
        <f t="shared" si="10"/>
        <v>LVSmall Non Domestic Off Peak (related MPAN)</v>
      </c>
      <c r="E46" s="83">
        <f>INDEX('per kwh pre 266'!$AT$3:$BG$203,MATCH($D46,'per kwh pre 266'!$C$3:$C$203,0),MATCH($A46,'per kwh pre 266'!$AT$2:$BG$2,0))</f>
        <v>0.20596260086551943</v>
      </c>
      <c r="F46" s="84">
        <f>INDEX('per kwh post 266'!$AT$3:$BG$203,MATCH($D46,'per kwh post 266'!$C$3:$C$203,0),MATCH($A46,'per kwh post 266'!$AT$2:$BG$2,0))</f>
        <v>0.18140389230118112</v>
      </c>
      <c r="G46" s="85">
        <f>VLOOKUP($A46,'ATW Tariff Changes'!$A$273:$B$286,2,FALSE)</f>
        <v>6.475631825438688E-2</v>
      </c>
      <c r="H46" s="86">
        <f t="shared" si="11"/>
        <v>0.14120628261113255</v>
      </c>
      <c r="I46" s="87">
        <f t="shared" si="12"/>
        <v>0.11664757404679424</v>
      </c>
      <c r="J46" s="95">
        <f t="shared" si="0"/>
        <v>0.14120628261113255</v>
      </c>
      <c r="K46" s="87">
        <f t="shared" si="1"/>
        <v>0.11664757404679424</v>
      </c>
    </row>
    <row r="47" spans="1:11" x14ac:dyDescent="0.25">
      <c r="A47" s="71" t="str">
        <f t="shared" si="13"/>
        <v>NPgN</v>
      </c>
      <c r="B47" t="s">
        <v>74</v>
      </c>
      <c r="C47" t="s">
        <v>42</v>
      </c>
      <c r="D47" t="str">
        <f t="shared" si="10"/>
        <v>LVLV Medium Non-Domestic</v>
      </c>
      <c r="E47" s="83">
        <f>INDEX('per kwh pre 266'!$AT$3:$BG$203,MATCH($D47,'per kwh pre 266'!$C$3:$C$203,0),MATCH($A47,'per kwh pre 266'!$AT$2:$BG$2,0))</f>
        <v>6.8748264430984668E-2</v>
      </c>
      <c r="F47" s="84">
        <f>INDEX('per kwh post 266'!$AT$3:$BG$203,MATCH($D47,'per kwh post 266'!$C$3:$C$203,0),MATCH($A47,'per kwh post 266'!$AT$2:$BG$2,0))</f>
        <v>9.4162652513395353E-2</v>
      </c>
      <c r="G47" s="85">
        <f>VLOOKUP($A47,'ATW Tariff Changes'!$A$273:$B$286,2,FALSE)</f>
        <v>6.475631825438688E-2</v>
      </c>
      <c r="H47" s="86">
        <f t="shared" si="11"/>
        <v>3.9919461765977882E-3</v>
      </c>
      <c r="I47" s="87">
        <f t="shared" si="12"/>
        <v>2.9406334259008474E-2</v>
      </c>
      <c r="J47" s="95">
        <f t="shared" si="0"/>
        <v>3.9919461765977882E-3</v>
      </c>
      <c r="K47" s="87">
        <f t="shared" si="1"/>
        <v>2.9406334259008474E-2</v>
      </c>
    </row>
    <row r="48" spans="1:11" x14ac:dyDescent="0.25">
      <c r="A48" s="71" t="str">
        <f t="shared" si="13"/>
        <v>NPgN</v>
      </c>
      <c r="B48" t="s">
        <v>74</v>
      </c>
      <c r="C48" t="s">
        <v>43</v>
      </c>
      <c r="D48" t="str">
        <f t="shared" si="10"/>
        <v>LVLV Sub Medium Non-Domestic</v>
      </c>
      <c r="E48" s="83" t="str">
        <f>INDEX('per kwh pre 266'!$AT$3:$BG$203,MATCH($D48,'per kwh pre 266'!$C$3:$C$203,0),MATCH($A48,'per kwh pre 266'!$AT$2:$BG$2,0))</f>
        <v/>
      </c>
      <c r="F48" s="84" t="str">
        <f>INDEX('per kwh post 266'!$AT$3:$BG$203,MATCH($D48,'per kwh post 266'!$C$3:$C$203,0),MATCH($A48,'per kwh post 266'!$AT$2:$BG$2,0))</f>
        <v/>
      </c>
      <c r="G48" s="85">
        <f>VLOOKUP($A48,'ATW Tariff Changes'!$A$273:$B$286,2,FALSE)</f>
        <v>6.475631825438688E-2</v>
      </c>
      <c r="H48" s="86" t="str">
        <f t="shared" si="11"/>
        <v/>
      </c>
      <c r="I48" s="87" t="str">
        <f t="shared" si="12"/>
        <v/>
      </c>
      <c r="J48" s="95" t="str">
        <f t="shared" si="0"/>
        <v/>
      </c>
      <c r="K48" s="87" t="str">
        <f t="shared" si="1"/>
        <v/>
      </c>
    </row>
    <row r="49" spans="1:11" x14ac:dyDescent="0.25">
      <c r="A49" s="71" t="str">
        <f t="shared" si="13"/>
        <v>NPgN</v>
      </c>
      <c r="B49" t="s">
        <v>74</v>
      </c>
      <c r="C49" t="s">
        <v>44</v>
      </c>
      <c r="D49" t="str">
        <f t="shared" si="10"/>
        <v>LVHV Medium Non-Domestic</v>
      </c>
      <c r="E49" s="83" t="str">
        <f>INDEX('per kwh pre 266'!$AT$3:$BG$203,MATCH($D49,'per kwh pre 266'!$C$3:$C$203,0),MATCH($A49,'per kwh pre 266'!$AT$2:$BG$2,0))</f>
        <v/>
      </c>
      <c r="F49" s="84" t="str">
        <f>INDEX('per kwh post 266'!$AT$3:$BG$203,MATCH($D49,'per kwh post 266'!$C$3:$C$203,0),MATCH($A49,'per kwh post 266'!$AT$2:$BG$2,0))</f>
        <v/>
      </c>
      <c r="G49" s="85">
        <f>VLOOKUP($A49,'ATW Tariff Changes'!$A$273:$B$286,2,FALSE)</f>
        <v>6.475631825438688E-2</v>
      </c>
      <c r="H49" s="86" t="str">
        <f t="shared" si="11"/>
        <v/>
      </c>
      <c r="I49" s="87" t="str">
        <f t="shared" si="12"/>
        <v/>
      </c>
      <c r="J49" s="95" t="str">
        <f t="shared" si="0"/>
        <v/>
      </c>
      <c r="K49" s="87" t="str">
        <f t="shared" si="1"/>
        <v/>
      </c>
    </row>
    <row r="50" spans="1:11" x14ac:dyDescent="0.25">
      <c r="A50" s="71" t="str">
        <f t="shared" si="13"/>
        <v>NPgN</v>
      </c>
      <c r="B50" t="s">
        <v>74</v>
      </c>
      <c r="C50" t="s">
        <v>54</v>
      </c>
      <c r="D50" t="str">
        <f t="shared" si="10"/>
        <v>LVLV Network Domestic</v>
      </c>
      <c r="E50" s="83">
        <f>INDEX('per kwh pre 266'!$AT$3:$BG$203,MATCH($D50,'per kwh pre 266'!$C$3:$C$203,0),MATCH($A50,'per kwh pre 266'!$AT$2:$BG$2,0))</f>
        <v>5.6266416869230423E-2</v>
      </c>
      <c r="F50" s="84">
        <f>INDEX('per kwh post 266'!$AT$3:$BG$203,MATCH($D50,'per kwh post 266'!$C$3:$C$203,0),MATCH($A50,'per kwh post 266'!$AT$2:$BG$2,0))</f>
        <v>9.4162652513395576E-2</v>
      </c>
      <c r="G50" s="85">
        <f>VLOOKUP($A50,'ATW Tariff Changes'!$A$273:$B$286,2,FALSE)</f>
        <v>6.475631825438688E-2</v>
      </c>
      <c r="H50" s="86">
        <f t="shared" si="11"/>
        <v>-8.4899013851564564E-3</v>
      </c>
      <c r="I50" s="87">
        <f t="shared" si="12"/>
        <v>2.9406334259008696E-2</v>
      </c>
      <c r="J50" s="95">
        <f t="shared" si="0"/>
        <v>8.4899013851564564E-3</v>
      </c>
      <c r="K50" s="87">
        <f t="shared" si="1"/>
        <v>2.9406334259008696E-2</v>
      </c>
    </row>
    <row r="51" spans="1:11" x14ac:dyDescent="0.25">
      <c r="A51" s="71" t="str">
        <f t="shared" si="13"/>
        <v>NPgN</v>
      </c>
      <c r="B51" t="s">
        <v>74</v>
      </c>
      <c r="C51" t="s">
        <v>56</v>
      </c>
      <c r="D51" t="str">
        <f t="shared" si="10"/>
        <v>LVLV Network Non-Domestic Non-CT</v>
      </c>
      <c r="E51" s="83">
        <f>INDEX('per kwh pre 266'!$AT$3:$BG$203,MATCH($D51,'per kwh pre 266'!$C$3:$C$203,0),MATCH($A51,'per kwh pre 266'!$AT$2:$BG$2,0))</f>
        <v>-3.1409332684332519E-2</v>
      </c>
      <c r="F51" s="84">
        <f>INDEX('per kwh post 266'!$AT$3:$BG$203,MATCH($D51,'per kwh post 266'!$C$3:$C$203,0),MATCH($A51,'per kwh post 266'!$AT$2:$BG$2,0))</f>
        <v>9.4162652513395353E-2</v>
      </c>
      <c r="G51" s="85">
        <f>VLOOKUP($A51,'ATW Tariff Changes'!$A$273:$B$286,2,FALSE)</f>
        <v>6.475631825438688E-2</v>
      </c>
      <c r="H51" s="86">
        <f t="shared" si="11"/>
        <v>-9.6165650938719399E-2</v>
      </c>
      <c r="I51" s="87">
        <f t="shared" si="12"/>
        <v>2.9406334259008474E-2</v>
      </c>
      <c r="J51" s="95">
        <f t="shared" si="0"/>
        <v>9.6165650938719399E-2</v>
      </c>
      <c r="K51" s="87">
        <f t="shared" si="1"/>
        <v>2.9406334259008474E-2</v>
      </c>
    </row>
    <row r="52" spans="1:11" x14ac:dyDescent="0.25">
      <c r="A52" s="71" t="str">
        <f t="shared" si="13"/>
        <v>NPgN</v>
      </c>
      <c r="B52" t="s">
        <v>74</v>
      </c>
      <c r="C52" t="s">
        <v>45</v>
      </c>
      <c r="D52" t="str">
        <f t="shared" si="10"/>
        <v>LVLV HH Metered</v>
      </c>
      <c r="E52" s="83">
        <f>INDEX('per kwh pre 266'!$AT$3:$BG$203,MATCH($D52,'per kwh pre 266'!$C$3:$C$203,0),MATCH($A52,'per kwh pre 266'!$AT$2:$BG$2,0))</f>
        <v>0.10176379907395515</v>
      </c>
      <c r="F52" s="84">
        <f>INDEX('per kwh post 266'!$AT$3:$BG$203,MATCH($D52,'per kwh post 266'!$C$3:$C$203,0),MATCH($A52,'per kwh post 266'!$AT$2:$BG$2,0))</f>
        <v>9.4162652513395145E-2</v>
      </c>
      <c r="G52" s="85">
        <f>VLOOKUP($A52,'ATW Tariff Changes'!$A$273:$B$286,2,FALSE)</f>
        <v>6.475631825438688E-2</v>
      </c>
      <c r="H52" s="86">
        <f t="shared" si="11"/>
        <v>3.700748081956827E-2</v>
      </c>
      <c r="I52" s="87">
        <f t="shared" si="12"/>
        <v>2.9406334259008265E-2</v>
      </c>
      <c r="J52" s="95">
        <f t="shared" si="0"/>
        <v>3.700748081956827E-2</v>
      </c>
      <c r="K52" s="87">
        <f t="shared" si="1"/>
        <v>2.9406334259008265E-2</v>
      </c>
    </row>
    <row r="53" spans="1:11" x14ac:dyDescent="0.25">
      <c r="A53" s="71" t="str">
        <f t="shared" si="13"/>
        <v>NPgN</v>
      </c>
      <c r="B53" t="s">
        <v>74</v>
      </c>
      <c r="C53" t="s">
        <v>46</v>
      </c>
      <c r="D53" t="str">
        <f t="shared" si="10"/>
        <v>LVLV Sub HH Metered</v>
      </c>
      <c r="E53" s="83" t="str">
        <f>INDEX('per kwh pre 266'!$AT$3:$BG$203,MATCH($D53,'per kwh pre 266'!$C$3:$C$203,0),MATCH($A53,'per kwh pre 266'!$AT$2:$BG$2,0))</f>
        <v/>
      </c>
      <c r="F53" s="84" t="str">
        <f>INDEX('per kwh post 266'!$AT$3:$BG$203,MATCH($D53,'per kwh post 266'!$C$3:$C$203,0),MATCH($A53,'per kwh post 266'!$AT$2:$BG$2,0))</f>
        <v/>
      </c>
      <c r="G53" s="85">
        <f>VLOOKUP($A53,'ATW Tariff Changes'!$A$273:$B$286,2,FALSE)</f>
        <v>6.475631825438688E-2</v>
      </c>
      <c r="H53" s="86" t="str">
        <f t="shared" si="11"/>
        <v/>
      </c>
      <c r="I53" s="87" t="str">
        <f t="shared" si="12"/>
        <v/>
      </c>
      <c r="J53" s="95" t="str">
        <f t="shared" si="0"/>
        <v/>
      </c>
      <c r="K53" s="87" t="str">
        <f t="shared" si="1"/>
        <v/>
      </c>
    </row>
    <row r="54" spans="1:11" x14ac:dyDescent="0.25">
      <c r="A54" s="71" t="str">
        <f t="shared" si="13"/>
        <v>NPgN</v>
      </c>
      <c r="B54" t="s">
        <v>74</v>
      </c>
      <c r="C54" t="s">
        <v>47</v>
      </c>
      <c r="D54" t="str">
        <f t="shared" si="10"/>
        <v>LVHV HH Metered</v>
      </c>
      <c r="E54" s="83" t="str">
        <f>INDEX('per kwh pre 266'!$AT$3:$BG$203,MATCH($D54,'per kwh pre 266'!$C$3:$C$203,0),MATCH($A54,'per kwh pre 266'!$AT$2:$BG$2,0))</f>
        <v/>
      </c>
      <c r="F54" s="84" t="str">
        <f>INDEX('per kwh post 266'!$AT$3:$BG$203,MATCH($D54,'per kwh post 266'!$C$3:$C$203,0),MATCH($A54,'per kwh post 266'!$AT$2:$BG$2,0))</f>
        <v/>
      </c>
      <c r="G54" s="85">
        <f>VLOOKUP($A54,'ATW Tariff Changes'!$A$273:$B$286,2,FALSE)</f>
        <v>6.475631825438688E-2</v>
      </c>
      <c r="H54" s="86" t="str">
        <f t="shared" si="11"/>
        <v/>
      </c>
      <c r="I54" s="87" t="str">
        <f t="shared" si="12"/>
        <v/>
      </c>
      <c r="J54" s="95" t="str">
        <f t="shared" si="0"/>
        <v/>
      </c>
      <c r="K54" s="87" t="str">
        <f t="shared" si="1"/>
        <v/>
      </c>
    </row>
    <row r="55" spans="1:11" x14ac:dyDescent="0.25">
      <c r="A55" s="71" t="str">
        <f t="shared" si="13"/>
        <v>NPgN</v>
      </c>
      <c r="B55" t="s">
        <v>74</v>
      </c>
      <c r="C55" t="s">
        <v>68</v>
      </c>
      <c r="D55" t="str">
        <f t="shared" si="10"/>
        <v>LVNHH UMS category A</v>
      </c>
      <c r="E55" s="83">
        <f>INDEX('per kwh pre 266'!$AT$3:$BG$203,MATCH($D55,'per kwh pre 266'!$C$3:$C$203,0),MATCH($A55,'per kwh pre 266'!$AT$2:$BG$2,0))</f>
        <v>5.7712456219596274E-2</v>
      </c>
      <c r="F55" s="84">
        <f>INDEX('per kwh post 266'!$AT$3:$BG$203,MATCH($D55,'per kwh post 266'!$C$3:$C$203,0),MATCH($A55,'per kwh post 266'!$AT$2:$BG$2,0))</f>
        <v>9.4162652513395576E-2</v>
      </c>
      <c r="G55" s="85">
        <f>VLOOKUP($A55,'ATW Tariff Changes'!$A$273:$B$286,2,FALSE)</f>
        <v>6.475631825438688E-2</v>
      </c>
      <c r="H55" s="86">
        <f t="shared" si="11"/>
        <v>-7.0438620347906059E-3</v>
      </c>
      <c r="I55" s="87">
        <f t="shared" si="12"/>
        <v>2.9406334259008696E-2</v>
      </c>
      <c r="J55" s="95">
        <f t="shared" si="0"/>
        <v>7.0438620347906059E-3</v>
      </c>
      <c r="K55" s="87">
        <f t="shared" si="1"/>
        <v>2.9406334259008696E-2</v>
      </c>
    </row>
    <row r="56" spans="1:11" x14ac:dyDescent="0.25">
      <c r="A56" s="71" t="str">
        <f t="shared" si="13"/>
        <v>NPgN</v>
      </c>
      <c r="B56" t="s">
        <v>74</v>
      </c>
      <c r="C56" t="s">
        <v>69</v>
      </c>
      <c r="D56" t="str">
        <f t="shared" si="10"/>
        <v>LVNHH UMS category B</v>
      </c>
      <c r="E56" s="83">
        <f>INDEX('per kwh pre 266'!$AT$3:$BG$203,MATCH($D56,'per kwh pre 266'!$C$3:$C$203,0),MATCH($A56,'per kwh pre 266'!$AT$2:$BG$2,0))</f>
        <v>5.6821514652060506E-2</v>
      </c>
      <c r="F56" s="84">
        <f>INDEX('per kwh post 266'!$AT$3:$BG$203,MATCH($D56,'per kwh post 266'!$C$3:$C$203,0),MATCH($A56,'per kwh post 266'!$AT$2:$BG$2,0))</f>
        <v>9.4162652513395353E-2</v>
      </c>
      <c r="G56" s="85">
        <f>VLOOKUP($A56,'ATW Tariff Changes'!$A$273:$B$286,2,FALSE)</f>
        <v>6.475631825438688E-2</v>
      </c>
      <c r="H56" s="86">
        <f t="shared" si="11"/>
        <v>-7.9348036023263735E-3</v>
      </c>
      <c r="I56" s="87">
        <f t="shared" si="12"/>
        <v>2.9406334259008474E-2</v>
      </c>
      <c r="J56" s="95">
        <f t="shared" si="0"/>
        <v>7.9348036023263735E-3</v>
      </c>
      <c r="K56" s="87">
        <f t="shared" si="1"/>
        <v>2.9406334259008474E-2</v>
      </c>
    </row>
    <row r="57" spans="1:11" x14ac:dyDescent="0.25">
      <c r="A57" s="71" t="str">
        <f t="shared" si="13"/>
        <v>NPgN</v>
      </c>
      <c r="B57" t="s">
        <v>74</v>
      </c>
      <c r="C57" t="s">
        <v>70</v>
      </c>
      <c r="D57" t="str">
        <f t="shared" si="10"/>
        <v>LVNHH UMS category C</v>
      </c>
      <c r="E57" s="83">
        <f>INDEX('per kwh pre 266'!$AT$3:$BG$203,MATCH($D57,'per kwh pre 266'!$C$3:$C$203,0),MATCH($A57,'per kwh pre 266'!$AT$2:$BG$2,0))</f>
        <v>2.6776040093652368E-2</v>
      </c>
      <c r="F57" s="84">
        <f>INDEX('per kwh post 266'!$AT$3:$BG$203,MATCH($D57,'per kwh post 266'!$C$3:$C$203,0),MATCH($A57,'per kwh post 266'!$AT$2:$BG$2,0))</f>
        <v>9.4162652513395145E-2</v>
      </c>
      <c r="G57" s="85">
        <f>VLOOKUP($A57,'ATW Tariff Changes'!$A$273:$B$286,2,FALSE)</f>
        <v>6.475631825438688E-2</v>
      </c>
      <c r="H57" s="86">
        <f t="shared" si="11"/>
        <v>-3.7980278160734515E-2</v>
      </c>
      <c r="I57" s="87">
        <f t="shared" si="12"/>
        <v>2.9406334259008265E-2</v>
      </c>
      <c r="J57" s="95">
        <f t="shared" si="0"/>
        <v>3.7980278160734515E-2</v>
      </c>
      <c r="K57" s="87">
        <f t="shared" si="1"/>
        <v>2.9406334259008265E-2</v>
      </c>
    </row>
    <row r="58" spans="1:11" x14ac:dyDescent="0.25">
      <c r="A58" s="71" t="str">
        <f t="shared" si="13"/>
        <v>NPgN</v>
      </c>
      <c r="B58" t="s">
        <v>74</v>
      </c>
      <c r="C58" t="s">
        <v>71</v>
      </c>
      <c r="D58" t="str">
        <f t="shared" si="10"/>
        <v>LVNHH UMS category D</v>
      </c>
      <c r="E58" s="83">
        <f>INDEX('per kwh pre 266'!$AT$3:$BG$203,MATCH($D58,'per kwh pre 266'!$C$3:$C$203,0),MATCH($A58,'per kwh pre 266'!$AT$2:$BG$2,0))</f>
        <v>5.6462113284339449E-2</v>
      </c>
      <c r="F58" s="84">
        <f>INDEX('per kwh post 266'!$AT$3:$BG$203,MATCH($D58,'per kwh post 266'!$C$3:$C$203,0),MATCH($A58,'per kwh post 266'!$AT$2:$BG$2,0))</f>
        <v>9.4162652513395353E-2</v>
      </c>
      <c r="G58" s="85">
        <f>VLOOKUP($A58,'ATW Tariff Changes'!$A$273:$B$286,2,FALSE)</f>
        <v>6.475631825438688E-2</v>
      </c>
      <c r="H58" s="86">
        <f t="shared" si="11"/>
        <v>-8.2942049700474307E-3</v>
      </c>
      <c r="I58" s="87">
        <f t="shared" si="12"/>
        <v>2.9406334259008474E-2</v>
      </c>
      <c r="J58" s="95">
        <f t="shared" si="0"/>
        <v>8.2942049700474307E-3</v>
      </c>
      <c r="K58" s="87">
        <f t="shared" si="1"/>
        <v>2.9406334259008474E-2</v>
      </c>
    </row>
    <row r="59" spans="1:11" ht="15.75" thickBot="1" x14ac:dyDescent="0.3">
      <c r="A59" s="72" t="str">
        <f t="shared" si="13"/>
        <v>NPgN</v>
      </c>
      <c r="B59" s="73" t="s">
        <v>74</v>
      </c>
      <c r="C59" s="73" t="s">
        <v>48</v>
      </c>
      <c r="D59" s="73" t="str">
        <f t="shared" si="10"/>
        <v>LVLV UMS (Pseudo HH Metered)</v>
      </c>
      <c r="E59" s="88">
        <f>INDEX('per kwh pre 266'!$AT$3:$BG$203,MATCH($D59,'per kwh pre 266'!$C$3:$C$203,0),MATCH($A59,'per kwh pre 266'!$AT$2:$BG$2,0))</f>
        <v>5.8119455385287802E-2</v>
      </c>
      <c r="F59" s="89">
        <f>INDEX('per kwh post 266'!$AT$3:$BG$203,MATCH($D59,'per kwh post 266'!$C$3:$C$203,0),MATCH($A59,'per kwh post 266'!$AT$2:$BG$2,0))</f>
        <v>9.4162652513395353E-2</v>
      </c>
      <c r="G59" s="90">
        <f>VLOOKUP($A59,'ATW Tariff Changes'!$A$273:$B$286,2,FALSE)</f>
        <v>6.475631825438688E-2</v>
      </c>
      <c r="H59" s="91">
        <f t="shared" si="11"/>
        <v>-6.6368628690990777E-3</v>
      </c>
      <c r="I59" s="92">
        <f t="shared" si="12"/>
        <v>2.9406334259008474E-2</v>
      </c>
      <c r="J59" s="96">
        <f t="shared" si="0"/>
        <v>6.6368628690990777E-3</v>
      </c>
      <c r="K59" s="92">
        <f t="shared" si="1"/>
        <v>2.9406334259008474E-2</v>
      </c>
    </row>
    <row r="60" spans="1:11" x14ac:dyDescent="0.25">
      <c r="A60" s="69" t="str">
        <f t="shared" si="13"/>
        <v>NPgN</v>
      </c>
      <c r="B60" s="70" t="s">
        <v>75</v>
      </c>
      <c r="C60" s="70" t="s">
        <v>36</v>
      </c>
      <c r="D60" s="70" t="str">
        <f t="shared" si="10"/>
        <v>HVDomestic Unrestricted</v>
      </c>
      <c r="E60" s="78">
        <f>INDEX('per kwh pre 266'!$AT$3:$BG$203,MATCH($D60,'per kwh pre 266'!$C$3:$C$203,0),MATCH($A60,'per kwh pre 266'!$AT$2:$BG$2,0))</f>
        <v>6.4265701625235289E-2</v>
      </c>
      <c r="F60" s="79">
        <f>INDEX('per kwh post 266'!$AT$3:$BG$203,MATCH($D60,'per kwh post 266'!$C$3:$C$203,0),MATCH($A60,'per kwh post 266'!$AT$2:$BG$2,0))</f>
        <v>8.3216109045683717E-2</v>
      </c>
      <c r="G60" s="80">
        <f>VLOOKUP($A60,'ATW Tariff Changes'!$A$273:$B$286,2,FALSE)</f>
        <v>6.475631825438688E-2</v>
      </c>
      <c r="H60" s="81">
        <f t="shared" si="11"/>
        <v>-4.9061662915159121E-4</v>
      </c>
      <c r="I60" s="82">
        <f t="shared" si="12"/>
        <v>1.8459790791296837E-2</v>
      </c>
      <c r="J60" s="94">
        <f t="shared" si="0"/>
        <v>4.9061662915159121E-4</v>
      </c>
      <c r="K60" s="82">
        <f t="shared" si="1"/>
        <v>1.8459790791296837E-2</v>
      </c>
    </row>
    <row r="61" spans="1:11" x14ac:dyDescent="0.25">
      <c r="A61" s="71" t="str">
        <f t="shared" si="13"/>
        <v>NPgN</v>
      </c>
      <c r="B61" t="s">
        <v>75</v>
      </c>
      <c r="C61" t="s">
        <v>37</v>
      </c>
      <c r="D61" t="str">
        <f t="shared" si="10"/>
        <v>HVDomestic Two Rate</v>
      </c>
      <c r="E61" s="83">
        <f>INDEX('per kwh pre 266'!$AT$3:$BG$203,MATCH($D61,'per kwh pre 266'!$C$3:$C$203,0),MATCH($A61,'per kwh pre 266'!$AT$2:$BG$2,0))</f>
        <v>8.7265669532148801E-2</v>
      </c>
      <c r="F61" s="84">
        <f>INDEX('per kwh post 266'!$AT$3:$BG$203,MATCH($D61,'per kwh post 266'!$C$3:$C$203,0),MATCH($A61,'per kwh post 266'!$AT$2:$BG$2,0))</f>
        <v>6.9699150823373621E-2</v>
      </c>
      <c r="G61" s="85">
        <f>VLOOKUP($A61,'ATW Tariff Changes'!$A$273:$B$286,2,FALSE)</f>
        <v>6.475631825438688E-2</v>
      </c>
      <c r="H61" s="86">
        <f t="shared" si="11"/>
        <v>2.2509351277761921E-2</v>
      </c>
      <c r="I61" s="87">
        <f t="shared" si="12"/>
        <v>4.9428325689867408E-3</v>
      </c>
      <c r="J61" s="95">
        <f t="shared" si="0"/>
        <v>2.2509351277761921E-2</v>
      </c>
      <c r="K61" s="87">
        <f t="shared" si="1"/>
        <v>4.9428325689867408E-3</v>
      </c>
    </row>
    <row r="62" spans="1:11" x14ac:dyDescent="0.25">
      <c r="A62" s="71" t="str">
        <f t="shared" si="13"/>
        <v>NPgN</v>
      </c>
      <c r="B62" t="s">
        <v>75</v>
      </c>
      <c r="C62" t="s">
        <v>38</v>
      </c>
      <c r="D62" t="str">
        <f t="shared" si="10"/>
        <v>HVDomestic Off Peak (related MPAN)</v>
      </c>
      <c r="E62" s="83">
        <f>INDEX('per kwh pre 266'!$AT$3:$BG$203,MATCH($D62,'per kwh pre 266'!$C$3:$C$203,0),MATCH($A62,'per kwh pre 266'!$AT$2:$BG$2,0))</f>
        <v>0.13420361395799602</v>
      </c>
      <c r="F62" s="84">
        <f>INDEX('per kwh post 266'!$AT$3:$BG$203,MATCH($D62,'per kwh post 266'!$C$3:$C$203,0),MATCH($A62,'per kwh post 266'!$AT$2:$BG$2,0))</f>
        <v>0.11583931179958756</v>
      </c>
      <c r="G62" s="85">
        <f>VLOOKUP($A62,'ATW Tariff Changes'!$A$273:$B$286,2,FALSE)</f>
        <v>6.475631825438688E-2</v>
      </c>
      <c r="H62" s="86">
        <f t="shared" si="11"/>
        <v>6.9447295703609135E-2</v>
      </c>
      <c r="I62" s="87">
        <f t="shared" si="12"/>
        <v>5.1082993545200683E-2</v>
      </c>
      <c r="J62" s="95">
        <f t="shared" si="0"/>
        <v>6.9447295703609135E-2</v>
      </c>
      <c r="K62" s="87">
        <f t="shared" si="1"/>
        <v>5.1082993545200683E-2</v>
      </c>
    </row>
    <row r="63" spans="1:11" x14ac:dyDescent="0.25">
      <c r="A63" s="71" t="str">
        <f t="shared" si="13"/>
        <v>NPgN</v>
      </c>
      <c r="B63" t="s">
        <v>75</v>
      </c>
      <c r="C63" t="s">
        <v>39</v>
      </c>
      <c r="D63" t="str">
        <f t="shared" si="10"/>
        <v>HVSmall Non Domestic Unrestricted</v>
      </c>
      <c r="E63" s="83">
        <f>INDEX('per kwh pre 266'!$AT$3:$BG$203,MATCH($D63,'per kwh pre 266'!$C$3:$C$203,0),MATCH($A63,'per kwh pre 266'!$AT$2:$BG$2,0))</f>
        <v>9.2504632547385765E-2</v>
      </c>
      <c r="F63" s="84">
        <f>INDEX('per kwh post 266'!$AT$3:$BG$203,MATCH($D63,'per kwh post 266'!$C$3:$C$203,0),MATCH($A63,'per kwh post 266'!$AT$2:$BG$2,0))</f>
        <v>8.3216109045683856E-2</v>
      </c>
      <c r="G63" s="85">
        <f>VLOOKUP($A63,'ATW Tariff Changes'!$A$273:$B$286,2,FALSE)</f>
        <v>6.475631825438688E-2</v>
      </c>
      <c r="H63" s="86">
        <f t="shared" si="11"/>
        <v>2.7748314292998885E-2</v>
      </c>
      <c r="I63" s="87">
        <f t="shared" si="12"/>
        <v>1.8459790791296976E-2</v>
      </c>
      <c r="J63" s="95">
        <f t="shared" si="0"/>
        <v>2.7748314292998885E-2</v>
      </c>
      <c r="K63" s="87">
        <f t="shared" si="1"/>
        <v>1.8459790791296976E-2</v>
      </c>
    </row>
    <row r="64" spans="1:11" x14ac:dyDescent="0.25">
      <c r="A64" s="71" t="str">
        <f t="shared" si="13"/>
        <v>NPgN</v>
      </c>
      <c r="B64" t="s">
        <v>75</v>
      </c>
      <c r="C64" t="s">
        <v>40</v>
      </c>
      <c r="D64" t="str">
        <f t="shared" si="10"/>
        <v>HVSmall Non Domestic Two Rate</v>
      </c>
      <c r="E64" s="83">
        <f>INDEX('per kwh pre 266'!$AT$3:$BG$203,MATCH($D64,'per kwh pre 266'!$C$3:$C$203,0),MATCH($A64,'per kwh pre 266'!$AT$2:$BG$2,0))</f>
        <v>0.10339072767466963</v>
      </c>
      <c r="F64" s="84">
        <f>INDEX('per kwh post 266'!$AT$3:$BG$203,MATCH($D64,'per kwh post 266'!$C$3:$C$203,0),MATCH($A64,'per kwh post 266'!$AT$2:$BG$2,0))</f>
        <v>8.1875420987850667E-2</v>
      </c>
      <c r="G64" s="85">
        <f>VLOOKUP($A64,'ATW Tariff Changes'!$A$273:$B$286,2,FALSE)</f>
        <v>6.475631825438688E-2</v>
      </c>
      <c r="H64" s="86">
        <f t="shared" si="11"/>
        <v>3.8634409420282748E-2</v>
      </c>
      <c r="I64" s="87">
        <f t="shared" si="12"/>
        <v>1.7119102733463787E-2</v>
      </c>
      <c r="J64" s="95">
        <f t="shared" si="0"/>
        <v>3.8634409420282748E-2</v>
      </c>
      <c r="K64" s="87">
        <f t="shared" si="1"/>
        <v>1.7119102733463787E-2</v>
      </c>
    </row>
    <row r="65" spans="1:11" x14ac:dyDescent="0.25">
      <c r="A65" s="71" t="str">
        <f t="shared" si="13"/>
        <v>NPgN</v>
      </c>
      <c r="B65" t="s">
        <v>75</v>
      </c>
      <c r="C65" t="s">
        <v>41</v>
      </c>
      <c r="D65" t="str">
        <f t="shared" si="10"/>
        <v>HVSmall Non Domestic Off Peak (related MPAN)</v>
      </c>
      <c r="E65" s="83">
        <f>INDEX('per kwh pre 266'!$AT$3:$BG$203,MATCH($D65,'per kwh pre 266'!$C$3:$C$203,0),MATCH($A65,'per kwh pre 266'!$AT$2:$BG$2,0))</f>
        <v>0.19389814849382839</v>
      </c>
      <c r="F65" s="84">
        <f>INDEX('per kwh post 266'!$AT$3:$BG$203,MATCH($D65,'per kwh post 266'!$C$3:$C$203,0),MATCH($A65,'per kwh post 266'!$AT$2:$BG$2,0))</f>
        <v>0.16958454439135101</v>
      </c>
      <c r="G65" s="85">
        <f>VLOOKUP($A65,'ATW Tariff Changes'!$A$273:$B$286,2,FALSE)</f>
        <v>6.475631825438688E-2</v>
      </c>
      <c r="H65" s="86">
        <f t="shared" si="11"/>
        <v>0.12914183023944151</v>
      </c>
      <c r="I65" s="87">
        <f t="shared" si="12"/>
        <v>0.10482822613696413</v>
      </c>
      <c r="J65" s="95">
        <f t="shared" si="0"/>
        <v>0.12914183023944151</v>
      </c>
      <c r="K65" s="87">
        <f t="shared" si="1"/>
        <v>0.10482822613696413</v>
      </c>
    </row>
    <row r="66" spans="1:11" x14ac:dyDescent="0.25">
      <c r="A66" s="71" t="str">
        <f t="shared" si="13"/>
        <v>NPgN</v>
      </c>
      <c r="B66" t="s">
        <v>75</v>
      </c>
      <c r="C66" t="s">
        <v>42</v>
      </c>
      <c r="D66" t="str">
        <f t="shared" si="10"/>
        <v>HVLV Medium Non-Domestic</v>
      </c>
      <c r="E66" s="83">
        <f>INDEX('per kwh pre 266'!$AT$3:$BG$203,MATCH($D66,'per kwh pre 266'!$C$3:$C$203,0),MATCH($A66,'per kwh pre 266'!$AT$2:$BG$2,0))</f>
        <v>5.8056504566871822E-2</v>
      </c>
      <c r="F66" s="84">
        <f>INDEX('per kwh post 266'!$AT$3:$BG$203,MATCH($D66,'per kwh post 266'!$C$3:$C$203,0),MATCH($A66,'per kwh post 266'!$AT$2:$BG$2,0))</f>
        <v>8.3216109045683856E-2</v>
      </c>
      <c r="G66" s="85">
        <f>VLOOKUP($A66,'ATW Tariff Changes'!$A$273:$B$286,2,FALSE)</f>
        <v>6.475631825438688E-2</v>
      </c>
      <c r="H66" s="86">
        <f t="shared" si="11"/>
        <v>-6.6998136875150577E-3</v>
      </c>
      <c r="I66" s="87">
        <f t="shared" si="12"/>
        <v>1.8459790791296976E-2</v>
      </c>
      <c r="J66" s="95">
        <f t="shared" si="0"/>
        <v>6.6998136875150577E-3</v>
      </c>
      <c r="K66" s="87">
        <f t="shared" si="1"/>
        <v>1.8459790791296976E-2</v>
      </c>
    </row>
    <row r="67" spans="1:11" x14ac:dyDescent="0.25">
      <c r="A67" s="71" t="str">
        <f t="shared" si="13"/>
        <v>NPgN</v>
      </c>
      <c r="B67" t="s">
        <v>75</v>
      </c>
      <c r="C67" t="s">
        <v>43</v>
      </c>
      <c r="D67" t="str">
        <f t="shared" si="10"/>
        <v>HVLV Sub Medium Non-Domestic</v>
      </c>
      <c r="E67" s="83" t="str">
        <f>INDEX('per kwh pre 266'!$AT$3:$BG$203,MATCH($D67,'per kwh pre 266'!$C$3:$C$203,0),MATCH($A67,'per kwh pre 266'!$AT$2:$BG$2,0))</f>
        <v/>
      </c>
      <c r="F67" s="84" t="str">
        <f>INDEX('per kwh post 266'!$AT$3:$BG$203,MATCH($D67,'per kwh post 266'!$C$3:$C$203,0),MATCH($A67,'per kwh post 266'!$AT$2:$BG$2,0))</f>
        <v/>
      </c>
      <c r="G67" s="85">
        <f>VLOOKUP($A67,'ATW Tariff Changes'!$A$273:$B$286,2,FALSE)</f>
        <v>6.475631825438688E-2</v>
      </c>
      <c r="H67" s="86" t="str">
        <f t="shared" si="11"/>
        <v/>
      </c>
      <c r="I67" s="87" t="str">
        <f t="shared" si="12"/>
        <v/>
      </c>
      <c r="J67" s="95" t="str">
        <f t="shared" ref="J67:J130" si="14">IFERROR(ABS(H67),"")</f>
        <v/>
      </c>
      <c r="K67" s="87" t="str">
        <f t="shared" ref="K67:K130" si="15">IFERROR(ABS(I67),"")</f>
        <v/>
      </c>
    </row>
    <row r="68" spans="1:11" x14ac:dyDescent="0.25">
      <c r="A68" s="71" t="str">
        <f t="shared" si="13"/>
        <v>NPgN</v>
      </c>
      <c r="B68" t="s">
        <v>75</v>
      </c>
      <c r="C68" t="s">
        <v>44</v>
      </c>
      <c r="D68" t="str">
        <f t="shared" si="10"/>
        <v>HVHV Medium Non-Domestic</v>
      </c>
      <c r="E68" s="83" t="str">
        <f>INDEX('per kwh pre 266'!$AT$3:$BG$203,MATCH($D68,'per kwh pre 266'!$C$3:$C$203,0),MATCH($A68,'per kwh pre 266'!$AT$2:$BG$2,0))</f>
        <v/>
      </c>
      <c r="F68" s="84" t="str">
        <f>INDEX('per kwh post 266'!$AT$3:$BG$203,MATCH($D68,'per kwh post 266'!$C$3:$C$203,0),MATCH($A68,'per kwh post 266'!$AT$2:$BG$2,0))</f>
        <v/>
      </c>
      <c r="G68" s="85">
        <f>VLOOKUP($A68,'ATW Tariff Changes'!$A$273:$B$286,2,FALSE)</f>
        <v>6.475631825438688E-2</v>
      </c>
      <c r="H68" s="86" t="str">
        <f t="shared" si="11"/>
        <v/>
      </c>
      <c r="I68" s="87" t="str">
        <f t="shared" si="12"/>
        <v/>
      </c>
      <c r="J68" s="95" t="str">
        <f t="shared" si="14"/>
        <v/>
      </c>
      <c r="K68" s="87" t="str">
        <f t="shared" si="15"/>
        <v/>
      </c>
    </row>
    <row r="69" spans="1:11" x14ac:dyDescent="0.25">
      <c r="A69" s="71" t="str">
        <f t="shared" si="13"/>
        <v>NPgN</v>
      </c>
      <c r="B69" t="s">
        <v>75</v>
      </c>
      <c r="C69" t="s">
        <v>54</v>
      </c>
      <c r="D69" t="str">
        <f t="shared" si="10"/>
        <v>HVLV Network Domestic</v>
      </c>
      <c r="E69" s="83">
        <f>INDEX('per kwh pre 266'!$AT$3:$BG$203,MATCH($D69,'per kwh pre 266'!$C$3:$C$203,0),MATCH($A69,'per kwh pre 266'!$AT$2:$BG$2,0))</f>
        <v>4.5699525434131485E-2</v>
      </c>
      <c r="F69" s="84">
        <f>INDEX('per kwh post 266'!$AT$3:$BG$203,MATCH($D69,'per kwh post 266'!$C$3:$C$203,0),MATCH($A69,'per kwh post 266'!$AT$2:$BG$2,0))</f>
        <v>8.321610904568412E-2</v>
      </c>
      <c r="G69" s="85">
        <f>VLOOKUP($A69,'ATW Tariff Changes'!$A$273:$B$286,2,FALSE)</f>
        <v>6.475631825438688E-2</v>
      </c>
      <c r="H69" s="86">
        <f t="shared" si="11"/>
        <v>-1.9056792820255394E-2</v>
      </c>
      <c r="I69" s="87">
        <f t="shared" si="12"/>
        <v>1.845979079129724E-2</v>
      </c>
      <c r="J69" s="95">
        <f t="shared" si="14"/>
        <v>1.9056792820255394E-2</v>
      </c>
      <c r="K69" s="87">
        <f t="shared" si="15"/>
        <v>1.845979079129724E-2</v>
      </c>
    </row>
    <row r="70" spans="1:11" x14ac:dyDescent="0.25">
      <c r="A70" s="71" t="str">
        <f t="shared" si="13"/>
        <v>NPgN</v>
      </c>
      <c r="B70" t="s">
        <v>75</v>
      </c>
      <c r="C70" t="s">
        <v>56</v>
      </c>
      <c r="D70" t="str">
        <f t="shared" si="10"/>
        <v>HVLV Network Non-Domestic Non-CT</v>
      </c>
      <c r="E70" s="83">
        <f>INDEX('per kwh pre 266'!$AT$3:$BG$203,MATCH($D70,'per kwh pre 266'!$C$3:$C$203,0),MATCH($A70,'per kwh pre 266'!$AT$2:$BG$2,0))</f>
        <v>-4.1099115738224661E-2</v>
      </c>
      <c r="F70" s="84">
        <f>INDEX('per kwh post 266'!$AT$3:$BG$203,MATCH($D70,'per kwh post 266'!$C$3:$C$203,0),MATCH($A70,'per kwh post 266'!$AT$2:$BG$2,0))</f>
        <v>8.3216109045683731E-2</v>
      </c>
      <c r="G70" s="85">
        <f>VLOOKUP($A70,'ATW Tariff Changes'!$A$273:$B$286,2,FALSE)</f>
        <v>6.475631825438688E-2</v>
      </c>
      <c r="H70" s="86">
        <f t="shared" si="11"/>
        <v>-0.10585543399261155</v>
      </c>
      <c r="I70" s="87">
        <f t="shared" si="12"/>
        <v>1.8459790791296851E-2</v>
      </c>
      <c r="J70" s="95">
        <f t="shared" si="14"/>
        <v>0.10585543399261155</v>
      </c>
      <c r="K70" s="87">
        <f t="shared" si="15"/>
        <v>1.8459790791296851E-2</v>
      </c>
    </row>
    <row r="71" spans="1:11" x14ac:dyDescent="0.25">
      <c r="A71" s="71" t="str">
        <f t="shared" si="13"/>
        <v>NPgN</v>
      </c>
      <c r="B71" t="s">
        <v>75</v>
      </c>
      <c r="C71" t="s">
        <v>45</v>
      </c>
      <c r="D71" t="str">
        <f t="shared" si="10"/>
        <v>HVLV HH Metered</v>
      </c>
      <c r="E71" s="83">
        <f>INDEX('per kwh pre 266'!$AT$3:$BG$203,MATCH($D71,'per kwh pre 266'!$C$3:$C$203,0),MATCH($A71,'per kwh pre 266'!$AT$2:$BG$2,0))</f>
        <v>9.0741751732485901E-2</v>
      </c>
      <c r="F71" s="84">
        <f>INDEX('per kwh post 266'!$AT$3:$BG$203,MATCH($D71,'per kwh post 266'!$C$3:$C$203,0),MATCH($A71,'per kwh post 266'!$AT$2:$BG$2,0))</f>
        <v>8.3216109045683592E-2</v>
      </c>
      <c r="G71" s="85">
        <f>VLOOKUP($A71,'ATW Tariff Changes'!$A$273:$B$286,2,FALSE)</f>
        <v>6.475631825438688E-2</v>
      </c>
      <c r="H71" s="86">
        <f t="shared" si="11"/>
        <v>2.5985433478099021E-2</v>
      </c>
      <c r="I71" s="87">
        <f t="shared" si="12"/>
        <v>1.8459790791296712E-2</v>
      </c>
      <c r="J71" s="95">
        <f t="shared" si="14"/>
        <v>2.5985433478099021E-2</v>
      </c>
      <c r="K71" s="87">
        <f t="shared" si="15"/>
        <v>1.8459790791296712E-2</v>
      </c>
    </row>
    <row r="72" spans="1:11" x14ac:dyDescent="0.25">
      <c r="A72" s="71" t="str">
        <f t="shared" si="13"/>
        <v>NPgN</v>
      </c>
      <c r="B72" t="s">
        <v>75</v>
      </c>
      <c r="C72" t="s">
        <v>46</v>
      </c>
      <c r="D72" t="str">
        <f t="shared" si="10"/>
        <v>HVLV Sub HH Metered</v>
      </c>
      <c r="E72" s="83">
        <f>INDEX('per kwh pre 266'!$AT$3:$BG$203,MATCH($D72,'per kwh pre 266'!$C$3:$C$203,0),MATCH($A72,'per kwh pre 266'!$AT$2:$BG$2,0))</f>
        <v>3.9699720621576909E-2</v>
      </c>
      <c r="F72" s="84">
        <f>INDEX('per kwh post 266'!$AT$3:$BG$203,MATCH($D72,'per kwh post 266'!$C$3:$C$203,0),MATCH($A72,'per kwh post 266'!$AT$2:$BG$2,0))</f>
        <v>7.4421296181090293E-2</v>
      </c>
      <c r="G72" s="85">
        <f>VLOOKUP($A72,'ATW Tariff Changes'!$A$273:$B$286,2,FALSE)</f>
        <v>6.475631825438688E-2</v>
      </c>
      <c r="H72" s="86">
        <f t="shared" si="11"/>
        <v>-2.5056597632809971E-2</v>
      </c>
      <c r="I72" s="87">
        <f t="shared" si="12"/>
        <v>9.6649779267034136E-3</v>
      </c>
      <c r="J72" s="95">
        <f t="shared" si="14"/>
        <v>2.5056597632809971E-2</v>
      </c>
      <c r="K72" s="87">
        <f t="shared" si="15"/>
        <v>9.6649779267034136E-3</v>
      </c>
    </row>
    <row r="73" spans="1:11" x14ac:dyDescent="0.25">
      <c r="A73" s="71" t="str">
        <f t="shared" si="13"/>
        <v>NPgN</v>
      </c>
      <c r="B73" t="s">
        <v>75</v>
      </c>
      <c r="C73" t="s">
        <v>47</v>
      </c>
      <c r="D73" t="str">
        <f t="shared" si="10"/>
        <v>HVHV HH Metered</v>
      </c>
      <c r="E73" s="83">
        <f>INDEX('per kwh pre 266'!$AT$3:$BG$203,MATCH($D73,'per kwh pre 266'!$C$3:$C$203,0),MATCH($A73,'per kwh pre 266'!$AT$2:$BG$2,0))</f>
        <v>8.3480326363367247E-2</v>
      </c>
      <c r="F73" s="84">
        <f>INDEX('per kwh post 266'!$AT$3:$BG$203,MATCH($D73,'per kwh post 266'!$C$3:$C$203,0),MATCH($A73,'per kwh post 266'!$AT$2:$BG$2,0))</f>
        <v>6.0729531713075914E-2</v>
      </c>
      <c r="G73" s="85">
        <f>VLOOKUP($A73,'ATW Tariff Changes'!$A$273:$B$286,2,FALSE)</f>
        <v>6.475631825438688E-2</v>
      </c>
      <c r="H73" s="86">
        <f t="shared" si="11"/>
        <v>1.8724008108980367E-2</v>
      </c>
      <c r="I73" s="87">
        <f t="shared" si="12"/>
        <v>-4.0267865413109658E-3</v>
      </c>
      <c r="J73" s="95">
        <f t="shared" si="14"/>
        <v>1.8724008108980367E-2</v>
      </c>
      <c r="K73" s="87">
        <f t="shared" si="15"/>
        <v>4.0267865413109658E-3</v>
      </c>
    </row>
    <row r="74" spans="1:11" x14ac:dyDescent="0.25">
      <c r="A74" s="71" t="str">
        <f t="shared" si="13"/>
        <v>NPgN</v>
      </c>
      <c r="B74" t="s">
        <v>75</v>
      </c>
      <c r="C74" t="s">
        <v>68</v>
      </c>
      <c r="D74" t="str">
        <f t="shared" si="10"/>
        <v>HVNHH UMS category A</v>
      </c>
      <c r="E74" s="83">
        <f>INDEX('per kwh pre 266'!$AT$3:$BG$203,MATCH($D74,'per kwh pre 266'!$C$3:$C$203,0),MATCH($A74,'per kwh pre 266'!$AT$2:$BG$2,0))</f>
        <v>4.7131098603823293E-2</v>
      </c>
      <c r="F74" s="84">
        <f>INDEX('per kwh post 266'!$AT$3:$BG$203,MATCH($D74,'per kwh post 266'!$C$3:$C$203,0),MATCH($A74,'per kwh post 266'!$AT$2:$BG$2,0))</f>
        <v>8.3216109045683995E-2</v>
      </c>
      <c r="G74" s="85">
        <f>VLOOKUP($A74,'ATW Tariff Changes'!$A$273:$B$286,2,FALSE)</f>
        <v>6.475631825438688E-2</v>
      </c>
      <c r="H74" s="86">
        <f t="shared" si="11"/>
        <v>-1.7625219650563587E-2</v>
      </c>
      <c r="I74" s="87">
        <f t="shared" si="12"/>
        <v>1.8459790791297115E-2</v>
      </c>
      <c r="J74" s="95">
        <f t="shared" si="14"/>
        <v>1.7625219650563587E-2</v>
      </c>
      <c r="K74" s="87">
        <f t="shared" si="15"/>
        <v>1.8459790791297115E-2</v>
      </c>
    </row>
    <row r="75" spans="1:11" x14ac:dyDescent="0.25">
      <c r="A75" s="71" t="str">
        <f t="shared" si="13"/>
        <v>NPgN</v>
      </c>
      <c r="B75" t="s">
        <v>75</v>
      </c>
      <c r="C75" t="s">
        <v>69</v>
      </c>
      <c r="D75" t="str">
        <f t="shared" si="10"/>
        <v>HVNHH UMS category B</v>
      </c>
      <c r="E75" s="83">
        <f>INDEX('per kwh pre 266'!$AT$3:$BG$203,MATCH($D75,'per kwh pre 266'!$C$3:$C$203,0),MATCH($A75,'per kwh pre 266'!$AT$2:$BG$2,0))</f>
        <v>4.624907001758554E-2</v>
      </c>
      <c r="F75" s="84">
        <f>INDEX('per kwh post 266'!$AT$3:$BG$203,MATCH($D75,'per kwh post 266'!$C$3:$C$203,0),MATCH($A75,'per kwh post 266'!$AT$2:$BG$2,0))</f>
        <v>8.3216109045683856E-2</v>
      </c>
      <c r="G75" s="85">
        <f>VLOOKUP($A75,'ATW Tariff Changes'!$A$273:$B$286,2,FALSE)</f>
        <v>6.475631825438688E-2</v>
      </c>
      <c r="H75" s="86">
        <f t="shared" si="11"/>
        <v>-1.8507248236801339E-2</v>
      </c>
      <c r="I75" s="87">
        <f t="shared" si="12"/>
        <v>1.8459790791296976E-2</v>
      </c>
      <c r="J75" s="95">
        <f t="shared" si="14"/>
        <v>1.8507248236801339E-2</v>
      </c>
      <c r="K75" s="87">
        <f t="shared" si="15"/>
        <v>1.8459790791296976E-2</v>
      </c>
    </row>
    <row r="76" spans="1:11" x14ac:dyDescent="0.25">
      <c r="A76" s="71" t="str">
        <f t="shared" si="13"/>
        <v>NPgN</v>
      </c>
      <c r="B76" t="s">
        <v>75</v>
      </c>
      <c r="C76" t="s">
        <v>70</v>
      </c>
      <c r="D76" t="str">
        <f t="shared" si="10"/>
        <v>HVNHH UMS category C</v>
      </c>
      <c r="E76" s="83">
        <f>INDEX('per kwh pre 266'!$AT$3:$BG$203,MATCH($D76,'per kwh pre 266'!$C$3:$C$203,0),MATCH($A76,'per kwh pre 266'!$AT$2:$BG$2,0))</f>
        <v>1.6504170449259708E-2</v>
      </c>
      <c r="F76" s="84">
        <f>INDEX('per kwh post 266'!$AT$3:$BG$203,MATCH($D76,'per kwh post 266'!$C$3:$C$203,0),MATCH($A76,'per kwh post 266'!$AT$2:$BG$2,0))</f>
        <v>8.3216109045683731E-2</v>
      </c>
      <c r="G76" s="85">
        <f>VLOOKUP($A76,'ATW Tariff Changes'!$A$273:$B$286,2,FALSE)</f>
        <v>6.475631825438688E-2</v>
      </c>
      <c r="H76" s="86">
        <f t="shared" si="11"/>
        <v>-4.8252147805127169E-2</v>
      </c>
      <c r="I76" s="87">
        <f t="shared" si="12"/>
        <v>1.8459790791296851E-2</v>
      </c>
      <c r="J76" s="95">
        <f t="shared" si="14"/>
        <v>4.8252147805127169E-2</v>
      </c>
      <c r="K76" s="87">
        <f t="shared" si="15"/>
        <v>1.8459790791296851E-2</v>
      </c>
    </row>
    <row r="77" spans="1:11" x14ac:dyDescent="0.25">
      <c r="A77" s="71" t="str">
        <f t="shared" si="13"/>
        <v>NPgN</v>
      </c>
      <c r="B77" t="s">
        <v>75</v>
      </c>
      <c r="C77" t="s">
        <v>71</v>
      </c>
      <c r="D77" t="str">
        <f t="shared" si="10"/>
        <v>HVNHH UMS category D</v>
      </c>
      <c r="E77" s="83">
        <f>INDEX('per kwh pre 266'!$AT$3:$BG$203,MATCH($D77,'per kwh pre 266'!$C$3:$C$203,0),MATCH($A77,'per kwh pre 266'!$AT$2:$BG$2,0))</f>
        <v>4.5893264101895904E-2</v>
      </c>
      <c r="F77" s="84">
        <f>INDEX('per kwh post 266'!$AT$3:$BG$203,MATCH($D77,'per kwh post 266'!$C$3:$C$203,0),MATCH($A77,'per kwh post 266'!$AT$2:$BG$2,0))</f>
        <v>5.4063276462802616E-2</v>
      </c>
      <c r="G77" s="85">
        <f>VLOOKUP($A77,'ATW Tariff Changes'!$A$273:$B$286,2,FALSE)</f>
        <v>6.475631825438688E-2</v>
      </c>
      <c r="H77" s="86">
        <f t="shared" si="11"/>
        <v>-1.8863054152490975E-2</v>
      </c>
      <c r="I77" s="87">
        <f t="shared" si="12"/>
        <v>-1.0693041791584264E-2</v>
      </c>
      <c r="J77" s="95">
        <f t="shared" si="14"/>
        <v>1.8863054152490975E-2</v>
      </c>
      <c r="K77" s="87">
        <f t="shared" si="15"/>
        <v>1.0693041791584264E-2</v>
      </c>
    </row>
    <row r="78" spans="1:11" ht="15.75" thickBot="1" x14ac:dyDescent="0.3">
      <c r="A78" s="72" t="str">
        <f t="shared" si="13"/>
        <v>NPgN</v>
      </c>
      <c r="B78" s="73" t="s">
        <v>75</v>
      </c>
      <c r="C78" s="73" t="s">
        <v>48</v>
      </c>
      <c r="D78" s="73" t="str">
        <f t="shared" si="10"/>
        <v>HVLV UMS (Pseudo HH Metered)</v>
      </c>
      <c r="E78" s="88">
        <f>INDEX('per kwh pre 266'!$AT$3:$BG$203,MATCH($D78,'per kwh pre 266'!$C$3:$C$203,0),MATCH($A78,'per kwh pre 266'!$AT$2:$BG$2,0))</f>
        <v>4.7534026149013218E-2</v>
      </c>
      <c r="F78" s="89">
        <f>INDEX('per kwh post 266'!$AT$3:$BG$203,MATCH($D78,'per kwh post 266'!$C$3:$C$203,0),MATCH($A78,'per kwh post 266'!$AT$2:$BG$2,0))</f>
        <v>8.3216109045683856E-2</v>
      </c>
      <c r="G78" s="90">
        <f>VLOOKUP($A78,'ATW Tariff Changes'!$A$273:$B$286,2,FALSE)</f>
        <v>6.475631825438688E-2</v>
      </c>
      <c r="H78" s="91">
        <f t="shared" si="11"/>
        <v>-1.7222292105373661E-2</v>
      </c>
      <c r="I78" s="92">
        <f t="shared" si="12"/>
        <v>1.8459790791296976E-2</v>
      </c>
      <c r="J78" s="96">
        <f t="shared" si="14"/>
        <v>1.7222292105373661E-2</v>
      </c>
      <c r="K78" s="92">
        <f t="shared" si="15"/>
        <v>1.8459790791296976E-2</v>
      </c>
    </row>
    <row r="79" spans="1:11" x14ac:dyDescent="0.25">
      <c r="A79" s="93" t="s">
        <v>2</v>
      </c>
      <c r="B79" s="70" t="s">
        <v>74</v>
      </c>
      <c r="C79" s="70" t="s">
        <v>36</v>
      </c>
      <c r="D79" s="70" t="str">
        <f>B79&amp;C79</f>
        <v>LVDomestic Unrestricted</v>
      </c>
      <c r="E79" s="78">
        <f>INDEX('per kwh pre 266'!$AT$3:$BG$203,MATCH($D79,'per kwh pre 266'!$C$3:$C$203,0),MATCH($A79,'per kwh pre 266'!$AT$2:$BG$2,0))</f>
        <v>5.335086573326682E-2</v>
      </c>
      <c r="F79" s="79">
        <f>INDEX('per kwh post 266'!$AT$3:$BG$203,MATCH($D79,'per kwh post 266'!$C$3:$C$203,0),MATCH($A79,'per kwh post 266'!$AT$2:$BG$2,0))</f>
        <v>4.8091239995622113E-2</v>
      </c>
      <c r="G79" s="80">
        <f>VLOOKUP($A79,'ATW Tariff Changes'!$A$273:$B$286,2,FALSE)</f>
        <v>3.1808879142481317E-2</v>
      </c>
      <c r="H79" s="81">
        <f>IFERROR(E79-G79,"")</f>
        <v>2.1541986590785503E-2</v>
      </c>
      <c r="I79" s="82">
        <f>IFERROR(F79-G79,"")</f>
        <v>1.6282360853140797E-2</v>
      </c>
      <c r="J79" s="94">
        <f t="shared" si="14"/>
        <v>2.1541986590785503E-2</v>
      </c>
      <c r="K79" s="82">
        <f t="shared" si="15"/>
        <v>1.6282360853140797E-2</v>
      </c>
    </row>
    <row r="80" spans="1:11" x14ac:dyDescent="0.25">
      <c r="A80" s="71" t="str">
        <f>A79</f>
        <v>NPgY</v>
      </c>
      <c r="B80" t="s">
        <v>74</v>
      </c>
      <c r="C80" t="s">
        <v>37</v>
      </c>
      <c r="D80" t="str">
        <f t="shared" ref="D80:D116" si="16">B80&amp;C80</f>
        <v>LVDomestic Two Rate</v>
      </c>
      <c r="E80" s="83">
        <f>INDEX('per kwh pre 266'!$AT$3:$BG$203,MATCH($D80,'per kwh pre 266'!$C$3:$C$203,0),MATCH($A80,'per kwh pre 266'!$AT$2:$BG$2,0))</f>
        <v>5.7227163632305254E-2</v>
      </c>
      <c r="F80" s="84">
        <f>INDEX('per kwh post 266'!$AT$3:$BG$203,MATCH($D80,'per kwh post 266'!$C$3:$C$203,0),MATCH($A80,'per kwh post 266'!$AT$2:$BG$2,0))</f>
        <v>4.6974671946181025E-2</v>
      </c>
      <c r="G80" s="85">
        <f>VLOOKUP($A80,'ATW Tariff Changes'!$A$273:$B$286,2,FALSE)</f>
        <v>3.1808879142481317E-2</v>
      </c>
      <c r="H80" s="86">
        <f t="shared" ref="H80:H116" si="17">IFERROR(E80-G80,"")</f>
        <v>2.5418284489823938E-2</v>
      </c>
      <c r="I80" s="87">
        <f t="shared" ref="I80:I116" si="18">IFERROR(F80-G80,"")</f>
        <v>1.5165792803699708E-2</v>
      </c>
      <c r="J80" s="95">
        <f t="shared" si="14"/>
        <v>2.5418284489823938E-2</v>
      </c>
      <c r="K80" s="87">
        <f t="shared" si="15"/>
        <v>1.5165792803699708E-2</v>
      </c>
    </row>
    <row r="81" spans="1:11" x14ac:dyDescent="0.25">
      <c r="A81" s="71" t="str">
        <f t="shared" ref="A81:A116" si="19">A80</f>
        <v>NPgY</v>
      </c>
      <c r="B81" t="s">
        <v>74</v>
      </c>
      <c r="C81" t="s">
        <v>38</v>
      </c>
      <c r="D81" t="str">
        <f t="shared" si="16"/>
        <v>LVDomestic Off Peak (related MPAN)</v>
      </c>
      <c r="E81" s="83">
        <f>INDEX('per kwh pre 266'!$AT$3:$BG$203,MATCH($D81,'per kwh pre 266'!$C$3:$C$203,0),MATCH($A81,'per kwh pre 266'!$AT$2:$BG$2,0))</f>
        <v>2.093708649342535E-2</v>
      </c>
      <c r="F81" s="84">
        <f>INDEX('per kwh post 266'!$AT$3:$BG$203,MATCH($D81,'per kwh post 266'!$C$3:$C$203,0),MATCH($A81,'per kwh post 266'!$AT$2:$BG$2,0))</f>
        <v>1.0470676357969139E-2</v>
      </c>
      <c r="G81" s="85">
        <f>VLOOKUP($A81,'ATW Tariff Changes'!$A$273:$B$286,2,FALSE)</f>
        <v>3.1808879142481317E-2</v>
      </c>
      <c r="H81" s="86">
        <f t="shared" si="17"/>
        <v>-1.0871792649055967E-2</v>
      </c>
      <c r="I81" s="87">
        <f t="shared" si="18"/>
        <v>-2.1338202784512178E-2</v>
      </c>
      <c r="J81" s="95">
        <f t="shared" si="14"/>
        <v>1.0871792649055967E-2</v>
      </c>
      <c r="K81" s="87">
        <f t="shared" si="15"/>
        <v>2.1338202784512178E-2</v>
      </c>
    </row>
    <row r="82" spans="1:11" x14ac:dyDescent="0.25">
      <c r="A82" s="71" t="str">
        <f t="shared" si="19"/>
        <v>NPgY</v>
      </c>
      <c r="B82" t="s">
        <v>74</v>
      </c>
      <c r="C82" t="s">
        <v>39</v>
      </c>
      <c r="D82" t="str">
        <f t="shared" si="16"/>
        <v>LVSmall Non Domestic Unrestricted</v>
      </c>
      <c r="E82" s="83">
        <f>INDEX('per kwh pre 266'!$AT$3:$BG$203,MATCH($D82,'per kwh pre 266'!$C$3:$C$203,0),MATCH($A82,'per kwh pre 266'!$AT$2:$BG$2,0))</f>
        <v>6.0000617857482071E-2</v>
      </c>
      <c r="F82" s="84">
        <f>INDEX('per kwh post 266'!$AT$3:$BG$203,MATCH($D82,'per kwh post 266'!$C$3:$C$203,0),MATCH($A82,'per kwh post 266'!$AT$2:$BG$2,0))</f>
        <v>4.8091239995621878E-2</v>
      </c>
      <c r="G82" s="85">
        <f>VLOOKUP($A82,'ATW Tariff Changes'!$A$273:$B$286,2,FALSE)</f>
        <v>3.1808879142481317E-2</v>
      </c>
      <c r="H82" s="86">
        <f t="shared" si="17"/>
        <v>2.8191738715000754E-2</v>
      </c>
      <c r="I82" s="87">
        <f t="shared" si="18"/>
        <v>1.6282360853140561E-2</v>
      </c>
      <c r="J82" s="95">
        <f t="shared" si="14"/>
        <v>2.8191738715000754E-2</v>
      </c>
      <c r="K82" s="87">
        <f t="shared" si="15"/>
        <v>1.6282360853140561E-2</v>
      </c>
    </row>
    <row r="83" spans="1:11" x14ac:dyDescent="0.25">
      <c r="A83" s="71" t="str">
        <f t="shared" si="19"/>
        <v>NPgY</v>
      </c>
      <c r="B83" t="s">
        <v>74</v>
      </c>
      <c r="C83" t="s">
        <v>40</v>
      </c>
      <c r="D83" t="str">
        <f t="shared" si="16"/>
        <v>LVSmall Non Domestic Two Rate</v>
      </c>
      <c r="E83" s="83">
        <f>INDEX('per kwh pre 266'!$AT$3:$BG$203,MATCH($D83,'per kwh pre 266'!$C$3:$C$203,0),MATCH($A83,'per kwh pre 266'!$AT$2:$BG$2,0))</f>
        <v>5.3378433067591102E-2</v>
      </c>
      <c r="F83" s="84">
        <f>INDEX('per kwh post 266'!$AT$3:$BG$203,MATCH($D83,'per kwh post 266'!$C$3:$C$203,0),MATCH($A83,'per kwh post 266'!$AT$2:$BG$2,0))</f>
        <v>4.4820837399999432E-2</v>
      </c>
      <c r="G83" s="85">
        <f>VLOOKUP($A83,'ATW Tariff Changes'!$A$273:$B$286,2,FALSE)</f>
        <v>3.1808879142481317E-2</v>
      </c>
      <c r="H83" s="86">
        <f t="shared" si="17"/>
        <v>2.1569553925109786E-2</v>
      </c>
      <c r="I83" s="87">
        <f t="shared" si="18"/>
        <v>1.3011958257518115E-2</v>
      </c>
      <c r="J83" s="95">
        <f t="shared" si="14"/>
        <v>2.1569553925109786E-2</v>
      </c>
      <c r="K83" s="87">
        <f t="shared" si="15"/>
        <v>1.3011958257518115E-2</v>
      </c>
    </row>
    <row r="84" spans="1:11" x14ac:dyDescent="0.25">
      <c r="A84" s="71" t="str">
        <f t="shared" si="19"/>
        <v>NPgY</v>
      </c>
      <c r="B84" t="s">
        <v>74</v>
      </c>
      <c r="C84" t="s">
        <v>41</v>
      </c>
      <c r="D84" t="str">
        <f t="shared" si="16"/>
        <v>LVSmall Non Domestic Off Peak (related MPAN)</v>
      </c>
      <c r="E84" s="83">
        <f>INDEX('per kwh pre 266'!$AT$3:$BG$203,MATCH($D84,'per kwh pre 266'!$C$3:$C$203,0),MATCH($A84,'per kwh pre 266'!$AT$2:$BG$2,0))</f>
        <v>3.2131843527245497E-2</v>
      </c>
      <c r="F84" s="84">
        <f>INDEX('per kwh post 266'!$AT$3:$BG$203,MATCH($D84,'per kwh post 266'!$C$3:$C$203,0),MATCH($A84,'per kwh post 266'!$AT$2:$BG$2,0))</f>
        <v>2.4091461914083349E-2</v>
      </c>
      <c r="G84" s="85">
        <f>VLOOKUP($A84,'ATW Tariff Changes'!$A$273:$B$286,2,FALSE)</f>
        <v>3.1808879142481317E-2</v>
      </c>
      <c r="H84" s="86">
        <f t="shared" si="17"/>
        <v>3.2296438476418082E-4</v>
      </c>
      <c r="I84" s="87">
        <f t="shared" si="18"/>
        <v>-7.7174172283979679E-3</v>
      </c>
      <c r="J84" s="95">
        <f t="shared" si="14"/>
        <v>3.2296438476418082E-4</v>
      </c>
      <c r="K84" s="87">
        <f t="shared" si="15"/>
        <v>7.7174172283979679E-3</v>
      </c>
    </row>
    <row r="85" spans="1:11" x14ac:dyDescent="0.25">
      <c r="A85" s="71" t="str">
        <f t="shared" si="19"/>
        <v>NPgY</v>
      </c>
      <c r="B85" t="s">
        <v>74</v>
      </c>
      <c r="C85" t="s">
        <v>42</v>
      </c>
      <c r="D85" t="str">
        <f t="shared" si="16"/>
        <v>LVLV Medium Non-Domestic</v>
      </c>
      <c r="E85" s="83">
        <f>INDEX('per kwh pre 266'!$AT$3:$BG$203,MATCH($D85,'per kwh pre 266'!$C$3:$C$203,0),MATCH($A85,'per kwh pre 266'!$AT$2:$BG$2,0))</f>
        <v>3.9817950840080447E-2</v>
      </c>
      <c r="F85" s="84">
        <f>INDEX('per kwh post 266'!$AT$3:$BG$203,MATCH($D85,'per kwh post 266'!$C$3:$C$203,0),MATCH($A85,'per kwh post 266'!$AT$2:$BG$2,0))</f>
        <v>4.8091239995621989E-2</v>
      </c>
      <c r="G85" s="85">
        <f>VLOOKUP($A85,'ATW Tariff Changes'!$A$273:$B$286,2,FALSE)</f>
        <v>3.1808879142481317E-2</v>
      </c>
      <c r="H85" s="86">
        <f t="shared" si="17"/>
        <v>8.0090716975991308E-3</v>
      </c>
      <c r="I85" s="87">
        <f t="shared" si="18"/>
        <v>1.6282360853140672E-2</v>
      </c>
      <c r="J85" s="95">
        <f t="shared" si="14"/>
        <v>8.0090716975991308E-3</v>
      </c>
      <c r="K85" s="87">
        <f t="shared" si="15"/>
        <v>1.6282360853140672E-2</v>
      </c>
    </row>
    <row r="86" spans="1:11" x14ac:dyDescent="0.25">
      <c r="A86" s="71" t="str">
        <f t="shared" si="19"/>
        <v>NPgY</v>
      </c>
      <c r="B86" t="s">
        <v>74</v>
      </c>
      <c r="C86" t="s">
        <v>43</v>
      </c>
      <c r="D86" t="str">
        <f t="shared" si="16"/>
        <v>LVLV Sub Medium Non-Domestic</v>
      </c>
      <c r="E86" s="83" t="str">
        <f>INDEX('per kwh pre 266'!$AT$3:$BG$203,MATCH($D86,'per kwh pre 266'!$C$3:$C$203,0),MATCH($A86,'per kwh pre 266'!$AT$2:$BG$2,0))</f>
        <v/>
      </c>
      <c r="F86" s="84" t="str">
        <f>INDEX('per kwh post 266'!$AT$3:$BG$203,MATCH($D86,'per kwh post 266'!$C$3:$C$203,0),MATCH($A86,'per kwh post 266'!$AT$2:$BG$2,0))</f>
        <v/>
      </c>
      <c r="G86" s="85">
        <f>VLOOKUP($A86,'ATW Tariff Changes'!$A$273:$B$286,2,FALSE)</f>
        <v>3.1808879142481317E-2</v>
      </c>
      <c r="H86" s="86" t="str">
        <f t="shared" si="17"/>
        <v/>
      </c>
      <c r="I86" s="87" t="str">
        <f t="shared" si="18"/>
        <v/>
      </c>
      <c r="J86" s="95" t="str">
        <f t="shared" si="14"/>
        <v/>
      </c>
      <c r="K86" s="87" t="str">
        <f t="shared" si="15"/>
        <v/>
      </c>
    </row>
    <row r="87" spans="1:11" x14ac:dyDescent="0.25">
      <c r="A87" s="71" t="str">
        <f t="shared" si="19"/>
        <v>NPgY</v>
      </c>
      <c r="B87" t="s">
        <v>74</v>
      </c>
      <c r="C87" t="s">
        <v>44</v>
      </c>
      <c r="D87" t="str">
        <f t="shared" si="16"/>
        <v>LVHV Medium Non-Domestic</v>
      </c>
      <c r="E87" s="83" t="str">
        <f>INDEX('per kwh pre 266'!$AT$3:$BG$203,MATCH($D87,'per kwh pre 266'!$C$3:$C$203,0),MATCH($A87,'per kwh pre 266'!$AT$2:$BG$2,0))</f>
        <v/>
      </c>
      <c r="F87" s="84" t="str">
        <f>INDEX('per kwh post 266'!$AT$3:$BG$203,MATCH($D87,'per kwh post 266'!$C$3:$C$203,0),MATCH($A87,'per kwh post 266'!$AT$2:$BG$2,0))</f>
        <v/>
      </c>
      <c r="G87" s="85">
        <f>VLOOKUP($A87,'ATW Tariff Changes'!$A$273:$B$286,2,FALSE)</f>
        <v>3.1808879142481317E-2</v>
      </c>
      <c r="H87" s="86" t="str">
        <f t="shared" si="17"/>
        <v/>
      </c>
      <c r="I87" s="87" t="str">
        <f t="shared" si="18"/>
        <v/>
      </c>
      <c r="J87" s="95" t="str">
        <f t="shared" si="14"/>
        <v/>
      </c>
      <c r="K87" s="87" t="str">
        <f t="shared" si="15"/>
        <v/>
      </c>
    </row>
    <row r="88" spans="1:11" x14ac:dyDescent="0.25">
      <c r="A88" s="71" t="str">
        <f t="shared" si="19"/>
        <v>NPgY</v>
      </c>
      <c r="B88" t="s">
        <v>74</v>
      </c>
      <c r="C88" t="s">
        <v>54</v>
      </c>
      <c r="D88" t="str">
        <f t="shared" si="16"/>
        <v>LVLV Network Domestic</v>
      </c>
      <c r="E88" s="83">
        <f>INDEX('per kwh pre 266'!$AT$3:$BG$203,MATCH($D88,'per kwh pre 266'!$C$3:$C$203,0),MATCH($A88,'per kwh pre 266'!$AT$2:$BG$2,0))</f>
        <v>0.17899351472676384</v>
      </c>
      <c r="F88" s="84">
        <f>INDEX('per kwh post 266'!$AT$3:$BG$203,MATCH($D88,'per kwh post 266'!$C$3:$C$203,0),MATCH($A88,'per kwh post 266'!$AT$2:$BG$2,0))</f>
        <v>4.8091239995622113E-2</v>
      </c>
      <c r="G88" s="85">
        <f>VLOOKUP($A88,'ATW Tariff Changes'!$A$273:$B$286,2,FALSE)</f>
        <v>3.1808879142481317E-2</v>
      </c>
      <c r="H88" s="86">
        <f t="shared" si="17"/>
        <v>0.14718463558428252</v>
      </c>
      <c r="I88" s="87">
        <f t="shared" si="18"/>
        <v>1.6282360853140797E-2</v>
      </c>
      <c r="J88" s="95">
        <f t="shared" si="14"/>
        <v>0.14718463558428252</v>
      </c>
      <c r="K88" s="87">
        <f t="shared" si="15"/>
        <v>1.6282360853140797E-2</v>
      </c>
    </row>
    <row r="89" spans="1:11" x14ac:dyDescent="0.25">
      <c r="A89" s="71" t="str">
        <f t="shared" si="19"/>
        <v>NPgY</v>
      </c>
      <c r="B89" t="s">
        <v>74</v>
      </c>
      <c r="C89" t="s">
        <v>56</v>
      </c>
      <c r="D89" t="str">
        <f t="shared" si="16"/>
        <v>LVLV Network Non-Domestic Non-CT</v>
      </c>
      <c r="E89" s="83">
        <f>INDEX('per kwh pre 266'!$AT$3:$BG$203,MATCH($D89,'per kwh pre 266'!$C$3:$C$203,0),MATCH($A89,'per kwh pre 266'!$AT$2:$BG$2,0))</f>
        <v>-6.594336328473567E-2</v>
      </c>
      <c r="F89" s="84">
        <f>INDEX('per kwh post 266'!$AT$3:$BG$203,MATCH($D89,'per kwh post 266'!$C$3:$C$203,0),MATCH($A89,'per kwh post 266'!$AT$2:$BG$2,0))</f>
        <v>4.8091239995621878E-2</v>
      </c>
      <c r="G89" s="85">
        <f>VLOOKUP($A89,'ATW Tariff Changes'!$A$273:$B$286,2,FALSE)</f>
        <v>3.1808879142481317E-2</v>
      </c>
      <c r="H89" s="86">
        <f t="shared" si="17"/>
        <v>-9.7752242427216987E-2</v>
      </c>
      <c r="I89" s="87">
        <f t="shared" si="18"/>
        <v>1.6282360853140561E-2</v>
      </c>
      <c r="J89" s="95">
        <f t="shared" si="14"/>
        <v>9.7752242427216987E-2</v>
      </c>
      <c r="K89" s="87">
        <f t="shared" si="15"/>
        <v>1.6282360853140561E-2</v>
      </c>
    </row>
    <row r="90" spans="1:11" x14ac:dyDescent="0.25">
      <c r="A90" s="71" t="str">
        <f t="shared" si="19"/>
        <v>NPgY</v>
      </c>
      <c r="B90" t="s">
        <v>74</v>
      </c>
      <c r="C90" t="s">
        <v>45</v>
      </c>
      <c r="D90" t="str">
        <f t="shared" si="16"/>
        <v>LVLV HH Metered</v>
      </c>
      <c r="E90" s="83">
        <f>INDEX('per kwh pre 266'!$AT$3:$BG$203,MATCH($D90,'per kwh pre 266'!$C$3:$C$203,0),MATCH($A90,'per kwh pre 266'!$AT$2:$BG$2,0))</f>
        <v>9.2805274389511153E-2</v>
      </c>
      <c r="F90" s="84">
        <f>INDEX('per kwh post 266'!$AT$3:$BG$203,MATCH($D90,'per kwh post 266'!$C$3:$C$203,0),MATCH($A90,'per kwh post 266'!$AT$2:$BG$2,0))</f>
        <v>4.8091239995622231E-2</v>
      </c>
      <c r="G90" s="85">
        <f>VLOOKUP($A90,'ATW Tariff Changes'!$A$273:$B$286,2,FALSE)</f>
        <v>3.1808879142481317E-2</v>
      </c>
      <c r="H90" s="86">
        <f t="shared" si="17"/>
        <v>6.0996395247029836E-2</v>
      </c>
      <c r="I90" s="87">
        <f t="shared" si="18"/>
        <v>1.6282360853140915E-2</v>
      </c>
      <c r="J90" s="95">
        <f t="shared" si="14"/>
        <v>6.0996395247029836E-2</v>
      </c>
      <c r="K90" s="87">
        <f t="shared" si="15"/>
        <v>1.6282360853140915E-2</v>
      </c>
    </row>
    <row r="91" spans="1:11" x14ac:dyDescent="0.25">
      <c r="A91" s="71" t="str">
        <f t="shared" si="19"/>
        <v>NPgY</v>
      </c>
      <c r="B91" t="s">
        <v>74</v>
      </c>
      <c r="C91" t="s">
        <v>46</v>
      </c>
      <c r="D91" t="str">
        <f t="shared" si="16"/>
        <v>LVLV Sub HH Metered</v>
      </c>
      <c r="E91" s="83" t="str">
        <f>INDEX('per kwh pre 266'!$AT$3:$BG$203,MATCH($D91,'per kwh pre 266'!$C$3:$C$203,0),MATCH($A91,'per kwh pre 266'!$AT$2:$BG$2,0))</f>
        <v/>
      </c>
      <c r="F91" s="84" t="str">
        <f>INDEX('per kwh post 266'!$AT$3:$BG$203,MATCH($D91,'per kwh post 266'!$C$3:$C$203,0),MATCH($A91,'per kwh post 266'!$AT$2:$BG$2,0))</f>
        <v/>
      </c>
      <c r="G91" s="85">
        <f>VLOOKUP($A91,'ATW Tariff Changes'!$A$273:$B$286,2,FALSE)</f>
        <v>3.1808879142481317E-2</v>
      </c>
      <c r="H91" s="86" t="str">
        <f t="shared" si="17"/>
        <v/>
      </c>
      <c r="I91" s="87" t="str">
        <f t="shared" si="18"/>
        <v/>
      </c>
      <c r="J91" s="95" t="str">
        <f t="shared" si="14"/>
        <v/>
      </c>
      <c r="K91" s="87" t="str">
        <f t="shared" si="15"/>
        <v/>
      </c>
    </row>
    <row r="92" spans="1:11" x14ac:dyDescent="0.25">
      <c r="A92" s="71" t="str">
        <f t="shared" si="19"/>
        <v>NPgY</v>
      </c>
      <c r="B92" t="s">
        <v>74</v>
      </c>
      <c r="C92" t="s">
        <v>47</v>
      </c>
      <c r="D92" t="str">
        <f t="shared" si="16"/>
        <v>LVHV HH Metered</v>
      </c>
      <c r="E92" s="83" t="str">
        <f>INDEX('per kwh pre 266'!$AT$3:$BG$203,MATCH($D92,'per kwh pre 266'!$C$3:$C$203,0),MATCH($A92,'per kwh pre 266'!$AT$2:$BG$2,0))</f>
        <v/>
      </c>
      <c r="F92" s="84" t="str">
        <f>INDEX('per kwh post 266'!$AT$3:$BG$203,MATCH($D92,'per kwh post 266'!$C$3:$C$203,0),MATCH($A92,'per kwh post 266'!$AT$2:$BG$2,0))</f>
        <v/>
      </c>
      <c r="G92" s="85">
        <f>VLOOKUP($A92,'ATW Tariff Changes'!$A$273:$B$286,2,FALSE)</f>
        <v>3.1808879142481317E-2</v>
      </c>
      <c r="H92" s="86" t="str">
        <f t="shared" si="17"/>
        <v/>
      </c>
      <c r="I92" s="87" t="str">
        <f t="shared" si="18"/>
        <v/>
      </c>
      <c r="J92" s="95" t="str">
        <f t="shared" si="14"/>
        <v/>
      </c>
      <c r="K92" s="87" t="str">
        <f t="shared" si="15"/>
        <v/>
      </c>
    </row>
    <row r="93" spans="1:11" x14ac:dyDescent="0.25">
      <c r="A93" s="71" t="str">
        <f t="shared" si="19"/>
        <v>NPgY</v>
      </c>
      <c r="B93" t="s">
        <v>74</v>
      </c>
      <c r="C93" t="s">
        <v>68</v>
      </c>
      <c r="D93" t="str">
        <f t="shared" si="16"/>
        <v>LVNHH UMS category A</v>
      </c>
      <c r="E93" s="83">
        <f>INDEX('per kwh pre 266'!$AT$3:$BG$203,MATCH($D93,'per kwh pre 266'!$C$3:$C$203,0),MATCH($A93,'per kwh pre 266'!$AT$2:$BG$2,0))</f>
        <v>3.1952943094785524E-2</v>
      </c>
      <c r="F93" s="84">
        <f>INDEX('per kwh post 266'!$AT$3:$BG$203,MATCH($D93,'per kwh post 266'!$C$3:$C$203,0),MATCH($A93,'per kwh post 266'!$AT$2:$BG$2,0))</f>
        <v>4.8091239995622356E-2</v>
      </c>
      <c r="G93" s="85">
        <f>VLOOKUP($A93,'ATW Tariff Changes'!$A$273:$B$286,2,FALSE)</f>
        <v>3.1808879142481317E-2</v>
      </c>
      <c r="H93" s="86">
        <f t="shared" si="17"/>
        <v>1.4406395230420754E-4</v>
      </c>
      <c r="I93" s="87">
        <f t="shared" si="18"/>
        <v>1.628236085314104E-2</v>
      </c>
      <c r="J93" s="95">
        <f t="shared" si="14"/>
        <v>1.4406395230420754E-4</v>
      </c>
      <c r="K93" s="87">
        <f t="shared" si="15"/>
        <v>1.628236085314104E-2</v>
      </c>
    </row>
    <row r="94" spans="1:11" x14ac:dyDescent="0.25">
      <c r="A94" s="71" t="str">
        <f t="shared" si="19"/>
        <v>NPgY</v>
      </c>
      <c r="B94" t="s">
        <v>74</v>
      </c>
      <c r="C94" t="s">
        <v>69</v>
      </c>
      <c r="D94" t="str">
        <f t="shared" si="16"/>
        <v>LVNHH UMS category B</v>
      </c>
      <c r="E94" s="83">
        <f>INDEX('per kwh pre 266'!$AT$3:$BG$203,MATCH($D94,'per kwh pre 266'!$C$3:$C$203,0),MATCH($A94,'per kwh pre 266'!$AT$2:$BG$2,0))</f>
        <v>3.4753572438920459E-2</v>
      </c>
      <c r="F94" s="84">
        <f>INDEX('per kwh post 266'!$AT$3:$BG$203,MATCH($D94,'per kwh post 266'!$C$3:$C$203,0),MATCH($A94,'per kwh post 266'!$AT$2:$BG$2,0))</f>
        <v>4.8091239995622113E-2</v>
      </c>
      <c r="G94" s="85">
        <f>VLOOKUP($A94,'ATW Tariff Changes'!$A$273:$B$286,2,FALSE)</f>
        <v>3.1808879142481317E-2</v>
      </c>
      <c r="H94" s="86">
        <f t="shared" si="17"/>
        <v>2.9446932964391423E-3</v>
      </c>
      <c r="I94" s="87">
        <f t="shared" si="18"/>
        <v>1.6282360853140797E-2</v>
      </c>
      <c r="J94" s="95">
        <f t="shared" si="14"/>
        <v>2.9446932964391423E-3</v>
      </c>
      <c r="K94" s="87">
        <f t="shared" si="15"/>
        <v>1.6282360853140797E-2</v>
      </c>
    </row>
    <row r="95" spans="1:11" x14ac:dyDescent="0.25">
      <c r="A95" s="71" t="str">
        <f t="shared" si="19"/>
        <v>NPgY</v>
      </c>
      <c r="B95" t="s">
        <v>74</v>
      </c>
      <c r="C95" t="s">
        <v>70</v>
      </c>
      <c r="D95" t="str">
        <f t="shared" si="16"/>
        <v>LVNHH UMS category C</v>
      </c>
      <c r="E95" s="83">
        <f>INDEX('per kwh pre 266'!$AT$3:$BG$203,MATCH($D95,'per kwh pre 266'!$C$3:$C$203,0),MATCH($A95,'per kwh pre 266'!$AT$2:$BG$2,0))</f>
        <v>4.2634763448574288E-2</v>
      </c>
      <c r="F95" s="84">
        <f>INDEX('per kwh post 266'!$AT$3:$BG$203,MATCH($D95,'per kwh post 266'!$C$3:$C$203,0),MATCH($A95,'per kwh post 266'!$AT$2:$BG$2,0))</f>
        <v>4.8091239995622349E-2</v>
      </c>
      <c r="G95" s="85">
        <f>VLOOKUP($A95,'ATW Tariff Changes'!$A$273:$B$286,2,FALSE)</f>
        <v>3.1808879142481317E-2</v>
      </c>
      <c r="H95" s="86">
        <f t="shared" si="17"/>
        <v>1.0825884306092971E-2</v>
      </c>
      <c r="I95" s="87">
        <f t="shared" si="18"/>
        <v>1.6282360853141033E-2</v>
      </c>
      <c r="J95" s="95">
        <f t="shared" si="14"/>
        <v>1.0825884306092971E-2</v>
      </c>
      <c r="K95" s="87">
        <f t="shared" si="15"/>
        <v>1.6282360853141033E-2</v>
      </c>
    </row>
    <row r="96" spans="1:11" x14ac:dyDescent="0.25">
      <c r="A96" s="71" t="str">
        <f t="shared" si="19"/>
        <v>NPgY</v>
      </c>
      <c r="B96" t="s">
        <v>74</v>
      </c>
      <c r="C96" t="s">
        <v>71</v>
      </c>
      <c r="D96" t="str">
        <f t="shared" si="16"/>
        <v>LVNHH UMS category D</v>
      </c>
      <c r="E96" s="83">
        <f>INDEX('per kwh pre 266'!$AT$3:$BG$203,MATCH($D96,'per kwh pre 266'!$C$3:$C$203,0),MATCH($A96,'per kwh pre 266'!$AT$2:$BG$2,0))</f>
        <v>2.944756969779774E-2</v>
      </c>
      <c r="F96" s="84">
        <f>INDEX('per kwh post 266'!$AT$3:$BG$203,MATCH($D96,'per kwh post 266'!$C$3:$C$203,0),MATCH($A96,'per kwh post 266'!$AT$2:$BG$2,0))</f>
        <v>4.8091239995622106E-2</v>
      </c>
      <c r="G96" s="85">
        <f>VLOOKUP($A96,'ATW Tariff Changes'!$A$273:$B$286,2,FALSE)</f>
        <v>3.1808879142481317E-2</v>
      </c>
      <c r="H96" s="86">
        <f t="shared" si="17"/>
        <v>-2.3613094446835771E-3</v>
      </c>
      <c r="I96" s="87">
        <f t="shared" si="18"/>
        <v>1.628236085314079E-2</v>
      </c>
      <c r="J96" s="95">
        <f t="shared" si="14"/>
        <v>2.3613094446835771E-3</v>
      </c>
      <c r="K96" s="87">
        <f t="shared" si="15"/>
        <v>1.628236085314079E-2</v>
      </c>
    </row>
    <row r="97" spans="1:11" ht="15.75" thickBot="1" x14ac:dyDescent="0.3">
      <c r="A97" s="72" t="str">
        <f t="shared" si="19"/>
        <v>NPgY</v>
      </c>
      <c r="B97" s="73" t="s">
        <v>74</v>
      </c>
      <c r="C97" s="73" t="s">
        <v>48</v>
      </c>
      <c r="D97" s="73" t="str">
        <f t="shared" si="16"/>
        <v>LVLV UMS (Pseudo HH Metered)</v>
      </c>
      <c r="E97" s="88">
        <f>INDEX('per kwh pre 266'!$AT$3:$BG$203,MATCH($D97,'per kwh pre 266'!$C$3:$C$203,0),MATCH($A97,'per kwh pre 266'!$AT$2:$BG$2,0))</f>
        <v>3.1890418012840357E-2</v>
      </c>
      <c r="F97" s="89">
        <f>INDEX('per kwh post 266'!$AT$3:$BG$203,MATCH($D97,'per kwh post 266'!$C$3:$C$203,0),MATCH($A97,'per kwh post 266'!$AT$2:$BG$2,0))</f>
        <v>4.8091239995622113E-2</v>
      </c>
      <c r="G97" s="90">
        <f>VLOOKUP($A97,'ATW Tariff Changes'!$A$273:$B$286,2,FALSE)</f>
        <v>3.1808879142481317E-2</v>
      </c>
      <c r="H97" s="91">
        <f t="shared" si="17"/>
        <v>8.1538870359040838E-5</v>
      </c>
      <c r="I97" s="92">
        <f t="shared" si="18"/>
        <v>1.6282360853140797E-2</v>
      </c>
      <c r="J97" s="96">
        <f t="shared" si="14"/>
        <v>8.1538870359040838E-5</v>
      </c>
      <c r="K97" s="92">
        <f t="shared" si="15"/>
        <v>1.6282360853140797E-2</v>
      </c>
    </row>
    <row r="98" spans="1:11" x14ac:dyDescent="0.25">
      <c r="A98" s="69" t="str">
        <f t="shared" si="19"/>
        <v>NPgY</v>
      </c>
      <c r="B98" s="70" t="s">
        <v>75</v>
      </c>
      <c r="C98" s="70" t="s">
        <v>36</v>
      </c>
      <c r="D98" s="70" t="str">
        <f t="shared" si="16"/>
        <v>HVDomestic Unrestricted</v>
      </c>
      <c r="E98" s="78">
        <f>INDEX('per kwh pre 266'!$AT$3:$BG$203,MATCH($D98,'per kwh pre 266'!$C$3:$C$203,0),MATCH($A98,'per kwh pre 266'!$AT$2:$BG$2,0))</f>
        <v>3.9629857652637691E-2</v>
      </c>
      <c r="F98" s="79">
        <f>INDEX('per kwh post 266'!$AT$3:$BG$203,MATCH($D98,'per kwh post 266'!$C$3:$C$203,0),MATCH($A98,'per kwh post 266'!$AT$2:$BG$2,0))</f>
        <v>3.4437252658979296E-2</v>
      </c>
      <c r="G98" s="80">
        <f>VLOOKUP($A98,'ATW Tariff Changes'!$A$273:$B$286,2,FALSE)</f>
        <v>3.1808879142481317E-2</v>
      </c>
      <c r="H98" s="81">
        <f t="shared" si="17"/>
        <v>7.8209785101563747E-3</v>
      </c>
      <c r="I98" s="82">
        <f t="shared" si="18"/>
        <v>2.6283735164979796E-3</v>
      </c>
      <c r="J98" s="94">
        <f t="shared" si="14"/>
        <v>7.8209785101563747E-3</v>
      </c>
      <c r="K98" s="82">
        <f t="shared" si="15"/>
        <v>2.6283735164979796E-3</v>
      </c>
    </row>
    <row r="99" spans="1:11" x14ac:dyDescent="0.25">
      <c r="A99" s="71" t="str">
        <f t="shared" si="19"/>
        <v>NPgY</v>
      </c>
      <c r="B99" t="s">
        <v>75</v>
      </c>
      <c r="C99" t="s">
        <v>37</v>
      </c>
      <c r="D99" t="str">
        <f t="shared" si="16"/>
        <v>HVDomestic Two Rate</v>
      </c>
      <c r="E99" s="83">
        <f>INDEX('per kwh pre 266'!$AT$3:$BG$203,MATCH($D99,'per kwh pre 266'!$C$3:$C$203,0),MATCH($A99,'per kwh pre 266'!$AT$2:$BG$2,0))</f>
        <v>4.345566267553605E-2</v>
      </c>
      <c r="F99" s="84">
        <f>INDEX('per kwh post 266'!$AT$3:$BG$203,MATCH($D99,'per kwh post 266'!$C$3:$C$203,0),MATCH($A99,'per kwh post 266'!$AT$2:$BG$2,0))</f>
        <v>3.3335230677118598E-2</v>
      </c>
      <c r="G99" s="85">
        <f>VLOOKUP($A99,'ATW Tariff Changes'!$A$273:$B$286,2,FALSE)</f>
        <v>3.1808879142481317E-2</v>
      </c>
      <c r="H99" s="86">
        <f t="shared" si="17"/>
        <v>1.1646783533054733E-2</v>
      </c>
      <c r="I99" s="87">
        <f t="shared" si="18"/>
        <v>1.5263515346372811E-3</v>
      </c>
      <c r="J99" s="95">
        <f t="shared" si="14"/>
        <v>1.1646783533054733E-2</v>
      </c>
      <c r="K99" s="87">
        <f t="shared" si="15"/>
        <v>1.5263515346372811E-3</v>
      </c>
    </row>
    <row r="100" spans="1:11" x14ac:dyDescent="0.25">
      <c r="A100" s="71" t="str">
        <f t="shared" si="19"/>
        <v>NPgY</v>
      </c>
      <c r="B100" t="s">
        <v>75</v>
      </c>
      <c r="C100" t="s">
        <v>38</v>
      </c>
      <c r="D100" t="str">
        <f t="shared" si="16"/>
        <v>HVDomestic Off Peak (related MPAN)</v>
      </c>
      <c r="E100" s="83">
        <f>INDEX('per kwh pre 266'!$AT$3:$BG$203,MATCH($D100,'per kwh pre 266'!$C$3:$C$203,0),MATCH($A100,'per kwh pre 266'!$AT$2:$BG$2,0))</f>
        <v>7.6383021383770134E-3</v>
      </c>
      <c r="F100" s="84">
        <f>INDEX('per kwh post 266'!$AT$3:$BG$203,MATCH($D100,'per kwh post 266'!$C$3:$C$203,0),MATCH($A100,'per kwh post 266'!$AT$2:$BG$2,0))</f>
        <v>-2.6932098501615018E-3</v>
      </c>
      <c r="G100" s="85">
        <f>VLOOKUP($A100,'ATW Tariff Changes'!$A$273:$B$286,2,FALSE)</f>
        <v>3.1808879142481317E-2</v>
      </c>
      <c r="H100" s="86">
        <f t="shared" si="17"/>
        <v>-2.4170577004104302E-2</v>
      </c>
      <c r="I100" s="87">
        <f t="shared" si="18"/>
        <v>-3.4502088992642815E-2</v>
      </c>
      <c r="J100" s="95">
        <f t="shared" si="14"/>
        <v>2.4170577004104302E-2</v>
      </c>
      <c r="K100" s="87">
        <f t="shared" si="15"/>
        <v>3.4502088992642815E-2</v>
      </c>
    </row>
    <row r="101" spans="1:11" x14ac:dyDescent="0.25">
      <c r="A101" s="71" t="str">
        <f t="shared" si="19"/>
        <v>NPgY</v>
      </c>
      <c r="B101" t="s">
        <v>75</v>
      </c>
      <c r="C101" t="s">
        <v>39</v>
      </c>
      <c r="D101" t="str">
        <f t="shared" si="16"/>
        <v>HVSmall Non Domestic Unrestricted</v>
      </c>
      <c r="E101" s="83">
        <f>INDEX('per kwh pre 266'!$AT$3:$BG$203,MATCH($D101,'per kwh pre 266'!$C$3:$C$203,0),MATCH($A101,'per kwh pre 266'!$AT$2:$BG$2,0))</f>
        <v>4.6192989728777147E-2</v>
      </c>
      <c r="F101" s="84">
        <f>INDEX('per kwh post 266'!$AT$3:$BG$203,MATCH($D101,'per kwh post 266'!$C$3:$C$203,0),MATCH($A101,'per kwh post 266'!$AT$2:$BG$2,0))</f>
        <v>3.4437252658979157E-2</v>
      </c>
      <c r="G101" s="85">
        <f>VLOOKUP($A101,'ATW Tariff Changes'!$A$273:$B$286,2,FALSE)</f>
        <v>3.1808879142481317E-2</v>
      </c>
      <c r="H101" s="86">
        <f t="shared" si="17"/>
        <v>1.438411058629583E-2</v>
      </c>
      <c r="I101" s="87">
        <f t="shared" si="18"/>
        <v>2.6283735164978408E-3</v>
      </c>
      <c r="J101" s="95">
        <f t="shared" si="14"/>
        <v>1.438411058629583E-2</v>
      </c>
      <c r="K101" s="87">
        <f t="shared" si="15"/>
        <v>2.6283735164978408E-3</v>
      </c>
    </row>
    <row r="102" spans="1:11" x14ac:dyDescent="0.25">
      <c r="A102" s="71" t="str">
        <f t="shared" si="19"/>
        <v>NPgY</v>
      </c>
      <c r="B102" t="s">
        <v>75</v>
      </c>
      <c r="C102" t="s">
        <v>40</v>
      </c>
      <c r="D102" t="str">
        <f t="shared" si="16"/>
        <v>HVSmall Non Domestic Two Rate</v>
      </c>
      <c r="E102" s="83">
        <f>INDEX('per kwh pre 266'!$AT$3:$BG$203,MATCH($D102,'per kwh pre 266'!$C$3:$C$203,0),MATCH($A102,'per kwh pre 266'!$AT$2:$BG$2,0))</f>
        <v>3.9657065893302625E-2</v>
      </c>
      <c r="F102" s="84">
        <f>INDEX('per kwh post 266'!$AT$3:$BG$203,MATCH($D102,'per kwh post 266'!$C$3:$C$203,0),MATCH($A102,'per kwh post 266'!$AT$2:$BG$2,0))</f>
        <v>3.120945516673156E-2</v>
      </c>
      <c r="G102" s="85">
        <f>VLOOKUP($A102,'ATW Tariff Changes'!$A$273:$B$286,2,FALSE)</f>
        <v>3.1808879142481317E-2</v>
      </c>
      <c r="H102" s="86">
        <f t="shared" si="17"/>
        <v>7.848186750821308E-3</v>
      </c>
      <c r="I102" s="87">
        <f t="shared" si="18"/>
        <v>-5.99423975749757E-4</v>
      </c>
      <c r="J102" s="95">
        <f t="shared" si="14"/>
        <v>7.848186750821308E-3</v>
      </c>
      <c r="K102" s="87">
        <f t="shared" si="15"/>
        <v>5.99423975749757E-4</v>
      </c>
    </row>
    <row r="103" spans="1:11" x14ac:dyDescent="0.25">
      <c r="A103" s="71" t="str">
        <f t="shared" si="19"/>
        <v>NPgY</v>
      </c>
      <c r="B103" t="s">
        <v>75</v>
      </c>
      <c r="C103" t="s">
        <v>41</v>
      </c>
      <c r="D103" t="str">
        <f t="shared" si="16"/>
        <v>HVSmall Non Domestic Off Peak (related MPAN)</v>
      </c>
      <c r="E103" s="83">
        <f>INDEX('per kwh pre 266'!$AT$3:$BG$203,MATCH($D103,'per kwh pre 266'!$C$3:$C$203,0),MATCH($A103,'per kwh pre 266'!$AT$2:$BG$2,0))</f>
        <v>1.8687235632559307E-2</v>
      </c>
      <c r="F103" s="84">
        <f>INDEX('per kwh post 266'!$AT$3:$BG$203,MATCH($D103,'per kwh post 266'!$C$3:$C$203,0),MATCH($A103,'per kwh post 266'!$AT$2:$BG$2,0))</f>
        <v>1.0750131198832624E-2</v>
      </c>
      <c r="G103" s="85">
        <f>VLOOKUP($A103,'ATW Tariff Changes'!$A$273:$B$286,2,FALSE)</f>
        <v>3.1808879142481317E-2</v>
      </c>
      <c r="H103" s="86">
        <f t="shared" si="17"/>
        <v>-1.312164350992201E-2</v>
      </c>
      <c r="I103" s="87">
        <f t="shared" si="18"/>
        <v>-2.1058747943648693E-2</v>
      </c>
      <c r="J103" s="95">
        <f t="shared" si="14"/>
        <v>1.312164350992201E-2</v>
      </c>
      <c r="K103" s="87">
        <f t="shared" si="15"/>
        <v>2.1058747943648693E-2</v>
      </c>
    </row>
    <row r="104" spans="1:11" x14ac:dyDescent="0.25">
      <c r="A104" s="71" t="str">
        <f t="shared" si="19"/>
        <v>NPgY</v>
      </c>
      <c r="B104" t="s">
        <v>75</v>
      </c>
      <c r="C104" t="s">
        <v>42</v>
      </c>
      <c r="D104" t="str">
        <f t="shared" si="16"/>
        <v>HVLV Medium Non-Domestic</v>
      </c>
      <c r="E104" s="83">
        <f>INDEX('per kwh pre 266'!$AT$3:$BG$203,MATCH($D104,'per kwh pre 266'!$C$3:$C$203,0),MATCH($A104,'per kwh pre 266'!$AT$2:$BG$2,0))</f>
        <v>2.6273223275891117E-2</v>
      </c>
      <c r="F104" s="84">
        <f>INDEX('per kwh post 266'!$AT$3:$BG$203,MATCH($D104,'per kwh post 266'!$C$3:$C$203,0),MATCH($A104,'per kwh post 266'!$AT$2:$BG$2,0))</f>
        <v>3.4437252658979144E-2</v>
      </c>
      <c r="G104" s="85">
        <f>VLOOKUP($A104,'ATW Tariff Changes'!$A$273:$B$286,2,FALSE)</f>
        <v>3.1808879142481317E-2</v>
      </c>
      <c r="H104" s="86">
        <f t="shared" si="17"/>
        <v>-5.5356558665901993E-3</v>
      </c>
      <c r="I104" s="87">
        <f t="shared" si="18"/>
        <v>2.628373516497827E-3</v>
      </c>
      <c r="J104" s="95">
        <f t="shared" si="14"/>
        <v>5.5356558665901993E-3</v>
      </c>
      <c r="K104" s="87">
        <f t="shared" si="15"/>
        <v>2.628373516497827E-3</v>
      </c>
    </row>
    <row r="105" spans="1:11" x14ac:dyDescent="0.25">
      <c r="A105" s="71" t="str">
        <f t="shared" si="19"/>
        <v>NPgY</v>
      </c>
      <c r="B105" t="s">
        <v>75</v>
      </c>
      <c r="C105" t="s">
        <v>43</v>
      </c>
      <c r="D105" t="str">
        <f t="shared" si="16"/>
        <v>HVLV Sub Medium Non-Domestic</v>
      </c>
      <c r="E105" s="83" t="str">
        <f>INDEX('per kwh pre 266'!$AT$3:$BG$203,MATCH($D105,'per kwh pre 266'!$C$3:$C$203,0),MATCH($A105,'per kwh pre 266'!$AT$2:$BG$2,0))</f>
        <v/>
      </c>
      <c r="F105" s="84" t="str">
        <f>INDEX('per kwh post 266'!$AT$3:$BG$203,MATCH($D105,'per kwh post 266'!$C$3:$C$203,0),MATCH($A105,'per kwh post 266'!$AT$2:$BG$2,0))</f>
        <v/>
      </c>
      <c r="G105" s="85">
        <f>VLOOKUP($A105,'ATW Tariff Changes'!$A$273:$B$286,2,FALSE)</f>
        <v>3.1808879142481317E-2</v>
      </c>
      <c r="H105" s="86" t="str">
        <f t="shared" si="17"/>
        <v/>
      </c>
      <c r="I105" s="87" t="str">
        <f t="shared" si="18"/>
        <v/>
      </c>
      <c r="J105" s="95" t="str">
        <f t="shared" si="14"/>
        <v/>
      </c>
      <c r="K105" s="87" t="str">
        <f t="shared" si="15"/>
        <v/>
      </c>
    </row>
    <row r="106" spans="1:11" x14ac:dyDescent="0.25">
      <c r="A106" s="71" t="str">
        <f t="shared" si="19"/>
        <v>NPgY</v>
      </c>
      <c r="B106" t="s">
        <v>75</v>
      </c>
      <c r="C106" t="s">
        <v>44</v>
      </c>
      <c r="D106" t="str">
        <f t="shared" si="16"/>
        <v>HVHV Medium Non-Domestic</v>
      </c>
      <c r="E106" s="83" t="str">
        <f>INDEX('per kwh pre 266'!$AT$3:$BG$203,MATCH($D106,'per kwh pre 266'!$C$3:$C$203,0),MATCH($A106,'per kwh pre 266'!$AT$2:$BG$2,0))</f>
        <v/>
      </c>
      <c r="F106" s="84" t="str">
        <f>INDEX('per kwh post 266'!$AT$3:$BG$203,MATCH($D106,'per kwh post 266'!$C$3:$C$203,0),MATCH($A106,'per kwh post 266'!$AT$2:$BG$2,0))</f>
        <v/>
      </c>
      <c r="G106" s="85">
        <f>VLOOKUP($A106,'ATW Tariff Changes'!$A$273:$B$286,2,FALSE)</f>
        <v>3.1808879142481317E-2</v>
      </c>
      <c r="H106" s="86" t="str">
        <f t="shared" si="17"/>
        <v/>
      </c>
      <c r="I106" s="87" t="str">
        <f t="shared" si="18"/>
        <v/>
      </c>
      <c r="J106" s="95" t="str">
        <f t="shared" si="14"/>
        <v/>
      </c>
      <c r="K106" s="87" t="str">
        <f t="shared" si="15"/>
        <v/>
      </c>
    </row>
    <row r="107" spans="1:11" x14ac:dyDescent="0.25">
      <c r="A107" s="71" t="str">
        <f t="shared" si="19"/>
        <v>NPgY</v>
      </c>
      <c r="B107" t="s">
        <v>75</v>
      </c>
      <c r="C107" t="s">
        <v>54</v>
      </c>
      <c r="D107" t="str">
        <f t="shared" si="16"/>
        <v>HVLV Network Domestic</v>
      </c>
      <c r="E107" s="83">
        <f>INDEX('per kwh pre 266'!$AT$3:$BG$203,MATCH($D107,'per kwh pre 266'!$C$3:$C$203,0),MATCH($A107,'per kwh pre 266'!$AT$2:$BG$2,0))</f>
        <v>0.16363587837896049</v>
      </c>
      <c r="F107" s="84">
        <f>INDEX('per kwh post 266'!$AT$3:$BG$203,MATCH($D107,'per kwh post 266'!$C$3:$C$203,0),MATCH($A107,'per kwh post 266'!$AT$2:$BG$2,0))</f>
        <v>3.4437252658979449E-2</v>
      </c>
      <c r="G107" s="85">
        <f>VLOOKUP($A107,'ATW Tariff Changes'!$A$273:$B$286,2,FALSE)</f>
        <v>3.1808879142481317E-2</v>
      </c>
      <c r="H107" s="86">
        <f t="shared" si="17"/>
        <v>0.13182699923647917</v>
      </c>
      <c r="I107" s="87">
        <f t="shared" si="18"/>
        <v>2.6283735164981323E-3</v>
      </c>
      <c r="J107" s="95">
        <f t="shared" si="14"/>
        <v>0.13182699923647917</v>
      </c>
      <c r="K107" s="87">
        <f t="shared" si="15"/>
        <v>2.6283735164981323E-3</v>
      </c>
    </row>
    <row r="108" spans="1:11" x14ac:dyDescent="0.25">
      <c r="A108" s="71" t="str">
        <f t="shared" si="19"/>
        <v>NPgY</v>
      </c>
      <c r="B108" t="s">
        <v>75</v>
      </c>
      <c r="C108" t="s">
        <v>56</v>
      </c>
      <c r="D108" t="str">
        <f t="shared" si="16"/>
        <v>HVLV Network Non-Domestic Non-CT</v>
      </c>
      <c r="E108" s="83">
        <f>INDEX('per kwh pre 266'!$AT$3:$BG$203,MATCH($D108,'per kwh pre 266'!$C$3:$C$203,0),MATCH($A108,'per kwh pre 266'!$AT$2:$BG$2,0))</f>
        <v>-7.811043797661793E-2</v>
      </c>
      <c r="F108" s="84">
        <f>INDEX('per kwh post 266'!$AT$3:$BG$203,MATCH($D108,'per kwh post 266'!$C$3:$C$203,0),MATCH($A108,'per kwh post 266'!$AT$2:$BG$2,0))</f>
        <v>3.4437252658979151E-2</v>
      </c>
      <c r="G108" s="85">
        <f>VLOOKUP($A108,'ATW Tariff Changes'!$A$273:$B$286,2,FALSE)</f>
        <v>3.1808879142481317E-2</v>
      </c>
      <c r="H108" s="86">
        <f t="shared" si="17"/>
        <v>-0.10991931711909925</v>
      </c>
      <c r="I108" s="87">
        <f t="shared" si="18"/>
        <v>2.6283735164978339E-3</v>
      </c>
      <c r="J108" s="95">
        <f t="shared" si="14"/>
        <v>0.10991931711909925</v>
      </c>
      <c r="K108" s="87">
        <f t="shared" si="15"/>
        <v>2.6283735164978339E-3</v>
      </c>
    </row>
    <row r="109" spans="1:11" x14ac:dyDescent="0.25">
      <c r="A109" s="71" t="str">
        <f t="shared" si="19"/>
        <v>NPgY</v>
      </c>
      <c r="B109" t="s">
        <v>75</v>
      </c>
      <c r="C109" t="s">
        <v>45</v>
      </c>
      <c r="D109" t="str">
        <f t="shared" si="16"/>
        <v>HVLV HH Metered</v>
      </c>
      <c r="E109" s="83">
        <f>INDEX('per kwh pre 266'!$AT$3:$BG$203,MATCH($D109,'per kwh pre 266'!$C$3:$C$203,0),MATCH($A109,'per kwh pre 266'!$AT$2:$BG$2,0))</f>
        <v>7.8570330945462716E-2</v>
      </c>
      <c r="F109" s="84">
        <f>INDEX('per kwh post 266'!$AT$3:$BG$203,MATCH($D109,'per kwh post 266'!$C$3:$C$203,0),MATCH($A109,'per kwh post 266'!$AT$2:$BG$2,0))</f>
        <v>3.4437252658979449E-2</v>
      </c>
      <c r="G109" s="85">
        <f>VLOOKUP($A109,'ATW Tariff Changes'!$A$273:$B$286,2,FALSE)</f>
        <v>3.1808879142481317E-2</v>
      </c>
      <c r="H109" s="86">
        <f t="shared" si="17"/>
        <v>4.6761451802981399E-2</v>
      </c>
      <c r="I109" s="87">
        <f t="shared" si="18"/>
        <v>2.6283735164981323E-3</v>
      </c>
      <c r="J109" s="95">
        <f t="shared" si="14"/>
        <v>4.6761451802981399E-2</v>
      </c>
      <c r="K109" s="87">
        <f t="shared" si="15"/>
        <v>2.6283735164981323E-3</v>
      </c>
    </row>
    <row r="110" spans="1:11" x14ac:dyDescent="0.25">
      <c r="A110" s="71" t="str">
        <f t="shared" si="19"/>
        <v>NPgY</v>
      </c>
      <c r="B110" t="s">
        <v>75</v>
      </c>
      <c r="C110" t="s">
        <v>46</v>
      </c>
      <c r="D110" t="str">
        <f t="shared" si="16"/>
        <v>HVLV Sub HH Metered</v>
      </c>
      <c r="E110" s="83">
        <f>INDEX('per kwh pre 266'!$AT$3:$BG$203,MATCH($D110,'per kwh pre 266'!$C$3:$C$203,0),MATCH($A110,'per kwh pre 266'!$AT$2:$BG$2,0))</f>
        <v>1.2556169059034962E-2</v>
      </c>
      <c r="F110" s="84">
        <f>INDEX('per kwh post 266'!$AT$3:$BG$203,MATCH($D110,'per kwh post 266'!$C$3:$C$203,0),MATCH($A110,'per kwh post 266'!$AT$2:$BG$2,0))</f>
        <v>2.4338200958197942E-2</v>
      </c>
      <c r="G110" s="85">
        <f>VLOOKUP($A110,'ATW Tariff Changes'!$A$273:$B$286,2,FALSE)</f>
        <v>3.1808879142481317E-2</v>
      </c>
      <c r="H110" s="86">
        <f t="shared" si="17"/>
        <v>-1.9252710083446353E-2</v>
      </c>
      <c r="I110" s="87">
        <f t="shared" si="18"/>
        <v>-7.4706781842833747E-3</v>
      </c>
      <c r="J110" s="95">
        <f t="shared" si="14"/>
        <v>1.9252710083446353E-2</v>
      </c>
      <c r="K110" s="87">
        <f t="shared" si="15"/>
        <v>7.4706781842833747E-3</v>
      </c>
    </row>
    <row r="111" spans="1:11" x14ac:dyDescent="0.25">
      <c r="A111" s="71" t="str">
        <f t="shared" si="19"/>
        <v>NPgY</v>
      </c>
      <c r="B111" t="s">
        <v>75</v>
      </c>
      <c r="C111" t="s">
        <v>47</v>
      </c>
      <c r="D111" t="str">
        <f t="shared" si="16"/>
        <v>HVHV HH Metered</v>
      </c>
      <c r="E111" s="83">
        <f>INDEX('per kwh pre 266'!$AT$3:$BG$203,MATCH($D111,'per kwh pre 266'!$C$3:$C$203,0),MATCH($A111,'per kwh pre 266'!$AT$2:$BG$2,0))</f>
        <v>-2.4015055005402065E-2</v>
      </c>
      <c r="F111" s="84">
        <f>INDEX('per kwh post 266'!$AT$3:$BG$203,MATCH($D111,'per kwh post 266'!$C$3:$C$203,0),MATCH($A111,'per kwh post 266'!$AT$2:$BG$2,0))</f>
        <v>6.1217821785690303E-3</v>
      </c>
      <c r="G111" s="85">
        <f>VLOOKUP($A111,'ATW Tariff Changes'!$A$273:$B$286,2,FALSE)</f>
        <v>3.1808879142481317E-2</v>
      </c>
      <c r="H111" s="86">
        <f t="shared" si="17"/>
        <v>-5.5823934147883378E-2</v>
      </c>
      <c r="I111" s="87">
        <f t="shared" si="18"/>
        <v>-2.5687096963912286E-2</v>
      </c>
      <c r="J111" s="95">
        <f t="shared" si="14"/>
        <v>5.5823934147883378E-2</v>
      </c>
      <c r="K111" s="87">
        <f t="shared" si="15"/>
        <v>2.5687096963912286E-2</v>
      </c>
    </row>
    <row r="112" spans="1:11" x14ac:dyDescent="0.25">
      <c r="A112" s="71" t="str">
        <f t="shared" si="19"/>
        <v>NPgY</v>
      </c>
      <c r="B112" t="s">
        <v>75</v>
      </c>
      <c r="C112" t="s">
        <v>68</v>
      </c>
      <c r="D112" t="str">
        <f t="shared" si="16"/>
        <v>HVNHH UMS category A</v>
      </c>
      <c r="E112" s="83">
        <f>INDEX('per kwh pre 266'!$AT$3:$BG$203,MATCH($D112,'per kwh pre 266'!$C$3:$C$203,0),MATCH($A112,'per kwh pre 266'!$AT$2:$BG$2,0))</f>
        <v>1.851066556727261E-2</v>
      </c>
      <c r="F112" s="84">
        <f>INDEX('per kwh post 266'!$AT$3:$BG$203,MATCH($D112,'per kwh post 266'!$C$3:$C$203,0),MATCH($A112,'per kwh post 266'!$AT$2:$BG$2,0))</f>
        <v>3.4437252658979449E-2</v>
      </c>
      <c r="G112" s="85">
        <f>VLOOKUP($A112,'ATW Tariff Changes'!$A$273:$B$286,2,FALSE)</f>
        <v>3.1808879142481317E-2</v>
      </c>
      <c r="H112" s="86">
        <f t="shared" si="17"/>
        <v>-1.3298213575208707E-2</v>
      </c>
      <c r="I112" s="87">
        <f t="shared" si="18"/>
        <v>2.6283735164981323E-3</v>
      </c>
      <c r="J112" s="95">
        <f t="shared" si="14"/>
        <v>1.3298213575208707E-2</v>
      </c>
      <c r="K112" s="87">
        <f t="shared" si="15"/>
        <v>2.6283735164981323E-3</v>
      </c>
    </row>
    <row r="113" spans="1:11" x14ac:dyDescent="0.25">
      <c r="A113" s="71" t="str">
        <f t="shared" si="19"/>
        <v>NPgY</v>
      </c>
      <c r="B113" t="s">
        <v>75</v>
      </c>
      <c r="C113" t="s">
        <v>69</v>
      </c>
      <c r="D113" t="str">
        <f t="shared" si="16"/>
        <v>HVNHH UMS category B</v>
      </c>
      <c r="E113" s="83">
        <f>INDEX('per kwh pre 266'!$AT$3:$BG$203,MATCH($D113,'per kwh pre 266'!$C$3:$C$203,0),MATCH($A113,'per kwh pre 266'!$AT$2:$BG$2,0))</f>
        <v>2.1274813754832061E-2</v>
      </c>
      <c r="F113" s="84">
        <f>INDEX('per kwh post 266'!$AT$3:$BG$203,MATCH($D113,'per kwh post 266'!$C$3:$C$203,0),MATCH($A113,'per kwh post 266'!$AT$2:$BG$2,0))</f>
        <v>3.4437252658979296E-2</v>
      </c>
      <c r="G113" s="85">
        <f>VLOOKUP($A113,'ATW Tariff Changes'!$A$273:$B$286,2,FALSE)</f>
        <v>3.1808879142481317E-2</v>
      </c>
      <c r="H113" s="86">
        <f t="shared" si="17"/>
        <v>-1.0534065387649255E-2</v>
      </c>
      <c r="I113" s="87">
        <f t="shared" si="18"/>
        <v>2.6283735164979796E-3</v>
      </c>
      <c r="J113" s="95">
        <f t="shared" si="14"/>
        <v>1.0534065387649255E-2</v>
      </c>
      <c r="K113" s="87">
        <f t="shared" si="15"/>
        <v>2.6283735164979796E-3</v>
      </c>
    </row>
    <row r="114" spans="1:11" x14ac:dyDescent="0.25">
      <c r="A114" s="71" t="str">
        <f t="shared" si="19"/>
        <v>NPgY</v>
      </c>
      <c r="B114" t="s">
        <v>75</v>
      </c>
      <c r="C114" t="s">
        <v>70</v>
      </c>
      <c r="D114" t="str">
        <f t="shared" si="16"/>
        <v>HVNHH UMS category C</v>
      </c>
      <c r="E114" s="83">
        <f>INDEX('per kwh pre 266'!$AT$3:$BG$203,MATCH($D114,'per kwh pre 266'!$C$3:$C$203,0),MATCH($A114,'per kwh pre 266'!$AT$2:$BG$2,0))</f>
        <v>2.9053343923690855E-2</v>
      </c>
      <c r="F114" s="84">
        <f>INDEX('per kwh post 266'!$AT$3:$BG$203,MATCH($D114,'per kwh post 266'!$C$3:$C$203,0),MATCH($A114,'per kwh post 266'!$AT$2:$BG$2,0))</f>
        <v>3.4437252658979595E-2</v>
      </c>
      <c r="G114" s="85">
        <f>VLOOKUP($A114,'ATW Tariff Changes'!$A$273:$B$286,2,FALSE)</f>
        <v>3.1808879142481317E-2</v>
      </c>
      <c r="H114" s="86">
        <f t="shared" si="17"/>
        <v>-2.7555352187904614E-3</v>
      </c>
      <c r="I114" s="87">
        <f t="shared" si="18"/>
        <v>2.628373516498278E-3</v>
      </c>
      <c r="J114" s="95">
        <f t="shared" si="14"/>
        <v>2.7555352187904614E-3</v>
      </c>
      <c r="K114" s="87">
        <f t="shared" si="15"/>
        <v>2.628373516498278E-3</v>
      </c>
    </row>
    <row r="115" spans="1:11" x14ac:dyDescent="0.25">
      <c r="A115" s="71" t="str">
        <f t="shared" si="19"/>
        <v>NPgY</v>
      </c>
      <c r="B115" t="s">
        <v>75</v>
      </c>
      <c r="C115" t="s">
        <v>71</v>
      </c>
      <c r="D115" t="str">
        <f t="shared" si="16"/>
        <v>HVNHH UMS category D</v>
      </c>
      <c r="E115" s="83">
        <f>INDEX('per kwh pre 266'!$AT$3:$BG$203,MATCH($D115,'per kwh pre 266'!$C$3:$C$203,0),MATCH($A115,'per kwh pre 266'!$AT$2:$BG$2,0))</f>
        <v>1.6037927306157811E-2</v>
      </c>
      <c r="F115" s="84">
        <f>INDEX('per kwh post 266'!$AT$3:$BG$203,MATCH($D115,'per kwh post 266'!$C$3:$C$203,0),MATCH($A115,'per kwh post 266'!$AT$2:$BG$2,0))</f>
        <v>3.4437252658979144E-2</v>
      </c>
      <c r="G115" s="85">
        <f>VLOOKUP($A115,'ATW Tariff Changes'!$A$273:$B$286,2,FALSE)</f>
        <v>3.1808879142481317E-2</v>
      </c>
      <c r="H115" s="86">
        <f t="shared" si="17"/>
        <v>-1.5770951836323505E-2</v>
      </c>
      <c r="I115" s="87">
        <f t="shared" si="18"/>
        <v>2.628373516497827E-3</v>
      </c>
      <c r="J115" s="95">
        <f t="shared" si="14"/>
        <v>1.5770951836323505E-2</v>
      </c>
      <c r="K115" s="87">
        <f t="shared" si="15"/>
        <v>2.628373516497827E-3</v>
      </c>
    </row>
    <row r="116" spans="1:11" ht="15.75" thickBot="1" x14ac:dyDescent="0.3">
      <c r="A116" s="72" t="str">
        <f t="shared" si="19"/>
        <v>NPgY</v>
      </c>
      <c r="B116" s="73" t="s">
        <v>75</v>
      </c>
      <c r="C116" s="73" t="s">
        <v>48</v>
      </c>
      <c r="D116" s="73" t="str">
        <f t="shared" si="16"/>
        <v>HVLV UMS (Pseudo HH Metered)</v>
      </c>
      <c r="E116" s="88">
        <f>INDEX('per kwh pre 266'!$AT$3:$BG$203,MATCH($D116,'per kwh pre 266'!$C$3:$C$203,0),MATCH($A116,'per kwh pre 266'!$AT$2:$BG$2,0))</f>
        <v>1.8448954940588951E-2</v>
      </c>
      <c r="F116" s="89">
        <f>INDEX('per kwh post 266'!$AT$3:$BG$203,MATCH($D116,'per kwh post 266'!$C$3:$C$203,0),MATCH($A116,'per kwh post 266'!$AT$2:$BG$2,0))</f>
        <v>3.4437252658979296E-2</v>
      </c>
      <c r="G116" s="90">
        <f>VLOOKUP($A116,'ATW Tariff Changes'!$A$273:$B$286,2,FALSE)</f>
        <v>3.1808879142481317E-2</v>
      </c>
      <c r="H116" s="91">
        <f t="shared" si="17"/>
        <v>-1.3359924201892366E-2</v>
      </c>
      <c r="I116" s="92">
        <f t="shared" si="18"/>
        <v>2.6283735164979796E-3</v>
      </c>
      <c r="J116" s="96">
        <f t="shared" si="14"/>
        <v>1.3359924201892366E-2</v>
      </c>
      <c r="K116" s="92">
        <f t="shared" si="15"/>
        <v>2.6283735164979796E-3</v>
      </c>
    </row>
    <row r="117" spans="1:11" x14ac:dyDescent="0.25">
      <c r="A117" s="93" t="s">
        <v>3</v>
      </c>
      <c r="B117" s="70" t="s">
        <v>74</v>
      </c>
      <c r="C117" s="70" t="s">
        <v>36</v>
      </c>
      <c r="D117" s="70" t="str">
        <f>B117&amp;C117</f>
        <v>LVDomestic Unrestricted</v>
      </c>
      <c r="E117" s="78">
        <f>INDEX('per kwh pre 266'!$AT$3:$BG$203,MATCH($D117,'per kwh pre 266'!$C$3:$C$203,0),MATCH($A117,'per kwh pre 266'!$AT$2:$BG$2,0))</f>
        <v>3.1696324938569276E-2</v>
      </c>
      <c r="F117" s="79">
        <f>INDEX('per kwh post 266'!$AT$3:$BG$203,MATCH($D117,'per kwh post 266'!$C$3:$C$203,0),MATCH($A117,'per kwh post 266'!$AT$2:$BG$2,0))</f>
        <v>6.3803686492719072E-2</v>
      </c>
      <c r="G117" s="80">
        <f>VLOOKUP($A117,'ATW Tariff Changes'!$A$273:$B$286,2,FALSE)</f>
        <v>6.2663223551189695E-2</v>
      </c>
      <c r="H117" s="81">
        <f>IFERROR(E117-G117,"")</f>
        <v>-3.0966898612620419E-2</v>
      </c>
      <c r="I117" s="82">
        <f>IFERROR(F117-G117,"")</f>
        <v>1.1404629415293771E-3</v>
      </c>
      <c r="J117" s="94">
        <f t="shared" si="14"/>
        <v>3.0966898612620419E-2</v>
      </c>
      <c r="K117" s="82">
        <f t="shared" si="15"/>
        <v>1.1404629415293771E-3</v>
      </c>
    </row>
    <row r="118" spans="1:11" x14ac:dyDescent="0.25">
      <c r="A118" s="71" t="str">
        <f>A117</f>
        <v>SSEH</v>
      </c>
      <c r="B118" t="s">
        <v>74</v>
      </c>
      <c r="C118" t="s">
        <v>37</v>
      </c>
      <c r="D118" t="str">
        <f t="shared" ref="D118:D154" si="20">B118&amp;C118</f>
        <v>LVDomestic Two Rate</v>
      </c>
      <c r="E118" s="83">
        <f>INDEX('per kwh pre 266'!$AT$3:$BG$203,MATCH($D118,'per kwh pre 266'!$C$3:$C$203,0),MATCH($A118,'per kwh pre 266'!$AT$2:$BG$2,0))</f>
        <v>7.1570488934916382E-2</v>
      </c>
      <c r="F118" s="84">
        <f>INDEX('per kwh post 266'!$AT$3:$BG$203,MATCH($D118,'per kwh post 266'!$C$3:$C$203,0),MATCH($A118,'per kwh post 266'!$AT$2:$BG$2,0))</f>
        <v>5.5666402572861658E-2</v>
      </c>
      <c r="G118" s="85">
        <f>VLOOKUP($A118,'ATW Tariff Changes'!$A$273:$B$286,2,FALSE)</f>
        <v>6.2663223551189695E-2</v>
      </c>
      <c r="H118" s="86">
        <f t="shared" ref="H118:H154" si="21">IFERROR(E118-G118,"")</f>
        <v>8.9072653837266869E-3</v>
      </c>
      <c r="I118" s="87">
        <f t="shared" ref="I118:I154" si="22">IFERROR(F118-G118,"")</f>
        <v>-6.9968209783280375E-3</v>
      </c>
      <c r="J118" s="95">
        <f t="shared" si="14"/>
        <v>8.9072653837266869E-3</v>
      </c>
      <c r="K118" s="87">
        <f t="shared" si="15"/>
        <v>6.9968209783280375E-3</v>
      </c>
    </row>
    <row r="119" spans="1:11" x14ac:dyDescent="0.25">
      <c r="A119" s="71" t="str">
        <f t="shared" ref="A119:A154" si="23">A118</f>
        <v>SSEH</v>
      </c>
      <c r="B119" t="s">
        <v>74</v>
      </c>
      <c r="C119" t="s">
        <v>38</v>
      </c>
      <c r="D119" t="str">
        <f t="shared" si="20"/>
        <v>LVDomestic Off Peak (related MPAN)</v>
      </c>
      <c r="E119" s="83">
        <f>INDEX('per kwh pre 266'!$AT$3:$BG$203,MATCH($D119,'per kwh pre 266'!$C$3:$C$203,0),MATCH($A119,'per kwh pre 266'!$AT$2:$BG$2,0))</f>
        <v>9.6158052909515887E-2</v>
      </c>
      <c r="F119" s="84">
        <f>INDEX('per kwh post 266'!$AT$3:$BG$203,MATCH($D119,'per kwh post 266'!$C$3:$C$203,0),MATCH($A119,'per kwh post 266'!$AT$2:$BG$2,0))</f>
        <v>8.0047354007512311E-2</v>
      </c>
      <c r="G119" s="85">
        <f>VLOOKUP($A119,'ATW Tariff Changes'!$A$273:$B$286,2,FALSE)</f>
        <v>6.2663223551189695E-2</v>
      </c>
      <c r="H119" s="86">
        <f t="shared" si="21"/>
        <v>3.3494829358326192E-2</v>
      </c>
      <c r="I119" s="87">
        <f t="shared" si="22"/>
        <v>1.7384130456322616E-2</v>
      </c>
      <c r="J119" s="95">
        <f t="shared" si="14"/>
        <v>3.3494829358326192E-2</v>
      </c>
      <c r="K119" s="87">
        <f t="shared" si="15"/>
        <v>1.7384130456322616E-2</v>
      </c>
    </row>
    <row r="120" spans="1:11" x14ac:dyDescent="0.25">
      <c r="A120" s="71" t="str">
        <f t="shared" si="23"/>
        <v>SSEH</v>
      </c>
      <c r="B120" t="s">
        <v>74</v>
      </c>
      <c r="C120" t="s">
        <v>39</v>
      </c>
      <c r="D120" t="str">
        <f t="shared" si="20"/>
        <v>LVSmall Non Domestic Unrestricted</v>
      </c>
      <c r="E120" s="83">
        <f>INDEX('per kwh pre 266'!$AT$3:$BG$203,MATCH($D120,'per kwh pre 266'!$C$3:$C$203,0),MATCH($A120,'per kwh pre 266'!$AT$2:$BG$2,0))</f>
        <v>8.1532825525514108E-2</v>
      </c>
      <c r="F120" s="84">
        <f>INDEX('per kwh post 266'!$AT$3:$BG$203,MATCH($D120,'per kwh post 266'!$C$3:$C$203,0),MATCH($A120,'per kwh post 266'!$AT$2:$BG$2,0))</f>
        <v>6.3803686492719072E-2</v>
      </c>
      <c r="G120" s="85">
        <f>VLOOKUP($A120,'ATW Tariff Changes'!$A$273:$B$286,2,FALSE)</f>
        <v>6.2663223551189695E-2</v>
      </c>
      <c r="H120" s="86">
        <f t="shared" si="21"/>
        <v>1.8869601974324413E-2</v>
      </c>
      <c r="I120" s="87">
        <f t="shared" si="22"/>
        <v>1.1404629415293771E-3</v>
      </c>
      <c r="J120" s="95">
        <f t="shared" si="14"/>
        <v>1.8869601974324413E-2</v>
      </c>
      <c r="K120" s="87">
        <f t="shared" si="15"/>
        <v>1.1404629415293771E-3</v>
      </c>
    </row>
    <row r="121" spans="1:11" x14ac:dyDescent="0.25">
      <c r="A121" s="71" t="str">
        <f t="shared" si="23"/>
        <v>SSEH</v>
      </c>
      <c r="B121" t="s">
        <v>74</v>
      </c>
      <c r="C121" t="s">
        <v>40</v>
      </c>
      <c r="D121" t="str">
        <f t="shared" si="20"/>
        <v>LVSmall Non Domestic Two Rate</v>
      </c>
      <c r="E121" s="83">
        <f>INDEX('per kwh pre 266'!$AT$3:$BG$203,MATCH($D121,'per kwh pre 266'!$C$3:$C$203,0),MATCH($A121,'per kwh pre 266'!$AT$2:$BG$2,0))</f>
        <v>7.2638556437083959E-2</v>
      </c>
      <c r="F121" s="84">
        <f>INDEX('per kwh post 266'!$AT$3:$BG$203,MATCH($D121,'per kwh post 266'!$C$3:$C$203,0),MATCH($A121,'per kwh post 266'!$AT$2:$BG$2,0))</f>
        <v>6.0014001934922893E-2</v>
      </c>
      <c r="G121" s="85">
        <f>VLOOKUP($A121,'ATW Tariff Changes'!$A$273:$B$286,2,FALSE)</f>
        <v>6.2663223551189695E-2</v>
      </c>
      <c r="H121" s="86">
        <f t="shared" si="21"/>
        <v>9.9753328858942641E-3</v>
      </c>
      <c r="I121" s="87">
        <f t="shared" si="22"/>
        <v>-2.6492216162668017E-3</v>
      </c>
      <c r="J121" s="95">
        <f t="shared" si="14"/>
        <v>9.9753328858942641E-3</v>
      </c>
      <c r="K121" s="87">
        <f t="shared" si="15"/>
        <v>2.6492216162668017E-3</v>
      </c>
    </row>
    <row r="122" spans="1:11" x14ac:dyDescent="0.25">
      <c r="A122" s="71" t="str">
        <f t="shared" si="23"/>
        <v>SSEH</v>
      </c>
      <c r="B122" t="s">
        <v>74</v>
      </c>
      <c r="C122" t="s">
        <v>41</v>
      </c>
      <c r="D122" t="str">
        <f t="shared" si="20"/>
        <v>LVSmall Non Domestic Off Peak (related MPAN)</v>
      </c>
      <c r="E122" s="83">
        <f>INDEX('per kwh pre 266'!$AT$3:$BG$203,MATCH($D122,'per kwh pre 266'!$C$3:$C$203,0),MATCH($A122,'per kwh pre 266'!$AT$2:$BG$2,0))</f>
        <v>0.10538190734411999</v>
      </c>
      <c r="F122" s="84">
        <f>INDEX('per kwh post 266'!$AT$3:$BG$203,MATCH($D122,'per kwh post 266'!$C$3:$C$203,0),MATCH($A122,'per kwh post 266'!$AT$2:$BG$2,0))</f>
        <v>9.2371975852078833E-2</v>
      </c>
      <c r="G122" s="85">
        <f>VLOOKUP($A122,'ATW Tariff Changes'!$A$273:$B$286,2,FALSE)</f>
        <v>6.2663223551189695E-2</v>
      </c>
      <c r="H122" s="86">
        <f t="shared" si="21"/>
        <v>4.2718683792930298E-2</v>
      </c>
      <c r="I122" s="87">
        <f t="shared" si="22"/>
        <v>2.9708752300889138E-2</v>
      </c>
      <c r="J122" s="95">
        <f t="shared" si="14"/>
        <v>4.2718683792930298E-2</v>
      </c>
      <c r="K122" s="87">
        <f t="shared" si="15"/>
        <v>2.9708752300889138E-2</v>
      </c>
    </row>
    <row r="123" spans="1:11" x14ac:dyDescent="0.25">
      <c r="A123" s="71" t="str">
        <f t="shared" si="23"/>
        <v>SSEH</v>
      </c>
      <c r="B123" t="s">
        <v>74</v>
      </c>
      <c r="C123" t="s">
        <v>42</v>
      </c>
      <c r="D123" t="str">
        <f t="shared" si="20"/>
        <v>LVLV Medium Non-Domestic</v>
      </c>
      <c r="E123" s="83">
        <f>INDEX('per kwh pre 266'!$AT$3:$BG$203,MATCH($D123,'per kwh pre 266'!$C$3:$C$203,0),MATCH($A123,'per kwh pre 266'!$AT$2:$BG$2,0))</f>
        <v>0.11272011252093135</v>
      </c>
      <c r="F123" s="84">
        <f>INDEX('per kwh post 266'!$AT$3:$BG$203,MATCH($D123,'per kwh post 266'!$C$3:$C$203,0),MATCH($A123,'per kwh post 266'!$AT$2:$BG$2,0))</f>
        <v>6.3803686492719072E-2</v>
      </c>
      <c r="G123" s="85">
        <f>VLOOKUP($A123,'ATW Tariff Changes'!$A$273:$B$286,2,FALSE)</f>
        <v>6.2663223551189695E-2</v>
      </c>
      <c r="H123" s="86">
        <f t="shared" si="21"/>
        <v>5.0056888969741656E-2</v>
      </c>
      <c r="I123" s="87">
        <f t="shared" si="22"/>
        <v>1.1404629415293771E-3</v>
      </c>
      <c r="J123" s="95">
        <f t="shared" si="14"/>
        <v>5.0056888969741656E-2</v>
      </c>
      <c r="K123" s="87">
        <f t="shared" si="15"/>
        <v>1.1404629415293771E-3</v>
      </c>
    </row>
    <row r="124" spans="1:11" x14ac:dyDescent="0.25">
      <c r="A124" s="71" t="str">
        <f t="shared" si="23"/>
        <v>SSEH</v>
      </c>
      <c r="B124" t="s">
        <v>74</v>
      </c>
      <c r="C124" t="s">
        <v>43</v>
      </c>
      <c r="D124" t="str">
        <f t="shared" si="20"/>
        <v>LVLV Sub Medium Non-Domestic</v>
      </c>
      <c r="E124" s="83" t="str">
        <f>INDEX('per kwh pre 266'!$AT$3:$BG$203,MATCH($D124,'per kwh pre 266'!$C$3:$C$203,0),MATCH($A124,'per kwh pre 266'!$AT$2:$BG$2,0))</f>
        <v/>
      </c>
      <c r="F124" s="84" t="str">
        <f>INDEX('per kwh post 266'!$AT$3:$BG$203,MATCH($D124,'per kwh post 266'!$C$3:$C$203,0),MATCH($A124,'per kwh post 266'!$AT$2:$BG$2,0))</f>
        <v/>
      </c>
      <c r="G124" s="85">
        <f>VLOOKUP($A124,'ATW Tariff Changes'!$A$273:$B$286,2,FALSE)</f>
        <v>6.2663223551189695E-2</v>
      </c>
      <c r="H124" s="86" t="str">
        <f t="shared" si="21"/>
        <v/>
      </c>
      <c r="I124" s="87" t="str">
        <f t="shared" si="22"/>
        <v/>
      </c>
      <c r="J124" s="95" t="str">
        <f t="shared" si="14"/>
        <v/>
      </c>
      <c r="K124" s="87" t="str">
        <f t="shared" si="15"/>
        <v/>
      </c>
    </row>
    <row r="125" spans="1:11" x14ac:dyDescent="0.25">
      <c r="A125" s="71" t="str">
        <f t="shared" si="23"/>
        <v>SSEH</v>
      </c>
      <c r="B125" t="s">
        <v>74</v>
      </c>
      <c r="C125" t="s">
        <v>44</v>
      </c>
      <c r="D125" t="str">
        <f t="shared" si="20"/>
        <v>LVHV Medium Non-Domestic</v>
      </c>
      <c r="E125" s="83" t="str">
        <f>INDEX('per kwh pre 266'!$AT$3:$BG$203,MATCH($D125,'per kwh pre 266'!$C$3:$C$203,0),MATCH($A125,'per kwh pre 266'!$AT$2:$BG$2,0))</f>
        <v/>
      </c>
      <c r="F125" s="84" t="str">
        <f>INDEX('per kwh post 266'!$AT$3:$BG$203,MATCH($D125,'per kwh post 266'!$C$3:$C$203,0),MATCH($A125,'per kwh post 266'!$AT$2:$BG$2,0))</f>
        <v/>
      </c>
      <c r="G125" s="85">
        <f>VLOOKUP($A125,'ATW Tariff Changes'!$A$273:$B$286,2,FALSE)</f>
        <v>6.2663223551189695E-2</v>
      </c>
      <c r="H125" s="86" t="str">
        <f t="shared" si="21"/>
        <v/>
      </c>
      <c r="I125" s="87" t="str">
        <f t="shared" si="22"/>
        <v/>
      </c>
      <c r="J125" s="95" t="str">
        <f t="shared" si="14"/>
        <v/>
      </c>
      <c r="K125" s="87" t="str">
        <f t="shared" si="15"/>
        <v/>
      </c>
    </row>
    <row r="126" spans="1:11" x14ac:dyDescent="0.25">
      <c r="A126" s="71" t="str">
        <f t="shared" si="23"/>
        <v>SSEH</v>
      </c>
      <c r="B126" t="s">
        <v>74</v>
      </c>
      <c r="C126" t="s">
        <v>54</v>
      </c>
      <c r="D126" t="str">
        <f t="shared" si="20"/>
        <v>LVLV Network Domestic</v>
      </c>
      <c r="E126" s="83">
        <f>INDEX('per kwh pre 266'!$AT$3:$BG$203,MATCH($D126,'per kwh pre 266'!$C$3:$C$203,0),MATCH($A126,'per kwh pre 266'!$AT$2:$BG$2,0))</f>
        <v>-8.3322590474684335E-2</v>
      </c>
      <c r="F126" s="84">
        <f>INDEX('per kwh post 266'!$AT$3:$BG$203,MATCH($D126,'per kwh post 266'!$C$3:$C$203,0),MATCH($A126,'per kwh post 266'!$AT$2:$BG$2,0))</f>
        <v>6.3803686492719058E-2</v>
      </c>
      <c r="G126" s="85">
        <f>VLOOKUP($A126,'ATW Tariff Changes'!$A$273:$B$286,2,FALSE)</f>
        <v>6.2663223551189695E-2</v>
      </c>
      <c r="H126" s="86">
        <f t="shared" si="21"/>
        <v>-0.14598581402587402</v>
      </c>
      <c r="I126" s="87">
        <f t="shared" si="22"/>
        <v>1.1404629415293632E-3</v>
      </c>
      <c r="J126" s="95">
        <f t="shared" si="14"/>
        <v>0.14598581402587402</v>
      </c>
      <c r="K126" s="87">
        <f t="shared" si="15"/>
        <v>1.1404629415293632E-3</v>
      </c>
    </row>
    <row r="127" spans="1:11" x14ac:dyDescent="0.25">
      <c r="A127" s="71" t="str">
        <f t="shared" si="23"/>
        <v>SSEH</v>
      </c>
      <c r="B127" t="s">
        <v>74</v>
      </c>
      <c r="C127" t="s">
        <v>56</v>
      </c>
      <c r="D127" t="str">
        <f t="shared" si="20"/>
        <v>LVLV Network Non-Domestic Non-CT</v>
      </c>
      <c r="E127" s="83">
        <f>INDEX('per kwh pre 266'!$AT$3:$BG$203,MATCH($D127,'per kwh pre 266'!$C$3:$C$203,0),MATCH($A127,'per kwh pre 266'!$AT$2:$BG$2,0))</f>
        <v>9.9005275423798569E-2</v>
      </c>
      <c r="F127" s="84">
        <f>INDEX('per kwh post 266'!$AT$3:$BG$203,MATCH($D127,'per kwh post 266'!$C$3:$C$203,0),MATCH($A127,'per kwh post 266'!$AT$2:$BG$2,0))</f>
        <v>6.3803686492719072E-2</v>
      </c>
      <c r="G127" s="85">
        <f>VLOOKUP($A127,'ATW Tariff Changes'!$A$273:$B$286,2,FALSE)</f>
        <v>6.2663223551189695E-2</v>
      </c>
      <c r="H127" s="86">
        <f t="shared" si="21"/>
        <v>3.6342051872608874E-2</v>
      </c>
      <c r="I127" s="87">
        <f t="shared" si="22"/>
        <v>1.1404629415293771E-3</v>
      </c>
      <c r="J127" s="95">
        <f t="shared" si="14"/>
        <v>3.6342051872608874E-2</v>
      </c>
      <c r="K127" s="87">
        <f t="shared" si="15"/>
        <v>1.1404629415293771E-3</v>
      </c>
    </row>
    <row r="128" spans="1:11" x14ac:dyDescent="0.25">
      <c r="A128" s="71" t="str">
        <f t="shared" si="23"/>
        <v>SSEH</v>
      </c>
      <c r="B128" t="s">
        <v>74</v>
      </c>
      <c r="C128" t="s">
        <v>45</v>
      </c>
      <c r="D128" t="str">
        <f t="shared" si="20"/>
        <v>LVLV HH Metered</v>
      </c>
      <c r="E128" s="83">
        <f>INDEX('per kwh pre 266'!$AT$3:$BG$203,MATCH($D128,'per kwh pre 266'!$C$3:$C$203,0),MATCH($A128,'per kwh pre 266'!$AT$2:$BG$2,0))</f>
        <v>8.4471572984476578E-2</v>
      </c>
      <c r="F128" s="84">
        <f>INDEX('per kwh post 266'!$AT$3:$BG$203,MATCH($D128,'per kwh post 266'!$C$3:$C$203,0),MATCH($A128,'per kwh post 266'!$AT$2:$BG$2,0))</f>
        <v>6.3803686492718836E-2</v>
      </c>
      <c r="G128" s="85">
        <f>VLOOKUP($A128,'ATW Tariff Changes'!$A$273:$B$286,2,FALSE)</f>
        <v>6.2663223551189695E-2</v>
      </c>
      <c r="H128" s="86">
        <f t="shared" si="21"/>
        <v>2.1808349433286883E-2</v>
      </c>
      <c r="I128" s="87">
        <f t="shared" si="22"/>
        <v>1.1404629415291412E-3</v>
      </c>
      <c r="J128" s="95">
        <f t="shared" si="14"/>
        <v>2.1808349433286883E-2</v>
      </c>
      <c r="K128" s="87">
        <f t="shared" si="15"/>
        <v>1.1404629415291412E-3</v>
      </c>
    </row>
    <row r="129" spans="1:11" x14ac:dyDescent="0.25">
      <c r="A129" s="71" t="str">
        <f t="shared" si="23"/>
        <v>SSEH</v>
      </c>
      <c r="B129" t="s">
        <v>74</v>
      </c>
      <c r="C129" t="s">
        <v>46</v>
      </c>
      <c r="D129" t="str">
        <f t="shared" si="20"/>
        <v>LVLV Sub HH Metered</v>
      </c>
      <c r="E129" s="83" t="str">
        <f>INDEX('per kwh pre 266'!$AT$3:$BG$203,MATCH($D129,'per kwh pre 266'!$C$3:$C$203,0),MATCH($A129,'per kwh pre 266'!$AT$2:$BG$2,0))</f>
        <v/>
      </c>
      <c r="F129" s="84" t="str">
        <f>INDEX('per kwh post 266'!$AT$3:$BG$203,MATCH($D129,'per kwh post 266'!$C$3:$C$203,0),MATCH($A129,'per kwh post 266'!$AT$2:$BG$2,0))</f>
        <v/>
      </c>
      <c r="G129" s="85">
        <f>VLOOKUP($A129,'ATW Tariff Changes'!$A$273:$B$286,2,FALSE)</f>
        <v>6.2663223551189695E-2</v>
      </c>
      <c r="H129" s="86" t="str">
        <f t="shared" si="21"/>
        <v/>
      </c>
      <c r="I129" s="87" t="str">
        <f t="shared" si="22"/>
        <v/>
      </c>
      <c r="J129" s="95" t="str">
        <f t="shared" si="14"/>
        <v/>
      </c>
      <c r="K129" s="87" t="str">
        <f t="shared" si="15"/>
        <v/>
      </c>
    </row>
    <row r="130" spans="1:11" x14ac:dyDescent="0.25">
      <c r="A130" s="71" t="str">
        <f t="shared" si="23"/>
        <v>SSEH</v>
      </c>
      <c r="B130" t="s">
        <v>74</v>
      </c>
      <c r="C130" t="s">
        <v>47</v>
      </c>
      <c r="D130" t="str">
        <f t="shared" si="20"/>
        <v>LVHV HH Metered</v>
      </c>
      <c r="E130" s="83" t="str">
        <f>INDEX('per kwh pre 266'!$AT$3:$BG$203,MATCH($D130,'per kwh pre 266'!$C$3:$C$203,0),MATCH($A130,'per kwh pre 266'!$AT$2:$BG$2,0))</f>
        <v/>
      </c>
      <c r="F130" s="84" t="str">
        <f>INDEX('per kwh post 266'!$AT$3:$BG$203,MATCH($D130,'per kwh post 266'!$C$3:$C$203,0),MATCH($A130,'per kwh post 266'!$AT$2:$BG$2,0))</f>
        <v/>
      </c>
      <c r="G130" s="85">
        <f>VLOOKUP($A130,'ATW Tariff Changes'!$A$273:$B$286,2,FALSE)</f>
        <v>6.2663223551189695E-2</v>
      </c>
      <c r="H130" s="86" t="str">
        <f t="shared" si="21"/>
        <v/>
      </c>
      <c r="I130" s="87" t="str">
        <f t="shared" si="22"/>
        <v/>
      </c>
      <c r="J130" s="95" t="str">
        <f t="shared" si="14"/>
        <v/>
      </c>
      <c r="K130" s="87" t="str">
        <f t="shared" si="15"/>
        <v/>
      </c>
    </row>
    <row r="131" spans="1:11" x14ac:dyDescent="0.25">
      <c r="A131" s="71" t="str">
        <f t="shared" si="23"/>
        <v>SSEH</v>
      </c>
      <c r="B131" t="s">
        <v>74</v>
      </c>
      <c r="C131" t="s">
        <v>68</v>
      </c>
      <c r="D131" t="str">
        <f t="shared" si="20"/>
        <v>LVNHH UMS category A</v>
      </c>
      <c r="E131" s="83">
        <f>INDEX('per kwh pre 266'!$AT$3:$BG$203,MATCH($D131,'per kwh pre 266'!$C$3:$C$203,0),MATCH($A131,'per kwh pre 266'!$AT$2:$BG$2,0))</f>
        <v>0.30989541093242579</v>
      </c>
      <c r="F131" s="84">
        <f>INDEX('per kwh post 266'!$AT$3:$BG$203,MATCH($D131,'per kwh post 266'!$C$3:$C$203,0),MATCH($A131,'per kwh post 266'!$AT$2:$BG$2,0))</f>
        <v>6.3803686492718836E-2</v>
      </c>
      <c r="G131" s="85">
        <f>VLOOKUP($A131,'ATW Tariff Changes'!$A$273:$B$286,2,FALSE)</f>
        <v>6.2663223551189695E-2</v>
      </c>
      <c r="H131" s="86">
        <f t="shared" si="21"/>
        <v>0.24723218738123609</v>
      </c>
      <c r="I131" s="87">
        <f t="shared" si="22"/>
        <v>1.1404629415291412E-3</v>
      </c>
      <c r="J131" s="95">
        <f t="shared" ref="J131:J194" si="24">IFERROR(ABS(H131),"")</f>
        <v>0.24723218738123609</v>
      </c>
      <c r="K131" s="87">
        <f t="shared" ref="K131:K194" si="25">IFERROR(ABS(I131),"")</f>
        <v>1.1404629415291412E-3</v>
      </c>
    </row>
    <row r="132" spans="1:11" x14ac:dyDescent="0.25">
      <c r="A132" s="71" t="str">
        <f t="shared" si="23"/>
        <v>SSEH</v>
      </c>
      <c r="B132" t="s">
        <v>74</v>
      </c>
      <c r="C132" t="s">
        <v>69</v>
      </c>
      <c r="D132" t="str">
        <f t="shared" si="20"/>
        <v>LVNHH UMS category B</v>
      </c>
      <c r="E132" s="83">
        <f>INDEX('per kwh pre 266'!$AT$3:$BG$203,MATCH($D132,'per kwh pre 266'!$C$3:$C$203,0),MATCH($A132,'per kwh pre 266'!$AT$2:$BG$2,0))</f>
        <v>0.35794006183334726</v>
      </c>
      <c r="F132" s="84">
        <f>INDEX('per kwh post 266'!$AT$3:$BG$203,MATCH($D132,'per kwh post 266'!$C$3:$C$203,0),MATCH($A132,'per kwh post 266'!$AT$2:$BG$2,0))</f>
        <v>6.3803686492718614E-2</v>
      </c>
      <c r="G132" s="85">
        <f>VLOOKUP($A132,'ATW Tariff Changes'!$A$273:$B$286,2,FALSE)</f>
        <v>6.2663223551189695E-2</v>
      </c>
      <c r="H132" s="86">
        <f t="shared" si="21"/>
        <v>0.29527683828215756</v>
      </c>
      <c r="I132" s="87">
        <f t="shared" si="22"/>
        <v>1.1404629415289191E-3</v>
      </c>
      <c r="J132" s="95">
        <f t="shared" si="24"/>
        <v>0.29527683828215756</v>
      </c>
      <c r="K132" s="87">
        <f t="shared" si="25"/>
        <v>1.1404629415289191E-3</v>
      </c>
    </row>
    <row r="133" spans="1:11" x14ac:dyDescent="0.25">
      <c r="A133" s="71" t="str">
        <f t="shared" si="23"/>
        <v>SSEH</v>
      </c>
      <c r="B133" t="s">
        <v>74</v>
      </c>
      <c r="C133" t="s">
        <v>70</v>
      </c>
      <c r="D133" t="str">
        <f t="shared" si="20"/>
        <v>LVNHH UMS category C</v>
      </c>
      <c r="E133" s="83">
        <f>INDEX('per kwh pre 266'!$AT$3:$BG$203,MATCH($D133,'per kwh pre 266'!$C$3:$C$203,0),MATCH($A133,'per kwh pre 266'!$AT$2:$BG$2,0))</f>
        <v>0.29145733798143003</v>
      </c>
      <c r="F133" s="84">
        <f>INDEX('per kwh post 266'!$AT$3:$BG$203,MATCH($D133,'per kwh post 266'!$C$3:$C$203,0),MATCH($A133,'per kwh post 266'!$AT$2:$BG$2,0))</f>
        <v>6.3803686492719072E-2</v>
      </c>
      <c r="G133" s="85">
        <f>VLOOKUP($A133,'ATW Tariff Changes'!$A$273:$B$286,2,FALSE)</f>
        <v>6.2663223551189695E-2</v>
      </c>
      <c r="H133" s="86">
        <f t="shared" si="21"/>
        <v>0.22879411443024034</v>
      </c>
      <c r="I133" s="87">
        <f t="shared" si="22"/>
        <v>1.1404629415293771E-3</v>
      </c>
      <c r="J133" s="95">
        <f t="shared" si="24"/>
        <v>0.22879411443024034</v>
      </c>
      <c r="K133" s="87">
        <f t="shared" si="25"/>
        <v>1.1404629415293771E-3</v>
      </c>
    </row>
    <row r="134" spans="1:11" x14ac:dyDescent="0.25">
      <c r="A134" s="71" t="str">
        <f t="shared" si="23"/>
        <v>SSEH</v>
      </c>
      <c r="B134" t="s">
        <v>74</v>
      </c>
      <c r="C134" t="s">
        <v>71</v>
      </c>
      <c r="D134" t="str">
        <f t="shared" si="20"/>
        <v>LVNHH UMS category D</v>
      </c>
      <c r="E134" s="83">
        <f>INDEX('per kwh pre 266'!$AT$3:$BG$203,MATCH($D134,'per kwh pre 266'!$C$3:$C$203,0),MATCH($A134,'per kwh pre 266'!$AT$2:$BG$2,0))</f>
        <v>0.27664139103840751</v>
      </c>
      <c r="F134" s="84">
        <f>INDEX('per kwh post 266'!$AT$3:$BG$203,MATCH($D134,'per kwh post 266'!$C$3:$C$203,0),MATCH($A134,'per kwh post 266'!$AT$2:$BG$2,0))</f>
        <v>6.3803686492719072E-2</v>
      </c>
      <c r="G134" s="85">
        <f>VLOOKUP($A134,'ATW Tariff Changes'!$A$273:$B$286,2,FALSE)</f>
        <v>6.2663223551189695E-2</v>
      </c>
      <c r="H134" s="86">
        <f t="shared" si="21"/>
        <v>0.21397816748721782</v>
      </c>
      <c r="I134" s="87">
        <f t="shared" si="22"/>
        <v>1.1404629415293771E-3</v>
      </c>
      <c r="J134" s="95">
        <f t="shared" si="24"/>
        <v>0.21397816748721782</v>
      </c>
      <c r="K134" s="87">
        <f t="shared" si="25"/>
        <v>1.1404629415293771E-3</v>
      </c>
    </row>
    <row r="135" spans="1:11" ht="15.75" thickBot="1" x14ac:dyDescent="0.3">
      <c r="A135" s="72" t="str">
        <f t="shared" si="23"/>
        <v>SSEH</v>
      </c>
      <c r="B135" s="73" t="s">
        <v>74</v>
      </c>
      <c r="C135" s="73" t="s">
        <v>48</v>
      </c>
      <c r="D135" s="73" t="str">
        <f t="shared" si="20"/>
        <v>LVLV UMS (Pseudo HH Metered)</v>
      </c>
      <c r="E135" s="88">
        <f>INDEX('per kwh pre 266'!$AT$3:$BG$203,MATCH($D135,'per kwh pre 266'!$C$3:$C$203,0),MATCH($A135,'per kwh pre 266'!$AT$2:$BG$2,0))</f>
        <v>0.35771294944197801</v>
      </c>
      <c r="F135" s="89">
        <f>INDEX('per kwh post 266'!$AT$3:$BG$203,MATCH($D135,'per kwh post 266'!$C$3:$C$203,0),MATCH($A135,'per kwh post 266'!$AT$2:$BG$2,0))</f>
        <v>6.3803686492718836E-2</v>
      </c>
      <c r="G135" s="90">
        <f>VLOOKUP($A135,'ATW Tariff Changes'!$A$273:$B$286,2,FALSE)</f>
        <v>6.2663223551189695E-2</v>
      </c>
      <c r="H135" s="91">
        <f t="shared" si="21"/>
        <v>0.29504972589078832</v>
      </c>
      <c r="I135" s="92">
        <f t="shared" si="22"/>
        <v>1.1404629415291412E-3</v>
      </c>
      <c r="J135" s="96">
        <f t="shared" si="24"/>
        <v>0.29504972589078832</v>
      </c>
      <c r="K135" s="92">
        <f t="shared" si="25"/>
        <v>1.1404629415291412E-3</v>
      </c>
    </row>
    <row r="136" spans="1:11" x14ac:dyDescent="0.25">
      <c r="A136" s="69" t="str">
        <f t="shared" si="23"/>
        <v>SSEH</v>
      </c>
      <c r="B136" s="70" t="s">
        <v>75</v>
      </c>
      <c r="C136" s="70" t="s">
        <v>36</v>
      </c>
      <c r="D136" s="70" t="str">
        <f t="shared" si="20"/>
        <v>HVDomestic Unrestricted</v>
      </c>
      <c r="E136" s="78">
        <f>INDEX('per kwh pre 266'!$AT$3:$BG$203,MATCH($D136,'per kwh pre 266'!$C$3:$C$203,0),MATCH($A136,'per kwh pre 266'!$AT$2:$BG$2,0))</f>
        <v>1.629264366473486E-2</v>
      </c>
      <c r="F136" s="79">
        <f>INDEX('per kwh post 266'!$AT$3:$BG$203,MATCH($D136,'per kwh post 266'!$C$3:$C$203,0),MATCH($A136,'per kwh post 266'!$AT$2:$BG$2,0))</f>
        <v>4.7920797788113069E-2</v>
      </c>
      <c r="G136" s="80">
        <f>VLOOKUP($A136,'ATW Tariff Changes'!$A$273:$B$286,2,FALSE)</f>
        <v>6.2663223551189695E-2</v>
      </c>
      <c r="H136" s="81">
        <f t="shared" si="21"/>
        <v>-4.6370579886454835E-2</v>
      </c>
      <c r="I136" s="82">
        <f t="shared" si="22"/>
        <v>-1.4742425763076626E-2</v>
      </c>
      <c r="J136" s="94">
        <f t="shared" si="24"/>
        <v>4.6370579886454835E-2</v>
      </c>
      <c r="K136" s="82">
        <f t="shared" si="25"/>
        <v>1.4742425763076626E-2</v>
      </c>
    </row>
    <row r="137" spans="1:11" x14ac:dyDescent="0.25">
      <c r="A137" s="71" t="str">
        <f t="shared" si="23"/>
        <v>SSEH</v>
      </c>
      <c r="B137" t="s">
        <v>75</v>
      </c>
      <c r="C137" t="s">
        <v>37</v>
      </c>
      <c r="D137" t="str">
        <f t="shared" si="20"/>
        <v>HVDomestic Two Rate</v>
      </c>
      <c r="E137" s="83">
        <f>INDEX('per kwh pre 266'!$AT$3:$BG$203,MATCH($D137,'per kwh pre 266'!$C$3:$C$203,0),MATCH($A137,'per kwh pre 266'!$AT$2:$BG$2,0))</f>
        <v>5.5571468801755314E-2</v>
      </c>
      <c r="F137" s="84">
        <f>INDEX('per kwh post 266'!$AT$3:$BG$203,MATCH($D137,'per kwh post 266'!$C$3:$C$203,0),MATCH($A137,'per kwh post 266'!$AT$2:$BG$2,0))</f>
        <v>3.9905005809389181E-2</v>
      </c>
      <c r="G137" s="85">
        <f>VLOOKUP($A137,'ATW Tariff Changes'!$A$273:$B$286,2,FALSE)</f>
        <v>6.2663223551189695E-2</v>
      </c>
      <c r="H137" s="86">
        <f t="shared" si="21"/>
        <v>-7.0917547494343813E-3</v>
      </c>
      <c r="I137" s="87">
        <f t="shared" si="22"/>
        <v>-2.2758217741800514E-2</v>
      </c>
      <c r="J137" s="95">
        <f t="shared" si="24"/>
        <v>7.0917547494343813E-3</v>
      </c>
      <c r="K137" s="87">
        <f t="shared" si="25"/>
        <v>2.2758217741800514E-2</v>
      </c>
    </row>
    <row r="138" spans="1:11" x14ac:dyDescent="0.25">
      <c r="A138" s="71" t="str">
        <f t="shared" si="23"/>
        <v>SSEH</v>
      </c>
      <c r="B138" t="s">
        <v>75</v>
      </c>
      <c r="C138" t="s">
        <v>38</v>
      </c>
      <c r="D138" t="str">
        <f t="shared" si="20"/>
        <v>HVDomestic Off Peak (related MPAN)</v>
      </c>
      <c r="E138" s="83">
        <f>INDEX('per kwh pre 266'!$AT$3:$BG$203,MATCH($D138,'per kwh pre 266'!$C$3:$C$203,0),MATCH($A138,'per kwh pre 266'!$AT$2:$BG$2,0))</f>
        <v>7.9791929599179995E-2</v>
      </c>
      <c r="F138" s="84">
        <f>INDEX('per kwh post 266'!$AT$3:$BG$203,MATCH($D138,'per kwh post 266'!$C$3:$C$203,0),MATCH($A138,'per kwh post 266'!$AT$2:$BG$2,0))</f>
        <v>6.3921942771194951E-2</v>
      </c>
      <c r="G138" s="85">
        <f>VLOOKUP($A138,'ATW Tariff Changes'!$A$273:$B$286,2,FALSE)</f>
        <v>6.2663223551189695E-2</v>
      </c>
      <c r="H138" s="86">
        <f t="shared" si="21"/>
        <v>1.71287060479903E-2</v>
      </c>
      <c r="I138" s="87">
        <f t="shared" si="22"/>
        <v>1.2587192200052555E-3</v>
      </c>
      <c r="J138" s="95">
        <f t="shared" si="24"/>
        <v>1.71287060479903E-2</v>
      </c>
      <c r="K138" s="87">
        <f t="shared" si="25"/>
        <v>1.2587192200052555E-3</v>
      </c>
    </row>
    <row r="139" spans="1:11" x14ac:dyDescent="0.25">
      <c r="A139" s="71" t="str">
        <f t="shared" si="23"/>
        <v>SSEH</v>
      </c>
      <c r="B139" t="s">
        <v>75</v>
      </c>
      <c r="C139" t="s">
        <v>39</v>
      </c>
      <c r="D139" t="str">
        <f t="shared" si="20"/>
        <v>HVSmall Non Domestic Unrestricted</v>
      </c>
      <c r="E139" s="83">
        <f>INDEX('per kwh pre 266'!$AT$3:$BG$203,MATCH($D139,'per kwh pre 266'!$C$3:$C$203,0),MATCH($A139,'per kwh pre 266'!$AT$2:$BG$2,0))</f>
        <v>6.5385063312077205E-2</v>
      </c>
      <c r="F139" s="84">
        <f>INDEX('per kwh post 266'!$AT$3:$BG$203,MATCH($D139,'per kwh post 266'!$C$3:$C$203,0),MATCH($A139,'per kwh post 266'!$AT$2:$BG$2,0))</f>
        <v>4.7920797788113069E-2</v>
      </c>
      <c r="G139" s="85">
        <f>VLOOKUP($A139,'ATW Tariff Changes'!$A$273:$B$286,2,FALSE)</f>
        <v>6.2663223551189695E-2</v>
      </c>
      <c r="H139" s="86">
        <f t="shared" si="21"/>
        <v>2.7218397608875095E-3</v>
      </c>
      <c r="I139" s="87">
        <f t="shared" si="22"/>
        <v>-1.4742425763076626E-2</v>
      </c>
      <c r="J139" s="95">
        <f t="shared" si="24"/>
        <v>2.7218397608875095E-3</v>
      </c>
      <c r="K139" s="87">
        <f t="shared" si="25"/>
        <v>1.4742425763076626E-2</v>
      </c>
    </row>
    <row r="140" spans="1:11" x14ac:dyDescent="0.25">
      <c r="A140" s="71" t="str">
        <f t="shared" si="23"/>
        <v>SSEH</v>
      </c>
      <c r="B140" t="s">
        <v>75</v>
      </c>
      <c r="C140" t="s">
        <v>40</v>
      </c>
      <c r="D140" t="str">
        <f t="shared" si="20"/>
        <v>HVSmall Non Domestic Two Rate</v>
      </c>
      <c r="E140" s="83">
        <f>INDEX('per kwh pre 266'!$AT$3:$BG$203,MATCH($D140,'per kwh pre 266'!$C$3:$C$203,0),MATCH($A140,'per kwh pre 266'!$AT$2:$BG$2,0))</f>
        <v>5.6623589584927518E-2</v>
      </c>
      <c r="F140" s="84">
        <f>INDEX('per kwh post 266'!$AT$3:$BG$203,MATCH($D140,'per kwh post 266'!$C$3:$C$203,0),MATCH($A140,'per kwh post 266'!$AT$2:$BG$2,0))</f>
        <v>4.4187694288289704E-2</v>
      </c>
      <c r="G140" s="85">
        <f>VLOOKUP($A140,'ATW Tariff Changes'!$A$273:$B$286,2,FALSE)</f>
        <v>6.2663223551189695E-2</v>
      </c>
      <c r="H140" s="86">
        <f t="shared" si="21"/>
        <v>-6.039633966262177E-3</v>
      </c>
      <c r="I140" s="87">
        <f t="shared" si="22"/>
        <v>-1.8475529262899991E-2</v>
      </c>
      <c r="J140" s="95">
        <f t="shared" si="24"/>
        <v>6.039633966262177E-3</v>
      </c>
      <c r="K140" s="87">
        <f t="shared" si="25"/>
        <v>1.8475529262899991E-2</v>
      </c>
    </row>
    <row r="141" spans="1:11" x14ac:dyDescent="0.25">
      <c r="A141" s="71" t="str">
        <f t="shared" si="23"/>
        <v>SSEH</v>
      </c>
      <c r="B141" t="s">
        <v>75</v>
      </c>
      <c r="C141" t="s">
        <v>41</v>
      </c>
      <c r="D141" t="str">
        <f t="shared" si="20"/>
        <v>HVSmall Non Domestic Off Peak (related MPAN)</v>
      </c>
      <c r="E141" s="83">
        <f>INDEX('per kwh pre 266'!$AT$3:$BG$203,MATCH($D141,'per kwh pre 266'!$C$3:$C$203,0),MATCH($A141,'per kwh pre 266'!$AT$2:$BG$2,0))</f>
        <v>8.8878067817885514E-2</v>
      </c>
      <c r="F141" s="84">
        <f>INDEX('per kwh post 266'!$AT$3:$BG$203,MATCH($D141,'per kwh post 266'!$C$3:$C$203,0),MATCH($A141,'per kwh post 266'!$AT$2:$BG$2,0))</f>
        <v>7.6062554539871319E-2</v>
      </c>
      <c r="G141" s="85">
        <f>VLOOKUP($A141,'ATW Tariff Changes'!$A$273:$B$286,2,FALSE)</f>
        <v>6.2663223551189695E-2</v>
      </c>
      <c r="H141" s="86">
        <f t="shared" si="21"/>
        <v>2.6214844266695819E-2</v>
      </c>
      <c r="I141" s="87">
        <f t="shared" si="22"/>
        <v>1.3399330988681624E-2</v>
      </c>
      <c r="J141" s="95">
        <f t="shared" si="24"/>
        <v>2.6214844266695819E-2</v>
      </c>
      <c r="K141" s="87">
        <f t="shared" si="25"/>
        <v>1.3399330988681624E-2</v>
      </c>
    </row>
    <row r="142" spans="1:11" x14ac:dyDescent="0.25">
      <c r="A142" s="71" t="str">
        <f t="shared" si="23"/>
        <v>SSEH</v>
      </c>
      <c r="B142" t="s">
        <v>75</v>
      </c>
      <c r="C142" t="s">
        <v>42</v>
      </c>
      <c r="D142" t="str">
        <f t="shared" si="20"/>
        <v>HVLV Medium Non-Domestic</v>
      </c>
      <c r="E142" s="83">
        <f>INDEX('per kwh pre 266'!$AT$3:$BG$203,MATCH($D142,'per kwh pre 266'!$C$3:$C$203,0),MATCH($A142,'per kwh pre 266'!$AT$2:$BG$2,0))</f>
        <v>9.6106710354088992E-2</v>
      </c>
      <c r="F142" s="84">
        <f>INDEX('per kwh post 266'!$AT$3:$BG$203,MATCH($D142,'per kwh post 266'!$C$3:$C$203,0),MATCH($A142,'per kwh post 266'!$AT$2:$BG$2,0))</f>
        <v>4.7920797788113069E-2</v>
      </c>
      <c r="G142" s="85">
        <f>VLOOKUP($A142,'ATW Tariff Changes'!$A$273:$B$286,2,FALSE)</f>
        <v>6.2663223551189695E-2</v>
      </c>
      <c r="H142" s="86">
        <f t="shared" si="21"/>
        <v>3.3443486802899297E-2</v>
      </c>
      <c r="I142" s="87">
        <f t="shared" si="22"/>
        <v>-1.4742425763076626E-2</v>
      </c>
      <c r="J142" s="95">
        <f t="shared" si="24"/>
        <v>3.3443486802899297E-2</v>
      </c>
      <c r="K142" s="87">
        <f t="shared" si="25"/>
        <v>1.4742425763076626E-2</v>
      </c>
    </row>
    <row r="143" spans="1:11" x14ac:dyDescent="0.25">
      <c r="A143" s="71" t="str">
        <f t="shared" si="23"/>
        <v>SSEH</v>
      </c>
      <c r="B143" t="s">
        <v>75</v>
      </c>
      <c r="C143" t="s">
        <v>43</v>
      </c>
      <c r="D143" t="str">
        <f t="shared" si="20"/>
        <v>HVLV Sub Medium Non-Domestic</v>
      </c>
      <c r="E143" s="83" t="str">
        <f>INDEX('per kwh pre 266'!$AT$3:$BG$203,MATCH($D143,'per kwh pre 266'!$C$3:$C$203,0),MATCH($A143,'per kwh pre 266'!$AT$2:$BG$2,0))</f>
        <v/>
      </c>
      <c r="F143" s="84" t="str">
        <f>INDEX('per kwh post 266'!$AT$3:$BG$203,MATCH($D143,'per kwh post 266'!$C$3:$C$203,0),MATCH($A143,'per kwh post 266'!$AT$2:$BG$2,0))</f>
        <v/>
      </c>
      <c r="G143" s="85">
        <f>VLOOKUP($A143,'ATW Tariff Changes'!$A$273:$B$286,2,FALSE)</f>
        <v>6.2663223551189695E-2</v>
      </c>
      <c r="H143" s="86" t="str">
        <f t="shared" si="21"/>
        <v/>
      </c>
      <c r="I143" s="87" t="str">
        <f t="shared" si="22"/>
        <v/>
      </c>
      <c r="J143" s="95" t="str">
        <f t="shared" si="24"/>
        <v/>
      </c>
      <c r="K143" s="87" t="str">
        <f t="shared" si="25"/>
        <v/>
      </c>
    </row>
    <row r="144" spans="1:11" x14ac:dyDescent="0.25">
      <c r="A144" s="71" t="str">
        <f t="shared" si="23"/>
        <v>SSEH</v>
      </c>
      <c r="B144" t="s">
        <v>75</v>
      </c>
      <c r="C144" t="s">
        <v>44</v>
      </c>
      <c r="D144" t="str">
        <f t="shared" si="20"/>
        <v>HVHV Medium Non-Domestic</v>
      </c>
      <c r="E144" s="83" t="str">
        <f>INDEX('per kwh pre 266'!$AT$3:$BG$203,MATCH($D144,'per kwh pre 266'!$C$3:$C$203,0),MATCH($A144,'per kwh pre 266'!$AT$2:$BG$2,0))</f>
        <v/>
      </c>
      <c r="F144" s="84" t="str">
        <f>INDEX('per kwh post 266'!$AT$3:$BG$203,MATCH($D144,'per kwh post 266'!$C$3:$C$203,0),MATCH($A144,'per kwh post 266'!$AT$2:$BG$2,0))</f>
        <v/>
      </c>
      <c r="G144" s="85">
        <f>VLOOKUP($A144,'ATW Tariff Changes'!$A$273:$B$286,2,FALSE)</f>
        <v>6.2663223551189695E-2</v>
      </c>
      <c r="H144" s="86" t="str">
        <f t="shared" si="21"/>
        <v/>
      </c>
      <c r="I144" s="87" t="str">
        <f t="shared" si="22"/>
        <v/>
      </c>
      <c r="J144" s="95" t="str">
        <f t="shared" si="24"/>
        <v/>
      </c>
      <c r="K144" s="87" t="str">
        <f t="shared" si="25"/>
        <v/>
      </c>
    </row>
    <row r="145" spans="1:11" x14ac:dyDescent="0.25">
      <c r="A145" s="71" t="str">
        <f t="shared" si="23"/>
        <v>SSEH</v>
      </c>
      <c r="B145" t="s">
        <v>75</v>
      </c>
      <c r="C145" t="s">
        <v>54</v>
      </c>
      <c r="D145" t="str">
        <f t="shared" si="20"/>
        <v>HVLV Network Domestic</v>
      </c>
      <c r="E145" s="83">
        <f>INDEX('per kwh pre 266'!$AT$3:$BG$203,MATCH($D145,'per kwh pre 266'!$C$3:$C$203,0),MATCH($A145,'per kwh pre 266'!$AT$2:$BG$2,0))</f>
        <v>-9.7008988599726592E-2</v>
      </c>
      <c r="F145" s="84">
        <f>INDEX('per kwh post 266'!$AT$3:$BG$203,MATCH($D145,'per kwh post 266'!$C$3:$C$203,0),MATCH($A145,'per kwh post 266'!$AT$2:$BG$2,0))</f>
        <v>4.7920797788113277E-2</v>
      </c>
      <c r="G145" s="85">
        <f>VLOOKUP($A145,'ATW Tariff Changes'!$A$273:$B$286,2,FALSE)</f>
        <v>6.2663223551189695E-2</v>
      </c>
      <c r="H145" s="86">
        <f t="shared" si="21"/>
        <v>-0.15967221215091629</v>
      </c>
      <c r="I145" s="87">
        <f t="shared" si="22"/>
        <v>-1.4742425763076418E-2</v>
      </c>
      <c r="J145" s="95">
        <f t="shared" si="24"/>
        <v>0.15967221215091629</v>
      </c>
      <c r="K145" s="87">
        <f t="shared" si="25"/>
        <v>1.4742425763076418E-2</v>
      </c>
    </row>
    <row r="146" spans="1:11" x14ac:dyDescent="0.25">
      <c r="A146" s="71" t="str">
        <f t="shared" si="23"/>
        <v>SSEH</v>
      </c>
      <c r="B146" t="s">
        <v>75</v>
      </c>
      <c r="C146" t="s">
        <v>56</v>
      </c>
      <c r="D146" t="str">
        <f t="shared" si="20"/>
        <v>HVLV Network Non-Domestic Non-CT</v>
      </c>
      <c r="E146" s="83">
        <f>INDEX('per kwh pre 266'!$AT$3:$BG$203,MATCH($D146,'per kwh pre 266'!$C$3:$C$203,0),MATCH($A146,'per kwh pre 266'!$AT$2:$BG$2,0))</f>
        <v>8.2596641825245315E-2</v>
      </c>
      <c r="F146" s="84">
        <f>INDEX('per kwh post 266'!$AT$3:$BG$203,MATCH($D146,'per kwh post 266'!$C$3:$C$203,0),MATCH($A146,'per kwh post 266'!$AT$2:$BG$2,0))</f>
        <v>4.7920797788113069E-2</v>
      </c>
      <c r="G146" s="85">
        <f>VLOOKUP($A146,'ATW Tariff Changes'!$A$273:$B$286,2,FALSE)</f>
        <v>6.2663223551189695E-2</v>
      </c>
      <c r="H146" s="86">
        <f t="shared" si="21"/>
        <v>1.993341827405562E-2</v>
      </c>
      <c r="I146" s="87">
        <f t="shared" si="22"/>
        <v>-1.4742425763076626E-2</v>
      </c>
      <c r="J146" s="95">
        <f t="shared" si="24"/>
        <v>1.993341827405562E-2</v>
      </c>
      <c r="K146" s="87">
        <f t="shared" si="25"/>
        <v>1.4742425763076626E-2</v>
      </c>
    </row>
    <row r="147" spans="1:11" x14ac:dyDescent="0.25">
      <c r="A147" s="71" t="str">
        <f t="shared" si="23"/>
        <v>SSEH</v>
      </c>
      <c r="B147" t="s">
        <v>75</v>
      </c>
      <c r="C147" t="s">
        <v>45</v>
      </c>
      <c r="D147" t="str">
        <f t="shared" si="20"/>
        <v>HVLV HH Metered</v>
      </c>
      <c r="E147" s="83">
        <f>INDEX('per kwh pre 266'!$AT$3:$BG$203,MATCH($D147,'per kwh pre 266'!$C$3:$C$203,0),MATCH($A147,'per kwh pre 266'!$AT$2:$BG$2,0))</f>
        <v>6.8279933975021495E-2</v>
      </c>
      <c r="F147" s="84">
        <f>INDEX('per kwh post 266'!$AT$3:$BG$203,MATCH($D147,'per kwh post 266'!$C$3:$C$203,0),MATCH($A147,'per kwh post 266'!$AT$2:$BG$2,0))</f>
        <v>4.7920797788112847E-2</v>
      </c>
      <c r="G147" s="85">
        <f>VLOOKUP($A147,'ATW Tariff Changes'!$A$273:$B$286,2,FALSE)</f>
        <v>6.2663223551189695E-2</v>
      </c>
      <c r="H147" s="86">
        <f t="shared" si="21"/>
        <v>5.6167104238318E-3</v>
      </c>
      <c r="I147" s="87">
        <f t="shared" si="22"/>
        <v>-1.4742425763076848E-2</v>
      </c>
      <c r="J147" s="95">
        <f t="shared" si="24"/>
        <v>5.6167104238318E-3</v>
      </c>
      <c r="K147" s="87">
        <f t="shared" si="25"/>
        <v>1.4742425763076848E-2</v>
      </c>
    </row>
    <row r="148" spans="1:11" x14ac:dyDescent="0.25">
      <c r="A148" s="71" t="str">
        <f t="shared" si="23"/>
        <v>SSEH</v>
      </c>
      <c r="B148" t="s">
        <v>75</v>
      </c>
      <c r="C148" t="s">
        <v>46</v>
      </c>
      <c r="D148" t="str">
        <f t="shared" si="20"/>
        <v>HVLV Sub HH Metered</v>
      </c>
      <c r="E148" s="83">
        <f>INDEX('per kwh pre 266'!$AT$3:$BG$203,MATCH($D148,'per kwh pre 266'!$C$3:$C$203,0),MATCH($A148,'per kwh pre 266'!$AT$2:$BG$2,0))</f>
        <v>0.1116346479695743</v>
      </c>
      <c r="F148" s="84">
        <f>INDEX('per kwh post 266'!$AT$3:$BG$203,MATCH($D148,'per kwh post 266'!$C$3:$C$203,0),MATCH($A148,'per kwh post 266'!$AT$2:$BG$2,0))</f>
        <v>3.7634372264782501E-2</v>
      </c>
      <c r="G148" s="85">
        <f>VLOOKUP($A148,'ATW Tariff Changes'!$A$273:$B$286,2,FALSE)</f>
        <v>6.2663223551189695E-2</v>
      </c>
      <c r="H148" s="86">
        <f t="shared" si="21"/>
        <v>4.8971424418384604E-2</v>
      </c>
      <c r="I148" s="87">
        <f t="shared" si="22"/>
        <v>-2.5028851286407194E-2</v>
      </c>
      <c r="J148" s="95">
        <f t="shared" si="24"/>
        <v>4.8971424418384604E-2</v>
      </c>
      <c r="K148" s="87">
        <f t="shared" si="25"/>
        <v>2.5028851286407194E-2</v>
      </c>
    </row>
    <row r="149" spans="1:11" x14ac:dyDescent="0.25">
      <c r="A149" s="71" t="str">
        <f t="shared" si="23"/>
        <v>SSEH</v>
      </c>
      <c r="B149" t="s">
        <v>75</v>
      </c>
      <c r="C149" t="s">
        <v>47</v>
      </c>
      <c r="D149" t="str">
        <f t="shared" si="20"/>
        <v>HVHV HH Metered</v>
      </c>
      <c r="E149" s="83">
        <f>INDEX('per kwh pre 266'!$AT$3:$BG$203,MATCH($D149,'per kwh pre 266'!$C$3:$C$203,0),MATCH($A149,'per kwh pre 266'!$AT$2:$BG$2,0))</f>
        <v>4.8327650434039471E-2</v>
      </c>
      <c r="F149" s="84">
        <f>INDEX('per kwh post 266'!$AT$3:$BG$203,MATCH($D149,'per kwh post 266'!$C$3:$C$203,0),MATCH($A149,'per kwh post 266'!$AT$2:$BG$2,0))</f>
        <v>3.225473457606385E-2</v>
      </c>
      <c r="G149" s="85">
        <f>VLOOKUP($A149,'ATW Tariff Changes'!$A$273:$B$286,2,FALSE)</f>
        <v>6.2663223551189695E-2</v>
      </c>
      <c r="H149" s="86">
        <f t="shared" si="21"/>
        <v>-1.4335573117150224E-2</v>
      </c>
      <c r="I149" s="87">
        <f t="shared" si="22"/>
        <v>-3.0408488975125846E-2</v>
      </c>
      <c r="J149" s="95">
        <f t="shared" si="24"/>
        <v>1.4335573117150224E-2</v>
      </c>
      <c r="K149" s="87">
        <f t="shared" si="25"/>
        <v>3.0408488975125846E-2</v>
      </c>
    </row>
    <row r="150" spans="1:11" x14ac:dyDescent="0.25">
      <c r="A150" s="71" t="str">
        <f t="shared" si="23"/>
        <v>SSEH</v>
      </c>
      <c r="B150" t="s">
        <v>75</v>
      </c>
      <c r="C150" t="s">
        <v>68</v>
      </c>
      <c r="D150" t="str">
        <f t="shared" si="20"/>
        <v>HVNHH UMS category A</v>
      </c>
      <c r="E150" s="83">
        <f>INDEX('per kwh pre 266'!$AT$3:$BG$203,MATCH($D150,'per kwh pre 266'!$C$3:$C$203,0),MATCH($A150,'per kwh pre 266'!$AT$2:$BG$2,0))</f>
        <v>0.29033809457456916</v>
      </c>
      <c r="F150" s="84">
        <f>INDEX('per kwh post 266'!$AT$3:$BG$203,MATCH($D150,'per kwh post 266'!$C$3:$C$203,0),MATCH($A150,'per kwh post 266'!$AT$2:$BG$2,0))</f>
        <v>4.7920797788112625E-2</v>
      </c>
      <c r="G150" s="85">
        <f>VLOOKUP($A150,'ATW Tariff Changes'!$A$273:$B$286,2,FALSE)</f>
        <v>6.2663223551189695E-2</v>
      </c>
      <c r="H150" s="86">
        <f t="shared" si="21"/>
        <v>0.22767487102337947</v>
      </c>
      <c r="I150" s="87">
        <f t="shared" si="22"/>
        <v>-1.474242576307707E-2</v>
      </c>
      <c r="J150" s="95">
        <f t="shared" si="24"/>
        <v>0.22767487102337947</v>
      </c>
      <c r="K150" s="87">
        <f t="shared" si="25"/>
        <v>1.474242576307707E-2</v>
      </c>
    </row>
    <row r="151" spans="1:11" x14ac:dyDescent="0.25">
      <c r="A151" s="71" t="str">
        <f t="shared" si="23"/>
        <v>SSEH</v>
      </c>
      <c r="B151" t="s">
        <v>75</v>
      </c>
      <c r="C151" t="s">
        <v>69</v>
      </c>
      <c r="D151" t="str">
        <f t="shared" si="20"/>
        <v>HVNHH UMS category B</v>
      </c>
      <c r="E151" s="83">
        <f>INDEX('per kwh pre 266'!$AT$3:$BG$203,MATCH($D151,'per kwh pre 266'!$C$3:$C$203,0),MATCH($A151,'per kwh pre 266'!$AT$2:$BG$2,0))</f>
        <v>0.3376654176421921</v>
      </c>
      <c r="F151" s="84">
        <f>INDEX('per kwh post 266'!$AT$3:$BG$203,MATCH($D151,'per kwh post 266'!$C$3:$C$203,0),MATCH($A151,'per kwh post 266'!$AT$2:$BG$2,0))</f>
        <v>4.7920797788112625E-2</v>
      </c>
      <c r="G151" s="85">
        <f>VLOOKUP($A151,'ATW Tariff Changes'!$A$273:$B$286,2,FALSE)</f>
        <v>6.2663223551189695E-2</v>
      </c>
      <c r="H151" s="86">
        <f t="shared" si="21"/>
        <v>0.27500219409100241</v>
      </c>
      <c r="I151" s="87">
        <f t="shared" si="22"/>
        <v>-1.474242576307707E-2</v>
      </c>
      <c r="J151" s="95">
        <f t="shared" si="24"/>
        <v>0.27500219409100241</v>
      </c>
      <c r="K151" s="87">
        <f t="shared" si="25"/>
        <v>1.474242576307707E-2</v>
      </c>
    </row>
    <row r="152" spans="1:11" x14ac:dyDescent="0.25">
      <c r="A152" s="71" t="str">
        <f t="shared" si="23"/>
        <v>SSEH</v>
      </c>
      <c r="B152" t="s">
        <v>75</v>
      </c>
      <c r="C152" t="s">
        <v>70</v>
      </c>
      <c r="D152" t="str">
        <f t="shared" si="20"/>
        <v>HVNHH UMS category C</v>
      </c>
      <c r="E152" s="83">
        <f>INDEX('per kwh pre 266'!$AT$3:$BG$203,MATCH($D152,'per kwh pre 266'!$C$3:$C$203,0),MATCH($A152,'per kwh pre 266'!$AT$2:$BG$2,0))</f>
        <v>0.27217531018686036</v>
      </c>
      <c r="F152" s="84">
        <f>INDEX('per kwh post 266'!$AT$3:$BG$203,MATCH($D152,'per kwh post 266'!$C$3:$C$203,0),MATCH($A152,'per kwh post 266'!$AT$2:$BG$2,0))</f>
        <v>4.7920797788113069E-2</v>
      </c>
      <c r="G152" s="85">
        <f>VLOOKUP($A152,'ATW Tariff Changes'!$A$273:$B$286,2,FALSE)</f>
        <v>6.2663223551189695E-2</v>
      </c>
      <c r="H152" s="86">
        <f t="shared" si="21"/>
        <v>0.20951208663567067</v>
      </c>
      <c r="I152" s="87">
        <f t="shared" si="22"/>
        <v>-1.4742425763076626E-2</v>
      </c>
      <c r="J152" s="95">
        <f t="shared" si="24"/>
        <v>0.20951208663567067</v>
      </c>
      <c r="K152" s="87">
        <f t="shared" si="25"/>
        <v>1.4742425763076626E-2</v>
      </c>
    </row>
    <row r="153" spans="1:11" x14ac:dyDescent="0.25">
      <c r="A153" s="71" t="str">
        <f t="shared" si="23"/>
        <v>SSEH</v>
      </c>
      <c r="B153" t="s">
        <v>75</v>
      </c>
      <c r="C153" t="s">
        <v>71</v>
      </c>
      <c r="D153" t="str">
        <f t="shared" si="20"/>
        <v>HVNHH UMS category D</v>
      </c>
      <c r="E153" s="83">
        <f>INDEX('per kwh pre 266'!$AT$3:$BG$203,MATCH($D153,'per kwh pre 266'!$C$3:$C$203,0),MATCH($A153,'per kwh pre 266'!$AT$2:$BG$2,0))</f>
        <v>0.25758057186789146</v>
      </c>
      <c r="F153" s="84">
        <f>INDEX('per kwh post 266'!$AT$3:$BG$203,MATCH($D153,'per kwh post 266'!$C$3:$C$203,0),MATCH($A153,'per kwh post 266'!$AT$2:$BG$2,0))</f>
        <v>4.7920797788113069E-2</v>
      </c>
      <c r="G153" s="85">
        <f>VLOOKUP($A153,'ATW Tariff Changes'!$A$273:$B$286,2,FALSE)</f>
        <v>6.2663223551189695E-2</v>
      </c>
      <c r="H153" s="86">
        <f t="shared" si="21"/>
        <v>0.19491734831670177</v>
      </c>
      <c r="I153" s="87">
        <f t="shared" si="22"/>
        <v>-1.4742425763076626E-2</v>
      </c>
      <c r="J153" s="95">
        <f t="shared" si="24"/>
        <v>0.19491734831670177</v>
      </c>
      <c r="K153" s="87">
        <f t="shared" si="25"/>
        <v>1.4742425763076626E-2</v>
      </c>
    </row>
    <row r="154" spans="1:11" ht="15.75" thickBot="1" x14ac:dyDescent="0.3">
      <c r="A154" s="72" t="str">
        <f t="shared" si="23"/>
        <v>SSEH</v>
      </c>
      <c r="B154" s="73" t="s">
        <v>75</v>
      </c>
      <c r="C154" s="73" t="s">
        <v>48</v>
      </c>
      <c r="D154" s="73" t="str">
        <f t="shared" si="20"/>
        <v>HVLV UMS (Pseudo HH Metered)</v>
      </c>
      <c r="E154" s="88">
        <f>INDEX('per kwh pre 266'!$AT$3:$BG$203,MATCH($D154,'per kwh pre 266'!$C$3:$C$203,0),MATCH($A154,'per kwh pre 266'!$AT$2:$BG$2,0))</f>
        <v>0.33744169613901881</v>
      </c>
      <c r="F154" s="89">
        <f>INDEX('per kwh post 266'!$AT$3:$BG$203,MATCH($D154,'per kwh post 266'!$C$3:$C$203,0),MATCH($A154,'per kwh post 266'!$AT$2:$BG$2,0))</f>
        <v>4.7920797788112847E-2</v>
      </c>
      <c r="G154" s="90">
        <f>VLOOKUP($A154,'ATW Tariff Changes'!$A$273:$B$286,2,FALSE)</f>
        <v>6.2663223551189695E-2</v>
      </c>
      <c r="H154" s="91">
        <f t="shared" si="21"/>
        <v>0.27477847258782911</v>
      </c>
      <c r="I154" s="92">
        <f t="shared" si="22"/>
        <v>-1.4742425763076848E-2</v>
      </c>
      <c r="J154" s="96">
        <f t="shared" si="24"/>
        <v>0.27477847258782911</v>
      </c>
      <c r="K154" s="92">
        <f t="shared" si="25"/>
        <v>1.4742425763076848E-2</v>
      </c>
    </row>
    <row r="155" spans="1:11" x14ac:dyDescent="0.25">
      <c r="A155" s="93" t="s">
        <v>4</v>
      </c>
      <c r="B155" s="70" t="s">
        <v>74</v>
      </c>
      <c r="C155" s="70" t="s">
        <v>36</v>
      </c>
      <c r="D155" s="70" t="str">
        <f>B155&amp;C155</f>
        <v>LVDomestic Unrestricted</v>
      </c>
      <c r="E155" s="78">
        <f>INDEX('per kwh pre 266'!$AT$3:$BG$203,MATCH($D155,'per kwh pre 266'!$C$3:$C$203,0),MATCH($A155,'per kwh pre 266'!$AT$2:$BG$2,0))</f>
        <v>1.2590964840445298E-2</v>
      </c>
      <c r="F155" s="79">
        <f>INDEX('per kwh post 266'!$AT$3:$BG$203,MATCH($D155,'per kwh post 266'!$C$3:$C$203,0),MATCH($A155,'per kwh post 266'!$AT$2:$BG$2,0))</f>
        <v>-1.3281972914692391E-3</v>
      </c>
      <c r="G155" s="80">
        <f>VLOOKUP($A155,'ATW Tariff Changes'!$A$273:$B$286,2,FALSE)</f>
        <v>2.4227328688883887E-3</v>
      </c>
      <c r="H155" s="81">
        <f>IFERROR(E155-G155,"")</f>
        <v>1.0168231971556909E-2</v>
      </c>
      <c r="I155" s="82">
        <f>IFERROR(F155-G155,"")</f>
        <v>-3.7509301603576278E-3</v>
      </c>
      <c r="J155" s="94">
        <f t="shared" si="24"/>
        <v>1.0168231971556909E-2</v>
      </c>
      <c r="K155" s="82">
        <f t="shared" si="25"/>
        <v>3.7509301603576278E-3</v>
      </c>
    </row>
    <row r="156" spans="1:11" x14ac:dyDescent="0.25">
      <c r="A156" s="71" t="str">
        <f>A155</f>
        <v>SSES</v>
      </c>
      <c r="B156" t="s">
        <v>74</v>
      </c>
      <c r="C156" t="s">
        <v>37</v>
      </c>
      <c r="D156" t="str">
        <f t="shared" ref="D156:D192" si="26">B156&amp;C156</f>
        <v>LVDomestic Two Rate</v>
      </c>
      <c r="E156" s="83">
        <f>INDEX('per kwh pre 266'!$AT$3:$BG$203,MATCH($D156,'per kwh pre 266'!$C$3:$C$203,0),MATCH($A156,'per kwh pre 266'!$AT$2:$BG$2,0))</f>
        <v>4.2451623743209235E-3</v>
      </c>
      <c r="F156" s="84">
        <f>INDEX('per kwh post 266'!$AT$3:$BG$203,MATCH($D156,'per kwh post 266'!$C$3:$C$203,0),MATCH($A156,'per kwh post 266'!$AT$2:$BG$2,0))</f>
        <v>7.9043708993897822E-3</v>
      </c>
      <c r="G156" s="85">
        <f>VLOOKUP($A156,'ATW Tariff Changes'!$A$273:$B$286,2,FALSE)</f>
        <v>2.4227328688883887E-3</v>
      </c>
      <c r="H156" s="86">
        <f t="shared" ref="H156:H192" si="27">IFERROR(E156-G156,"")</f>
        <v>1.8224295054325348E-3</v>
      </c>
      <c r="I156" s="87">
        <f t="shared" ref="I156:I192" si="28">IFERROR(F156-G156,"")</f>
        <v>5.4816380305013936E-3</v>
      </c>
      <c r="J156" s="95">
        <f t="shared" si="24"/>
        <v>1.8224295054325348E-3</v>
      </c>
      <c r="K156" s="87">
        <f t="shared" si="25"/>
        <v>5.4816380305013936E-3</v>
      </c>
    </row>
    <row r="157" spans="1:11" x14ac:dyDescent="0.25">
      <c r="A157" s="71" t="str">
        <f t="shared" ref="A157:A192" si="29">A156</f>
        <v>SSES</v>
      </c>
      <c r="B157" t="s">
        <v>74</v>
      </c>
      <c r="C157" t="s">
        <v>38</v>
      </c>
      <c r="D157" t="str">
        <f t="shared" si="26"/>
        <v>LVDomestic Off Peak (related MPAN)</v>
      </c>
      <c r="E157" s="83">
        <f>INDEX('per kwh pre 266'!$AT$3:$BG$203,MATCH($D157,'per kwh pre 266'!$C$3:$C$203,0),MATCH($A157,'per kwh pre 266'!$AT$2:$BG$2,0))</f>
        <v>-0.13397044090141255</v>
      </c>
      <c r="F157" s="84">
        <f>INDEX('per kwh post 266'!$AT$3:$BG$203,MATCH($D157,'per kwh post 266'!$C$3:$C$203,0),MATCH($A157,'per kwh post 266'!$AT$2:$BG$2,0))</f>
        <v>-0.12901716194412904</v>
      </c>
      <c r="G157" s="85">
        <f>VLOOKUP($A157,'ATW Tariff Changes'!$A$273:$B$286,2,FALSE)</f>
        <v>2.4227328688883887E-3</v>
      </c>
      <c r="H157" s="86">
        <f t="shared" si="27"/>
        <v>-0.13639317377030094</v>
      </c>
      <c r="I157" s="87">
        <f t="shared" si="28"/>
        <v>-0.13143989481301743</v>
      </c>
      <c r="J157" s="95">
        <f t="shared" si="24"/>
        <v>0.13639317377030094</v>
      </c>
      <c r="K157" s="87">
        <f t="shared" si="25"/>
        <v>0.13143989481301743</v>
      </c>
    </row>
    <row r="158" spans="1:11" x14ac:dyDescent="0.25">
      <c r="A158" s="71" t="str">
        <f t="shared" si="29"/>
        <v>SSES</v>
      </c>
      <c r="B158" t="s">
        <v>74</v>
      </c>
      <c r="C158" t="s">
        <v>39</v>
      </c>
      <c r="D158" t="str">
        <f t="shared" si="26"/>
        <v>LVSmall Non Domestic Unrestricted</v>
      </c>
      <c r="E158" s="83">
        <f>INDEX('per kwh pre 266'!$AT$3:$BG$203,MATCH($D158,'per kwh pre 266'!$C$3:$C$203,0),MATCH($A158,'per kwh pre 266'!$AT$2:$BG$2,0))</f>
        <v>-5.8485669655978624E-3</v>
      </c>
      <c r="F158" s="84">
        <f>INDEX('per kwh post 266'!$AT$3:$BG$203,MATCH($D158,'per kwh post 266'!$C$3:$C$203,0),MATCH($A158,'per kwh post 266'!$AT$2:$BG$2,0))</f>
        <v>-1.3281972914688084E-3</v>
      </c>
      <c r="G158" s="85">
        <f>VLOOKUP($A158,'ATW Tariff Changes'!$A$273:$B$286,2,FALSE)</f>
        <v>2.4227328688883887E-3</v>
      </c>
      <c r="H158" s="86">
        <f t="shared" si="27"/>
        <v>-8.2712998344862503E-3</v>
      </c>
      <c r="I158" s="87">
        <f t="shared" si="28"/>
        <v>-3.7509301603571971E-3</v>
      </c>
      <c r="J158" s="95">
        <f t="shared" si="24"/>
        <v>8.2712998344862503E-3</v>
      </c>
      <c r="K158" s="87">
        <f t="shared" si="25"/>
        <v>3.7509301603571971E-3</v>
      </c>
    </row>
    <row r="159" spans="1:11" x14ac:dyDescent="0.25">
      <c r="A159" s="71" t="str">
        <f t="shared" si="29"/>
        <v>SSES</v>
      </c>
      <c r="B159" t="s">
        <v>74</v>
      </c>
      <c r="C159" t="s">
        <v>40</v>
      </c>
      <c r="D159" t="str">
        <f t="shared" si="26"/>
        <v>LVSmall Non Domestic Two Rate</v>
      </c>
      <c r="E159" s="83">
        <f>INDEX('per kwh pre 266'!$AT$3:$BG$203,MATCH($D159,'per kwh pre 266'!$C$3:$C$203,0),MATCH($A159,'per kwh pre 266'!$AT$2:$BG$2,0))</f>
        <v>7.4405878924754393E-2</v>
      </c>
      <c r="F159" s="84">
        <f>INDEX('per kwh post 266'!$AT$3:$BG$203,MATCH($D159,'per kwh post 266'!$C$3:$C$203,0),MATCH($A159,'per kwh post 266'!$AT$2:$BG$2,0))</f>
        <v>3.9940859762738522E-3</v>
      </c>
      <c r="G159" s="85">
        <f>VLOOKUP($A159,'ATW Tariff Changes'!$A$273:$B$286,2,FALSE)</f>
        <v>2.4227328688883887E-3</v>
      </c>
      <c r="H159" s="86">
        <f t="shared" si="27"/>
        <v>7.1983146055866004E-2</v>
      </c>
      <c r="I159" s="87">
        <f t="shared" si="28"/>
        <v>1.5713531073854635E-3</v>
      </c>
      <c r="J159" s="95">
        <f t="shared" si="24"/>
        <v>7.1983146055866004E-2</v>
      </c>
      <c r="K159" s="87">
        <f t="shared" si="25"/>
        <v>1.5713531073854635E-3</v>
      </c>
    </row>
    <row r="160" spans="1:11" x14ac:dyDescent="0.25">
      <c r="A160" s="71" t="str">
        <f t="shared" si="29"/>
        <v>SSES</v>
      </c>
      <c r="B160" t="s">
        <v>74</v>
      </c>
      <c r="C160" t="s">
        <v>41</v>
      </c>
      <c r="D160" t="str">
        <f t="shared" si="26"/>
        <v>LVSmall Non Domestic Off Peak (related MPAN)</v>
      </c>
      <c r="E160" s="83">
        <f>INDEX('per kwh pre 266'!$AT$3:$BG$203,MATCH($D160,'per kwh pre 266'!$C$3:$C$203,0),MATCH($A160,'per kwh pre 266'!$AT$2:$BG$2,0))</f>
        <v>-7.4599303349876619E-2</v>
      </c>
      <c r="F160" s="84">
        <f>INDEX('per kwh post 266'!$AT$3:$BG$203,MATCH($D160,'per kwh post 266'!$C$3:$C$203,0),MATCH($A160,'per kwh post 266'!$AT$2:$BG$2,0))</f>
        <v>-0.13488124307505023</v>
      </c>
      <c r="G160" s="85">
        <f>VLOOKUP($A160,'ATW Tariff Changes'!$A$273:$B$286,2,FALSE)</f>
        <v>2.4227328688883887E-3</v>
      </c>
      <c r="H160" s="86">
        <f t="shared" si="27"/>
        <v>-7.7022036218765008E-2</v>
      </c>
      <c r="I160" s="87">
        <f t="shared" si="28"/>
        <v>-0.13730397594393862</v>
      </c>
      <c r="J160" s="95">
        <f t="shared" si="24"/>
        <v>7.7022036218765008E-2</v>
      </c>
      <c r="K160" s="87">
        <f t="shared" si="25"/>
        <v>0.13730397594393862</v>
      </c>
    </row>
    <row r="161" spans="1:11" x14ac:dyDescent="0.25">
      <c r="A161" s="71" t="str">
        <f t="shared" si="29"/>
        <v>SSES</v>
      </c>
      <c r="B161" t="s">
        <v>74</v>
      </c>
      <c r="C161" t="s">
        <v>42</v>
      </c>
      <c r="D161" t="str">
        <f t="shared" si="26"/>
        <v>LVLV Medium Non-Domestic</v>
      </c>
      <c r="E161" s="83">
        <f>INDEX('per kwh pre 266'!$AT$3:$BG$203,MATCH($D161,'per kwh pre 266'!$C$3:$C$203,0),MATCH($A161,'per kwh pre 266'!$AT$2:$BG$2,0))</f>
        <v>-4.4833746429154761E-2</v>
      </c>
      <c r="F161" s="84">
        <f>INDEX('per kwh post 266'!$AT$3:$BG$203,MATCH($D161,'per kwh post 266'!$C$3:$C$203,0),MATCH($A161,'per kwh post 266'!$AT$2:$BG$2,0))</f>
        <v>-1.3281972914690955E-3</v>
      </c>
      <c r="G161" s="85">
        <f>VLOOKUP($A161,'ATW Tariff Changes'!$A$273:$B$286,2,FALSE)</f>
        <v>2.4227328688883887E-3</v>
      </c>
      <c r="H161" s="86">
        <f t="shared" si="27"/>
        <v>-4.725647929804315E-2</v>
      </c>
      <c r="I161" s="87">
        <f t="shared" si="28"/>
        <v>-3.7509301603574842E-3</v>
      </c>
      <c r="J161" s="95">
        <f t="shared" si="24"/>
        <v>4.725647929804315E-2</v>
      </c>
      <c r="K161" s="87">
        <f t="shared" si="25"/>
        <v>3.7509301603574842E-3</v>
      </c>
    </row>
    <row r="162" spans="1:11" x14ac:dyDescent="0.25">
      <c r="A162" s="71" t="str">
        <f t="shared" si="29"/>
        <v>SSES</v>
      </c>
      <c r="B162" t="s">
        <v>74</v>
      </c>
      <c r="C162" t="s">
        <v>43</v>
      </c>
      <c r="D162" t="str">
        <f t="shared" si="26"/>
        <v>LVLV Sub Medium Non-Domestic</v>
      </c>
      <c r="E162" s="83" t="str">
        <f>INDEX('per kwh pre 266'!$AT$3:$BG$203,MATCH($D162,'per kwh pre 266'!$C$3:$C$203,0),MATCH($A162,'per kwh pre 266'!$AT$2:$BG$2,0))</f>
        <v/>
      </c>
      <c r="F162" s="84" t="str">
        <f>INDEX('per kwh post 266'!$AT$3:$BG$203,MATCH($D162,'per kwh post 266'!$C$3:$C$203,0),MATCH($A162,'per kwh post 266'!$AT$2:$BG$2,0))</f>
        <v/>
      </c>
      <c r="G162" s="85">
        <f>VLOOKUP($A162,'ATW Tariff Changes'!$A$273:$B$286,2,FALSE)</f>
        <v>2.4227328688883887E-3</v>
      </c>
      <c r="H162" s="86" t="str">
        <f t="shared" si="27"/>
        <v/>
      </c>
      <c r="I162" s="87" t="str">
        <f t="shared" si="28"/>
        <v/>
      </c>
      <c r="J162" s="95" t="str">
        <f t="shared" si="24"/>
        <v/>
      </c>
      <c r="K162" s="87" t="str">
        <f t="shared" si="25"/>
        <v/>
      </c>
    </row>
    <row r="163" spans="1:11" x14ac:dyDescent="0.25">
      <c r="A163" s="71" t="str">
        <f t="shared" si="29"/>
        <v>SSES</v>
      </c>
      <c r="B163" t="s">
        <v>74</v>
      </c>
      <c r="C163" t="s">
        <v>44</v>
      </c>
      <c r="D163" t="str">
        <f t="shared" si="26"/>
        <v>LVHV Medium Non-Domestic</v>
      </c>
      <c r="E163" s="83" t="str">
        <f>INDEX('per kwh pre 266'!$AT$3:$BG$203,MATCH($D163,'per kwh pre 266'!$C$3:$C$203,0),MATCH($A163,'per kwh pre 266'!$AT$2:$BG$2,0))</f>
        <v/>
      </c>
      <c r="F163" s="84" t="str">
        <f>INDEX('per kwh post 266'!$AT$3:$BG$203,MATCH($D163,'per kwh post 266'!$C$3:$C$203,0),MATCH($A163,'per kwh post 266'!$AT$2:$BG$2,0))</f>
        <v/>
      </c>
      <c r="G163" s="85">
        <f>VLOOKUP($A163,'ATW Tariff Changes'!$A$273:$B$286,2,FALSE)</f>
        <v>2.4227328688883887E-3</v>
      </c>
      <c r="H163" s="86" t="str">
        <f t="shared" si="27"/>
        <v/>
      </c>
      <c r="I163" s="87" t="str">
        <f t="shared" si="28"/>
        <v/>
      </c>
      <c r="J163" s="95" t="str">
        <f t="shared" si="24"/>
        <v/>
      </c>
      <c r="K163" s="87" t="str">
        <f t="shared" si="25"/>
        <v/>
      </c>
    </row>
    <row r="164" spans="1:11" x14ac:dyDescent="0.25">
      <c r="A164" s="71" t="str">
        <f t="shared" si="29"/>
        <v>SSES</v>
      </c>
      <c r="B164" t="s">
        <v>74</v>
      </c>
      <c r="C164" t="s">
        <v>54</v>
      </c>
      <c r="D164" t="str">
        <f t="shared" si="26"/>
        <v>LVLV Network Domestic</v>
      </c>
      <c r="E164" s="83">
        <f>INDEX('per kwh pre 266'!$AT$3:$BG$203,MATCH($D164,'per kwh pre 266'!$C$3:$C$203,0),MATCH($A164,'per kwh pre 266'!$AT$2:$BG$2,0))</f>
        <v>-0.14985402649195462</v>
      </c>
      <c r="F164" s="84">
        <f>INDEX('per kwh post 266'!$AT$3:$BG$203,MATCH($D164,'per kwh post 266'!$C$3:$C$203,0),MATCH($A164,'per kwh post 266'!$AT$2:$BG$2,0))</f>
        <v>-1.328197291468952E-3</v>
      </c>
      <c r="G164" s="85">
        <f>VLOOKUP($A164,'ATW Tariff Changes'!$A$273:$B$286,2,FALSE)</f>
        <v>2.4227328688883887E-3</v>
      </c>
      <c r="H164" s="86">
        <f t="shared" si="27"/>
        <v>-0.15227675936084301</v>
      </c>
      <c r="I164" s="87">
        <f t="shared" si="28"/>
        <v>-3.7509301603573407E-3</v>
      </c>
      <c r="J164" s="95">
        <f t="shared" si="24"/>
        <v>0.15227675936084301</v>
      </c>
      <c r="K164" s="87">
        <f t="shared" si="25"/>
        <v>3.7509301603573407E-3</v>
      </c>
    </row>
    <row r="165" spans="1:11" x14ac:dyDescent="0.25">
      <c r="A165" s="71" t="str">
        <f t="shared" si="29"/>
        <v>SSES</v>
      </c>
      <c r="B165" t="s">
        <v>74</v>
      </c>
      <c r="C165" t="s">
        <v>56</v>
      </c>
      <c r="D165" t="str">
        <f t="shared" si="26"/>
        <v>LVLV Network Non-Domestic Non-CT</v>
      </c>
      <c r="E165" s="83">
        <f>INDEX('per kwh pre 266'!$AT$3:$BG$203,MATCH($D165,'per kwh pre 266'!$C$3:$C$203,0),MATCH($A165,'per kwh pre 266'!$AT$2:$BG$2,0))</f>
        <v>-4.7779332643024678E-3</v>
      </c>
      <c r="F165" s="84">
        <f>INDEX('per kwh post 266'!$AT$3:$BG$203,MATCH($D165,'per kwh post 266'!$C$3:$C$203,0),MATCH($A165,'per kwh post 266'!$AT$2:$BG$2,0))</f>
        <v>-1.3281972914688084E-3</v>
      </c>
      <c r="G165" s="85">
        <f>VLOOKUP($A165,'ATW Tariff Changes'!$A$273:$B$286,2,FALSE)</f>
        <v>2.4227328688883887E-3</v>
      </c>
      <c r="H165" s="86">
        <f t="shared" si="27"/>
        <v>-7.2006661331908564E-3</v>
      </c>
      <c r="I165" s="87">
        <f t="shared" si="28"/>
        <v>-3.7509301603571971E-3</v>
      </c>
      <c r="J165" s="95">
        <f t="shared" si="24"/>
        <v>7.2006661331908564E-3</v>
      </c>
      <c r="K165" s="87">
        <f t="shared" si="25"/>
        <v>3.7509301603571971E-3</v>
      </c>
    </row>
    <row r="166" spans="1:11" x14ac:dyDescent="0.25">
      <c r="A166" s="71" t="str">
        <f t="shared" si="29"/>
        <v>SSES</v>
      </c>
      <c r="B166" t="s">
        <v>74</v>
      </c>
      <c r="C166" t="s">
        <v>45</v>
      </c>
      <c r="D166" t="str">
        <f t="shared" si="26"/>
        <v>LVLV HH Metered</v>
      </c>
      <c r="E166" s="83">
        <f>INDEX('per kwh pre 266'!$AT$3:$BG$203,MATCH($D166,'per kwh pre 266'!$C$3:$C$203,0),MATCH($A166,'per kwh pre 266'!$AT$2:$BG$2,0))</f>
        <v>-2.8552060117600915E-3</v>
      </c>
      <c r="F166" s="84">
        <f>INDEX('per kwh post 266'!$AT$3:$BG$203,MATCH($D166,'per kwh post 266'!$C$3:$C$203,0),MATCH($A166,'per kwh post 266'!$AT$2:$BG$2,0))</f>
        <v>-1.3281972914690957E-3</v>
      </c>
      <c r="G166" s="85">
        <f>VLOOKUP($A166,'ATW Tariff Changes'!$A$273:$B$286,2,FALSE)</f>
        <v>2.4227328688883887E-3</v>
      </c>
      <c r="H166" s="86">
        <f t="shared" si="27"/>
        <v>-5.2779388806484806E-3</v>
      </c>
      <c r="I166" s="87">
        <f t="shared" si="28"/>
        <v>-3.7509301603574846E-3</v>
      </c>
      <c r="J166" s="95">
        <f t="shared" si="24"/>
        <v>5.2779388806484806E-3</v>
      </c>
      <c r="K166" s="87">
        <f t="shared" si="25"/>
        <v>3.7509301603574846E-3</v>
      </c>
    </row>
    <row r="167" spans="1:11" x14ac:dyDescent="0.25">
      <c r="A167" s="71" t="str">
        <f t="shared" si="29"/>
        <v>SSES</v>
      </c>
      <c r="B167" t="s">
        <v>74</v>
      </c>
      <c r="C167" t="s">
        <v>46</v>
      </c>
      <c r="D167" t="str">
        <f t="shared" si="26"/>
        <v>LVLV Sub HH Metered</v>
      </c>
      <c r="E167" s="83" t="str">
        <f>INDEX('per kwh pre 266'!$AT$3:$BG$203,MATCH($D167,'per kwh pre 266'!$C$3:$C$203,0),MATCH($A167,'per kwh pre 266'!$AT$2:$BG$2,0))</f>
        <v/>
      </c>
      <c r="F167" s="84" t="str">
        <f>INDEX('per kwh post 266'!$AT$3:$BG$203,MATCH($D167,'per kwh post 266'!$C$3:$C$203,0),MATCH($A167,'per kwh post 266'!$AT$2:$BG$2,0))</f>
        <v/>
      </c>
      <c r="G167" s="85">
        <f>VLOOKUP($A167,'ATW Tariff Changes'!$A$273:$B$286,2,FALSE)</f>
        <v>2.4227328688883887E-3</v>
      </c>
      <c r="H167" s="86" t="str">
        <f t="shared" si="27"/>
        <v/>
      </c>
      <c r="I167" s="87" t="str">
        <f t="shared" si="28"/>
        <v/>
      </c>
      <c r="J167" s="95" t="str">
        <f t="shared" si="24"/>
        <v/>
      </c>
      <c r="K167" s="87" t="str">
        <f t="shared" si="25"/>
        <v/>
      </c>
    </row>
    <row r="168" spans="1:11" x14ac:dyDescent="0.25">
      <c r="A168" s="71" t="str">
        <f t="shared" si="29"/>
        <v>SSES</v>
      </c>
      <c r="B168" t="s">
        <v>74</v>
      </c>
      <c r="C168" t="s">
        <v>47</v>
      </c>
      <c r="D168" t="str">
        <f t="shared" si="26"/>
        <v>LVHV HH Metered</v>
      </c>
      <c r="E168" s="83" t="str">
        <f>INDEX('per kwh pre 266'!$AT$3:$BG$203,MATCH($D168,'per kwh pre 266'!$C$3:$C$203,0),MATCH($A168,'per kwh pre 266'!$AT$2:$BG$2,0))</f>
        <v/>
      </c>
      <c r="F168" s="84" t="str">
        <f>INDEX('per kwh post 266'!$AT$3:$BG$203,MATCH($D168,'per kwh post 266'!$C$3:$C$203,0),MATCH($A168,'per kwh post 266'!$AT$2:$BG$2,0))</f>
        <v/>
      </c>
      <c r="G168" s="85">
        <f>VLOOKUP($A168,'ATW Tariff Changes'!$A$273:$B$286,2,FALSE)</f>
        <v>2.4227328688883887E-3</v>
      </c>
      <c r="H168" s="86" t="str">
        <f t="shared" si="27"/>
        <v/>
      </c>
      <c r="I168" s="87" t="str">
        <f t="shared" si="28"/>
        <v/>
      </c>
      <c r="J168" s="95" t="str">
        <f t="shared" si="24"/>
        <v/>
      </c>
      <c r="K168" s="87" t="str">
        <f t="shared" si="25"/>
        <v/>
      </c>
    </row>
    <row r="169" spans="1:11" x14ac:dyDescent="0.25">
      <c r="A169" s="71" t="str">
        <f t="shared" si="29"/>
        <v>SSES</v>
      </c>
      <c r="B169" t="s">
        <v>74</v>
      </c>
      <c r="C169" t="s">
        <v>68</v>
      </c>
      <c r="D169" t="str">
        <f t="shared" si="26"/>
        <v>LVNHH UMS category A</v>
      </c>
      <c r="E169" s="83">
        <f>INDEX('per kwh pre 266'!$AT$3:$BG$203,MATCH($D169,'per kwh pre 266'!$C$3:$C$203,0),MATCH($A169,'per kwh pre 266'!$AT$2:$BG$2,0))</f>
        <v>0.25368303456228908</v>
      </c>
      <c r="F169" s="84">
        <f>INDEX('per kwh post 266'!$AT$3:$BG$203,MATCH($D169,'per kwh post 266'!$C$3:$C$203,0),MATCH($A169,'per kwh post 266'!$AT$2:$BG$2,0))</f>
        <v>-1.3281972914686649E-3</v>
      </c>
      <c r="G169" s="85">
        <f>VLOOKUP($A169,'ATW Tariff Changes'!$A$273:$B$286,2,FALSE)</f>
        <v>2.4227328688883887E-3</v>
      </c>
      <c r="H169" s="86">
        <f t="shared" si="27"/>
        <v>0.25126030169340069</v>
      </c>
      <c r="I169" s="87">
        <f t="shared" si="28"/>
        <v>-3.7509301603570536E-3</v>
      </c>
      <c r="J169" s="95">
        <f t="shared" si="24"/>
        <v>0.25126030169340069</v>
      </c>
      <c r="K169" s="87">
        <f t="shared" si="25"/>
        <v>3.7509301603570536E-3</v>
      </c>
    </row>
    <row r="170" spans="1:11" x14ac:dyDescent="0.25">
      <c r="A170" s="71" t="str">
        <f t="shared" si="29"/>
        <v>SSES</v>
      </c>
      <c r="B170" t="s">
        <v>74</v>
      </c>
      <c r="C170" t="s">
        <v>69</v>
      </c>
      <c r="D170" t="str">
        <f t="shared" si="26"/>
        <v>LVNHH UMS category B</v>
      </c>
      <c r="E170" s="83">
        <f>INDEX('per kwh pre 266'!$AT$3:$BG$203,MATCH($D170,'per kwh pre 266'!$C$3:$C$203,0),MATCH($A170,'per kwh pre 266'!$AT$2:$BG$2,0))</f>
        <v>0.22440575973586563</v>
      </c>
      <c r="F170" s="84">
        <f>INDEX('per kwh post 266'!$AT$3:$BG$203,MATCH($D170,'per kwh post 266'!$C$3:$C$203,0),MATCH($A170,'per kwh post 266'!$AT$2:$BG$2,0))</f>
        <v>-1.3281972914692391E-3</v>
      </c>
      <c r="G170" s="85">
        <f>VLOOKUP($A170,'ATW Tariff Changes'!$A$273:$B$286,2,FALSE)</f>
        <v>2.4227328688883887E-3</v>
      </c>
      <c r="H170" s="86">
        <f t="shared" si="27"/>
        <v>0.22198302686697724</v>
      </c>
      <c r="I170" s="87">
        <f t="shared" si="28"/>
        <v>-3.7509301603576278E-3</v>
      </c>
      <c r="J170" s="95">
        <f t="shared" si="24"/>
        <v>0.22198302686697724</v>
      </c>
      <c r="K170" s="87">
        <f t="shared" si="25"/>
        <v>3.7509301603576278E-3</v>
      </c>
    </row>
    <row r="171" spans="1:11" x14ac:dyDescent="0.25">
      <c r="A171" s="71" t="str">
        <f t="shared" si="29"/>
        <v>SSES</v>
      </c>
      <c r="B171" t="s">
        <v>74</v>
      </c>
      <c r="C171" t="s">
        <v>70</v>
      </c>
      <c r="D171" t="str">
        <f t="shared" si="26"/>
        <v>LVNHH UMS category C</v>
      </c>
      <c r="E171" s="83">
        <f>INDEX('per kwh pre 266'!$AT$3:$BG$203,MATCH($D171,'per kwh pre 266'!$C$3:$C$203,0),MATCH($A171,'per kwh pre 266'!$AT$2:$BG$2,0))</f>
        <v>0.12037744699781219</v>
      </c>
      <c r="F171" s="84">
        <f>INDEX('per kwh post 266'!$AT$3:$BG$203,MATCH($D171,'per kwh post 266'!$C$3:$C$203,0),MATCH($A171,'per kwh post 266'!$AT$2:$BG$2,0))</f>
        <v>-1.328197291468952E-3</v>
      </c>
      <c r="G171" s="85">
        <f>VLOOKUP($A171,'ATW Tariff Changes'!$A$273:$B$286,2,FALSE)</f>
        <v>2.4227328688883887E-3</v>
      </c>
      <c r="H171" s="86">
        <f t="shared" si="27"/>
        <v>0.1179547141289238</v>
      </c>
      <c r="I171" s="87">
        <f t="shared" si="28"/>
        <v>-3.7509301603573407E-3</v>
      </c>
      <c r="J171" s="95">
        <f t="shared" si="24"/>
        <v>0.1179547141289238</v>
      </c>
      <c r="K171" s="87">
        <f t="shared" si="25"/>
        <v>3.7509301603573407E-3</v>
      </c>
    </row>
    <row r="172" spans="1:11" x14ac:dyDescent="0.25">
      <c r="A172" s="71" t="str">
        <f t="shared" si="29"/>
        <v>SSES</v>
      </c>
      <c r="B172" t="s">
        <v>74</v>
      </c>
      <c r="C172" t="s">
        <v>71</v>
      </c>
      <c r="D172" t="str">
        <f t="shared" si="26"/>
        <v>LVNHH UMS category D</v>
      </c>
      <c r="E172" s="83">
        <f>INDEX('per kwh pre 266'!$AT$3:$BG$203,MATCH($D172,'per kwh pre 266'!$C$3:$C$203,0),MATCH($A172,'per kwh pre 266'!$AT$2:$BG$2,0))</f>
        <v>0.28233239037766028</v>
      </c>
      <c r="F172" s="84">
        <f>INDEX('per kwh post 266'!$AT$3:$BG$203,MATCH($D172,'per kwh post 266'!$C$3:$C$203,0),MATCH($A172,'per kwh post 266'!$AT$2:$BG$2,0))</f>
        <v>-1.328197291468952E-3</v>
      </c>
      <c r="G172" s="85">
        <f>VLOOKUP($A172,'ATW Tariff Changes'!$A$273:$B$286,2,FALSE)</f>
        <v>2.4227328688883887E-3</v>
      </c>
      <c r="H172" s="86">
        <f t="shared" si="27"/>
        <v>0.27990965750877189</v>
      </c>
      <c r="I172" s="87">
        <f t="shared" si="28"/>
        <v>-3.7509301603573407E-3</v>
      </c>
      <c r="J172" s="95">
        <f t="shared" si="24"/>
        <v>0.27990965750877189</v>
      </c>
      <c r="K172" s="87">
        <f t="shared" si="25"/>
        <v>3.7509301603573407E-3</v>
      </c>
    </row>
    <row r="173" spans="1:11" ht="15.75" thickBot="1" x14ac:dyDescent="0.3">
      <c r="A173" s="72" t="str">
        <f t="shared" si="29"/>
        <v>SSES</v>
      </c>
      <c r="B173" s="73" t="s">
        <v>74</v>
      </c>
      <c r="C173" s="73" t="s">
        <v>48</v>
      </c>
      <c r="D173" s="73" t="str">
        <f t="shared" si="26"/>
        <v>LVLV UMS (Pseudo HH Metered)</v>
      </c>
      <c r="E173" s="88">
        <f>INDEX('per kwh pre 266'!$AT$3:$BG$203,MATCH($D173,'per kwh pre 266'!$C$3:$C$203,0),MATCH($A173,'per kwh pre 266'!$AT$2:$BG$2,0))</f>
        <v>0.32710433828927366</v>
      </c>
      <c r="F173" s="89">
        <f>INDEX('per kwh post 266'!$AT$3:$BG$203,MATCH($D173,'per kwh post 266'!$C$3:$C$203,0),MATCH($A173,'per kwh post 266'!$AT$2:$BG$2,0))</f>
        <v>-1.3281972914688084E-3</v>
      </c>
      <c r="G173" s="90">
        <f>VLOOKUP($A173,'ATW Tariff Changes'!$A$273:$B$286,2,FALSE)</f>
        <v>2.4227328688883887E-3</v>
      </c>
      <c r="H173" s="91">
        <f t="shared" si="27"/>
        <v>0.32468160542038527</v>
      </c>
      <c r="I173" s="92">
        <f t="shared" si="28"/>
        <v>-3.7509301603571971E-3</v>
      </c>
      <c r="J173" s="96">
        <f t="shared" si="24"/>
        <v>0.32468160542038527</v>
      </c>
      <c r="K173" s="92">
        <f t="shared" si="25"/>
        <v>3.7509301603571971E-3</v>
      </c>
    </row>
    <row r="174" spans="1:11" x14ac:dyDescent="0.25">
      <c r="A174" s="69" t="str">
        <f t="shared" si="29"/>
        <v>SSES</v>
      </c>
      <c r="B174" s="70" t="s">
        <v>75</v>
      </c>
      <c r="C174" s="70" t="s">
        <v>36</v>
      </c>
      <c r="D174" s="70" t="str">
        <f t="shared" si="26"/>
        <v>HVDomestic Unrestricted</v>
      </c>
      <c r="E174" s="78">
        <f>INDEX('per kwh pre 266'!$AT$3:$BG$203,MATCH($D174,'per kwh pre 266'!$C$3:$C$203,0),MATCH($A174,'per kwh pre 266'!$AT$2:$BG$2,0))</f>
        <v>-2.2948867612879787E-3</v>
      </c>
      <c r="F174" s="79">
        <f>INDEX('per kwh post 266'!$AT$3:$BG$203,MATCH($D174,'per kwh post 266'!$C$3:$C$203,0),MATCH($A174,'per kwh post 266'!$AT$2:$BG$2,0))</f>
        <v>-1.6010273498584891E-2</v>
      </c>
      <c r="G174" s="80">
        <f>VLOOKUP($A174,'ATW Tariff Changes'!$A$273:$B$286,2,FALSE)</f>
        <v>2.4227328688883887E-3</v>
      </c>
      <c r="H174" s="81">
        <f t="shared" si="27"/>
        <v>-4.717619630176367E-3</v>
      </c>
      <c r="I174" s="82">
        <f t="shared" si="28"/>
        <v>-1.8433006367473279E-2</v>
      </c>
      <c r="J174" s="94">
        <f t="shared" si="24"/>
        <v>4.717619630176367E-3</v>
      </c>
      <c r="K174" s="82">
        <f t="shared" si="25"/>
        <v>1.8433006367473279E-2</v>
      </c>
    </row>
    <row r="175" spans="1:11" x14ac:dyDescent="0.25">
      <c r="A175" s="71" t="str">
        <f t="shared" si="29"/>
        <v>SSES</v>
      </c>
      <c r="B175" t="s">
        <v>75</v>
      </c>
      <c r="C175" t="s">
        <v>37</v>
      </c>
      <c r="D175" t="str">
        <f t="shared" si="26"/>
        <v>HVDomestic Two Rate</v>
      </c>
      <c r="E175" s="83">
        <f>INDEX('per kwh pre 266'!$AT$3:$BG$203,MATCH($D175,'per kwh pre 266'!$C$3:$C$203,0),MATCH($A175,'per kwh pre 266'!$AT$2:$BG$2,0))</f>
        <v>-1.0517999630801331E-2</v>
      </c>
      <c r="F175" s="84">
        <f>INDEX('per kwh post 266'!$AT$3:$BG$203,MATCH($D175,'per kwh post 266'!$C$3:$C$203,0),MATCH($A175,'per kwh post 266'!$AT$2:$BG$2,0))</f>
        <v>-6.9134388584258695E-3</v>
      </c>
      <c r="G175" s="85">
        <f>VLOOKUP($A175,'ATW Tariff Changes'!$A$273:$B$286,2,FALSE)</f>
        <v>2.4227328688883887E-3</v>
      </c>
      <c r="H175" s="86">
        <f t="shared" si="27"/>
        <v>-1.294073249968972E-2</v>
      </c>
      <c r="I175" s="87">
        <f t="shared" si="28"/>
        <v>-9.3361717273142582E-3</v>
      </c>
      <c r="J175" s="95">
        <f t="shared" si="24"/>
        <v>1.294073249968972E-2</v>
      </c>
      <c r="K175" s="87">
        <f t="shared" si="25"/>
        <v>9.3361717273142582E-3</v>
      </c>
    </row>
    <row r="176" spans="1:11" x14ac:dyDescent="0.25">
      <c r="A176" s="71" t="str">
        <f t="shared" si="29"/>
        <v>SSES</v>
      </c>
      <c r="B176" t="s">
        <v>75</v>
      </c>
      <c r="C176" t="s">
        <v>38</v>
      </c>
      <c r="D176" t="str">
        <f t="shared" si="26"/>
        <v>HVDomestic Off Peak (related MPAN)</v>
      </c>
      <c r="E176" s="83">
        <f>INDEX('per kwh pre 266'!$AT$3:$BG$203,MATCH($D176,'per kwh pre 266'!$C$3:$C$203,0),MATCH($A176,'per kwh pre 266'!$AT$2:$BG$2,0))</f>
        <v>-0.14670172919755806</v>
      </c>
      <c r="F176" s="84">
        <f>INDEX('per kwh post 266'!$AT$3:$BG$203,MATCH($D176,'per kwh post 266'!$C$3:$C$203,0),MATCH($A176,'per kwh post 266'!$AT$2:$BG$2,0))</f>
        <v>-0.14182200570635803</v>
      </c>
      <c r="G176" s="85">
        <f>VLOOKUP($A176,'ATW Tariff Changes'!$A$273:$B$286,2,FALSE)</f>
        <v>2.4227328688883887E-3</v>
      </c>
      <c r="H176" s="86">
        <f t="shared" si="27"/>
        <v>-0.14912446206644644</v>
      </c>
      <c r="I176" s="87">
        <f t="shared" si="28"/>
        <v>-0.14424473857524642</v>
      </c>
      <c r="J176" s="95">
        <f t="shared" si="24"/>
        <v>0.14912446206644644</v>
      </c>
      <c r="K176" s="87">
        <f t="shared" si="25"/>
        <v>0.14424473857524642</v>
      </c>
    </row>
    <row r="177" spans="1:11" x14ac:dyDescent="0.25">
      <c r="A177" s="71" t="str">
        <f t="shared" si="29"/>
        <v>SSES</v>
      </c>
      <c r="B177" t="s">
        <v>75</v>
      </c>
      <c r="C177" t="s">
        <v>39</v>
      </c>
      <c r="D177" t="str">
        <f t="shared" si="26"/>
        <v>HVSmall Non Domestic Unrestricted</v>
      </c>
      <c r="E177" s="83">
        <f>INDEX('per kwh pre 266'!$AT$3:$BG$203,MATCH($D177,'per kwh pre 266'!$C$3:$C$203,0),MATCH($A177,'per kwh pre 266'!$AT$2:$BG$2,0))</f>
        <v>-2.0463343529530827E-2</v>
      </c>
      <c r="F177" s="84">
        <f>INDEX('per kwh post 266'!$AT$3:$BG$203,MATCH($D177,'per kwh post 266'!$C$3:$C$203,0),MATCH($A177,'per kwh post 266'!$AT$2:$BG$2,0))</f>
        <v>-1.6010273498584554E-2</v>
      </c>
      <c r="G177" s="85">
        <f>VLOOKUP($A177,'ATW Tariff Changes'!$A$273:$B$286,2,FALSE)</f>
        <v>2.4227328688883887E-3</v>
      </c>
      <c r="H177" s="86">
        <f t="shared" si="27"/>
        <v>-2.2886076398419216E-2</v>
      </c>
      <c r="I177" s="87">
        <f t="shared" si="28"/>
        <v>-1.8433006367472943E-2</v>
      </c>
      <c r="J177" s="95">
        <f t="shared" si="24"/>
        <v>2.2886076398419216E-2</v>
      </c>
      <c r="K177" s="87">
        <f t="shared" si="25"/>
        <v>1.8433006367472943E-2</v>
      </c>
    </row>
    <row r="178" spans="1:11" x14ac:dyDescent="0.25">
      <c r="A178" s="71" t="str">
        <f t="shared" si="29"/>
        <v>SSES</v>
      </c>
      <c r="B178" t="s">
        <v>75</v>
      </c>
      <c r="C178" t="s">
        <v>40</v>
      </c>
      <c r="D178" t="str">
        <f t="shared" si="26"/>
        <v>HVSmall Non Domestic Two Rate</v>
      </c>
      <c r="E178" s="83">
        <f>INDEX('per kwh pre 266'!$AT$3:$BG$203,MATCH($D178,'per kwh pre 266'!$C$3:$C$203,0),MATCH($A178,'per kwh pre 266'!$AT$2:$BG$2,0))</f>
        <v>5.8611301421069441E-2</v>
      </c>
      <c r="F178" s="84">
        <f>INDEX('per kwh post 266'!$AT$3:$BG$203,MATCH($D178,'per kwh post 266'!$C$3:$C$203,0),MATCH($A178,'per kwh post 266'!$AT$2:$BG$2,0))</f>
        <v>-1.076623632562581E-2</v>
      </c>
      <c r="G178" s="85">
        <f>VLOOKUP($A178,'ATW Tariff Changes'!$A$273:$B$286,2,FALSE)</f>
        <v>2.4227328688883887E-3</v>
      </c>
      <c r="H178" s="86">
        <f t="shared" si="27"/>
        <v>5.6188568552181052E-2</v>
      </c>
      <c r="I178" s="87">
        <f t="shared" si="28"/>
        <v>-1.3188969194514198E-2</v>
      </c>
      <c r="J178" s="95">
        <f t="shared" si="24"/>
        <v>5.6188568552181052E-2</v>
      </c>
      <c r="K178" s="87">
        <f t="shared" si="25"/>
        <v>1.3188969194514198E-2</v>
      </c>
    </row>
    <row r="179" spans="1:11" x14ac:dyDescent="0.25">
      <c r="A179" s="71" t="str">
        <f t="shared" si="29"/>
        <v>SSES</v>
      </c>
      <c r="B179" t="s">
        <v>75</v>
      </c>
      <c r="C179" t="s">
        <v>41</v>
      </c>
      <c r="D179" t="str">
        <f t="shared" si="26"/>
        <v>HVSmall Non Domestic Off Peak (related MPAN)</v>
      </c>
      <c r="E179" s="83">
        <f>INDEX('per kwh pre 266'!$AT$3:$BG$203,MATCH($D179,'per kwh pre 266'!$C$3:$C$203,0),MATCH($A179,'per kwh pre 266'!$AT$2:$BG$2,0))</f>
        <v>-8.8203392188102497E-2</v>
      </c>
      <c r="F179" s="84">
        <f>INDEX('per kwh post 266'!$AT$3:$BG$203,MATCH($D179,'per kwh post 266'!$C$3:$C$203,0),MATCH($A179,'per kwh post 266'!$AT$2:$BG$2,0))</f>
        <v>-0.14759987544549316</v>
      </c>
      <c r="G179" s="85">
        <f>VLOOKUP($A179,'ATW Tariff Changes'!$A$273:$B$286,2,FALSE)</f>
        <v>2.4227328688883887E-3</v>
      </c>
      <c r="H179" s="86">
        <f t="shared" si="27"/>
        <v>-9.0626125056990886E-2</v>
      </c>
      <c r="I179" s="87">
        <f t="shared" si="28"/>
        <v>-0.15002260831438155</v>
      </c>
      <c r="J179" s="95">
        <f t="shared" si="24"/>
        <v>9.0626125056990886E-2</v>
      </c>
      <c r="K179" s="87">
        <f t="shared" si="25"/>
        <v>0.15002260831438155</v>
      </c>
    </row>
    <row r="180" spans="1:11" x14ac:dyDescent="0.25">
      <c r="A180" s="71" t="str">
        <f t="shared" si="29"/>
        <v>SSES</v>
      </c>
      <c r="B180" t="s">
        <v>75</v>
      </c>
      <c r="C180" t="s">
        <v>42</v>
      </c>
      <c r="D180" t="str">
        <f t="shared" si="26"/>
        <v>HVLV Medium Non-Domestic</v>
      </c>
      <c r="E180" s="83">
        <f>INDEX('per kwh pre 266'!$AT$3:$BG$203,MATCH($D180,'per kwh pre 266'!$C$3:$C$203,0),MATCH($A180,'per kwh pre 266'!$AT$2:$BG$2,0))</f>
        <v>-5.8875411424535722E-2</v>
      </c>
      <c r="F180" s="84">
        <f>INDEX('per kwh post 266'!$AT$3:$BG$203,MATCH($D180,'per kwh post 266'!$C$3:$C$203,0),MATCH($A180,'per kwh post 266'!$AT$2:$BG$2,0))</f>
        <v>-1.6010273498585057E-2</v>
      </c>
      <c r="G180" s="85">
        <f>VLOOKUP($A180,'ATW Tariff Changes'!$A$273:$B$286,2,FALSE)</f>
        <v>2.4227328688883887E-3</v>
      </c>
      <c r="H180" s="86">
        <f t="shared" si="27"/>
        <v>-6.129814429342411E-2</v>
      </c>
      <c r="I180" s="87">
        <f t="shared" si="28"/>
        <v>-1.8433006367473446E-2</v>
      </c>
      <c r="J180" s="95">
        <f t="shared" si="24"/>
        <v>6.129814429342411E-2</v>
      </c>
      <c r="K180" s="87">
        <f t="shared" si="25"/>
        <v>1.8433006367473446E-2</v>
      </c>
    </row>
    <row r="181" spans="1:11" x14ac:dyDescent="0.25">
      <c r="A181" s="71" t="str">
        <f t="shared" si="29"/>
        <v>SSES</v>
      </c>
      <c r="B181" t="s">
        <v>75</v>
      </c>
      <c r="C181" t="s">
        <v>43</v>
      </c>
      <c r="D181" t="str">
        <f t="shared" si="26"/>
        <v>HVLV Sub Medium Non-Domestic</v>
      </c>
      <c r="E181" s="83" t="str">
        <f>INDEX('per kwh pre 266'!$AT$3:$BG$203,MATCH($D181,'per kwh pre 266'!$C$3:$C$203,0),MATCH($A181,'per kwh pre 266'!$AT$2:$BG$2,0))</f>
        <v/>
      </c>
      <c r="F181" s="84" t="str">
        <f>INDEX('per kwh post 266'!$AT$3:$BG$203,MATCH($D181,'per kwh post 266'!$C$3:$C$203,0),MATCH($A181,'per kwh post 266'!$AT$2:$BG$2,0))</f>
        <v/>
      </c>
      <c r="G181" s="85">
        <f>VLOOKUP($A181,'ATW Tariff Changes'!$A$273:$B$286,2,FALSE)</f>
        <v>2.4227328688883887E-3</v>
      </c>
      <c r="H181" s="86" t="str">
        <f t="shared" si="27"/>
        <v/>
      </c>
      <c r="I181" s="87" t="str">
        <f t="shared" si="28"/>
        <v/>
      </c>
      <c r="J181" s="95" t="str">
        <f t="shared" si="24"/>
        <v/>
      </c>
      <c r="K181" s="87" t="str">
        <f t="shared" si="25"/>
        <v/>
      </c>
    </row>
    <row r="182" spans="1:11" x14ac:dyDescent="0.25">
      <c r="A182" s="71" t="str">
        <f t="shared" si="29"/>
        <v>SSES</v>
      </c>
      <c r="B182" t="s">
        <v>75</v>
      </c>
      <c r="C182" t="s">
        <v>44</v>
      </c>
      <c r="D182" t="str">
        <f t="shared" si="26"/>
        <v>HVHV Medium Non-Domestic</v>
      </c>
      <c r="E182" s="83" t="str">
        <f>INDEX('per kwh pre 266'!$AT$3:$BG$203,MATCH($D182,'per kwh pre 266'!$C$3:$C$203,0),MATCH($A182,'per kwh pre 266'!$AT$2:$BG$2,0))</f>
        <v/>
      </c>
      <c r="F182" s="84" t="str">
        <f>INDEX('per kwh post 266'!$AT$3:$BG$203,MATCH($D182,'per kwh post 266'!$C$3:$C$203,0),MATCH($A182,'per kwh post 266'!$AT$2:$BG$2,0))</f>
        <v/>
      </c>
      <c r="G182" s="85">
        <f>VLOOKUP($A182,'ATW Tariff Changes'!$A$273:$B$286,2,FALSE)</f>
        <v>2.4227328688883887E-3</v>
      </c>
      <c r="H182" s="86" t="str">
        <f t="shared" si="27"/>
        <v/>
      </c>
      <c r="I182" s="87" t="str">
        <f t="shared" si="28"/>
        <v/>
      </c>
      <c r="J182" s="95" t="str">
        <f t="shared" si="24"/>
        <v/>
      </c>
      <c r="K182" s="87" t="str">
        <f t="shared" si="25"/>
        <v/>
      </c>
    </row>
    <row r="183" spans="1:11" x14ac:dyDescent="0.25">
      <c r="A183" s="71" t="str">
        <f t="shared" si="29"/>
        <v>SSES</v>
      </c>
      <c r="B183" t="s">
        <v>75</v>
      </c>
      <c r="C183" t="s">
        <v>54</v>
      </c>
      <c r="D183" t="str">
        <f t="shared" si="26"/>
        <v>HVLV Network Domestic</v>
      </c>
      <c r="E183" s="83">
        <f>INDEX('per kwh pre 266'!$AT$3:$BG$203,MATCH($D183,'per kwh pre 266'!$C$3:$C$203,0),MATCH($A183,'per kwh pre 266'!$AT$2:$BG$2,0))</f>
        <v>-0.16235181408918636</v>
      </c>
      <c r="F183" s="84">
        <f>INDEX('per kwh post 266'!$AT$3:$BG$203,MATCH($D183,'per kwh post 266'!$C$3:$C$203,0),MATCH($A183,'per kwh post 266'!$AT$2:$BG$2,0))</f>
        <v>-1.6010273498584724E-2</v>
      </c>
      <c r="G183" s="85">
        <f>VLOOKUP($A183,'ATW Tariff Changes'!$A$273:$B$286,2,FALSE)</f>
        <v>2.4227328688883887E-3</v>
      </c>
      <c r="H183" s="86">
        <f t="shared" si="27"/>
        <v>-0.16477454695807475</v>
      </c>
      <c r="I183" s="87">
        <f t="shared" si="28"/>
        <v>-1.8433006367473113E-2</v>
      </c>
      <c r="J183" s="95">
        <f t="shared" si="24"/>
        <v>0.16477454695807475</v>
      </c>
      <c r="K183" s="87">
        <f t="shared" si="25"/>
        <v>1.8433006367473113E-2</v>
      </c>
    </row>
    <row r="184" spans="1:11" x14ac:dyDescent="0.25">
      <c r="A184" s="71" t="str">
        <f t="shared" si="29"/>
        <v>SSES</v>
      </c>
      <c r="B184" t="s">
        <v>75</v>
      </c>
      <c r="C184" t="s">
        <v>56</v>
      </c>
      <c r="D184" t="str">
        <f t="shared" si="26"/>
        <v>HVLV Network Non-Domestic Non-CT</v>
      </c>
      <c r="E184" s="83">
        <f>INDEX('per kwh pre 266'!$AT$3:$BG$203,MATCH($D184,'per kwh pre 266'!$C$3:$C$203,0),MATCH($A184,'per kwh pre 266'!$AT$2:$BG$2,0))</f>
        <v>-1.9408448951880219E-2</v>
      </c>
      <c r="F184" s="84">
        <f>INDEX('per kwh post 266'!$AT$3:$BG$203,MATCH($D184,'per kwh post 266'!$C$3:$C$203,0),MATCH($A184,'per kwh post 266'!$AT$2:$BG$2,0))</f>
        <v>-1.6010273498584554E-2</v>
      </c>
      <c r="G184" s="85">
        <f>VLOOKUP($A184,'ATW Tariff Changes'!$A$273:$B$286,2,FALSE)</f>
        <v>2.4227328688883887E-3</v>
      </c>
      <c r="H184" s="86">
        <f t="shared" si="27"/>
        <v>-2.1831181820768607E-2</v>
      </c>
      <c r="I184" s="87">
        <f t="shared" si="28"/>
        <v>-1.8433006367472943E-2</v>
      </c>
      <c r="J184" s="95">
        <f t="shared" si="24"/>
        <v>2.1831181820768607E-2</v>
      </c>
      <c r="K184" s="87">
        <f t="shared" si="25"/>
        <v>1.8433006367472943E-2</v>
      </c>
    </row>
    <row r="185" spans="1:11" x14ac:dyDescent="0.25">
      <c r="A185" s="71" t="str">
        <f t="shared" si="29"/>
        <v>SSES</v>
      </c>
      <c r="B185" t="s">
        <v>75</v>
      </c>
      <c r="C185" t="s">
        <v>45</v>
      </c>
      <c r="D185" t="str">
        <f t="shared" si="26"/>
        <v>HVLV HH Metered</v>
      </c>
      <c r="E185" s="83">
        <f>INDEX('per kwh pre 266'!$AT$3:$BG$203,MATCH($D185,'per kwh pre 266'!$C$3:$C$203,0),MATCH($A185,'per kwh pre 266'!$AT$2:$BG$2,0))</f>
        <v>-1.7513987241443065E-2</v>
      </c>
      <c r="F185" s="84">
        <f>INDEX('per kwh post 266'!$AT$3:$BG$203,MATCH($D185,'per kwh post 266'!$C$3:$C$203,0),MATCH($A185,'per kwh post 266'!$AT$2:$BG$2,0))</f>
        <v>-1.6010273498584894E-2</v>
      </c>
      <c r="G185" s="85">
        <f>VLOOKUP($A185,'ATW Tariff Changes'!$A$273:$B$286,2,FALSE)</f>
        <v>2.4227328688883887E-3</v>
      </c>
      <c r="H185" s="86">
        <f t="shared" si="27"/>
        <v>-1.9936720110331454E-2</v>
      </c>
      <c r="I185" s="87">
        <f t="shared" si="28"/>
        <v>-1.8433006367473283E-2</v>
      </c>
      <c r="J185" s="95">
        <f t="shared" si="24"/>
        <v>1.9936720110331454E-2</v>
      </c>
      <c r="K185" s="87">
        <f t="shared" si="25"/>
        <v>1.8433006367473283E-2</v>
      </c>
    </row>
    <row r="186" spans="1:11" x14ac:dyDescent="0.25">
      <c r="A186" s="71" t="str">
        <f t="shared" si="29"/>
        <v>SSES</v>
      </c>
      <c r="B186" t="s">
        <v>75</v>
      </c>
      <c r="C186" t="s">
        <v>46</v>
      </c>
      <c r="D186" t="str">
        <f t="shared" si="26"/>
        <v>HVLV Sub HH Metered</v>
      </c>
      <c r="E186" s="83">
        <f>INDEX('per kwh pre 266'!$AT$3:$BG$203,MATCH($D186,'per kwh pre 266'!$C$3:$C$203,0),MATCH($A186,'per kwh pre 266'!$AT$2:$BG$2,0))</f>
        <v>-9.2944735206371143E-2</v>
      </c>
      <c r="F186" s="84">
        <f>INDEX('per kwh post 266'!$AT$3:$BG$203,MATCH($D186,'per kwh post 266'!$C$3:$C$203,0),MATCH($A186,'per kwh post 266'!$AT$2:$BG$2,0))</f>
        <v>-2.7031423533640887E-2</v>
      </c>
      <c r="G186" s="85">
        <f>VLOOKUP($A186,'ATW Tariff Changes'!$A$273:$B$286,2,FALSE)</f>
        <v>2.4227328688883887E-3</v>
      </c>
      <c r="H186" s="86">
        <f t="shared" si="27"/>
        <v>-9.5367468075259532E-2</v>
      </c>
      <c r="I186" s="87">
        <f t="shared" si="28"/>
        <v>-2.9454156402529276E-2</v>
      </c>
      <c r="J186" s="95">
        <f t="shared" si="24"/>
        <v>9.5367468075259532E-2</v>
      </c>
      <c r="K186" s="87">
        <f t="shared" si="25"/>
        <v>2.9454156402529276E-2</v>
      </c>
    </row>
    <row r="187" spans="1:11" x14ac:dyDescent="0.25">
      <c r="A187" s="71" t="str">
        <f t="shared" si="29"/>
        <v>SSES</v>
      </c>
      <c r="B187" t="s">
        <v>75</v>
      </c>
      <c r="C187" t="s">
        <v>47</v>
      </c>
      <c r="D187" t="str">
        <f t="shared" si="26"/>
        <v>HVHV HH Metered</v>
      </c>
      <c r="E187" s="83">
        <f>INDEX('per kwh pre 266'!$AT$3:$BG$203,MATCH($D187,'per kwh pre 266'!$C$3:$C$203,0),MATCH($A187,'per kwh pre 266'!$AT$2:$BG$2,0))</f>
        <v>-8.3144740331888081E-2</v>
      </c>
      <c r="F187" s="84">
        <f>INDEX('per kwh post 266'!$AT$3:$BG$203,MATCH($D187,'per kwh post 266'!$C$3:$C$203,0),MATCH($A187,'per kwh post 266'!$AT$2:$BG$2,0))</f>
        <v>-3.7731788898722168E-2</v>
      </c>
      <c r="G187" s="85">
        <f>VLOOKUP($A187,'ATW Tariff Changes'!$A$273:$B$286,2,FALSE)</f>
        <v>2.4227328688883887E-3</v>
      </c>
      <c r="H187" s="86">
        <f t="shared" si="27"/>
        <v>-8.556747320077647E-2</v>
      </c>
      <c r="I187" s="87">
        <f t="shared" si="28"/>
        <v>-4.0154521767610557E-2</v>
      </c>
      <c r="J187" s="95">
        <f t="shared" si="24"/>
        <v>8.556747320077647E-2</v>
      </c>
      <c r="K187" s="87">
        <f t="shared" si="25"/>
        <v>4.0154521767610557E-2</v>
      </c>
    </row>
    <row r="188" spans="1:11" x14ac:dyDescent="0.25">
      <c r="A188" s="71" t="str">
        <f t="shared" si="29"/>
        <v>SSES</v>
      </c>
      <c r="B188" t="s">
        <v>75</v>
      </c>
      <c r="C188" t="s">
        <v>68</v>
      </c>
      <c r="D188" t="str">
        <f t="shared" si="26"/>
        <v>HVNHH UMS category A</v>
      </c>
      <c r="E188" s="83">
        <f>INDEX('per kwh pre 266'!$AT$3:$BG$203,MATCH($D188,'per kwh pre 266'!$C$3:$C$203,0),MATCH($A188,'per kwh pre 266'!$AT$2:$BG$2,0))</f>
        <v>0.23525294753198897</v>
      </c>
      <c r="F188" s="84">
        <f>INDEX('per kwh post 266'!$AT$3:$BG$203,MATCH($D188,'per kwh post 266'!$C$3:$C$203,0),MATCH($A188,'per kwh post 266'!$AT$2:$BG$2,0))</f>
        <v>-1.6010273498584554E-2</v>
      </c>
      <c r="G188" s="85">
        <f>VLOOKUP($A188,'ATW Tariff Changes'!$A$273:$B$286,2,FALSE)</f>
        <v>2.4227328688883887E-3</v>
      </c>
      <c r="H188" s="86">
        <f t="shared" si="27"/>
        <v>0.23283021466310058</v>
      </c>
      <c r="I188" s="87">
        <f t="shared" si="28"/>
        <v>-1.8433006367472943E-2</v>
      </c>
      <c r="J188" s="95">
        <f t="shared" si="24"/>
        <v>0.23283021466310058</v>
      </c>
      <c r="K188" s="87">
        <f t="shared" si="25"/>
        <v>1.8433006367472943E-2</v>
      </c>
    </row>
    <row r="189" spans="1:11" x14ac:dyDescent="0.25">
      <c r="A189" s="71" t="str">
        <f t="shared" si="29"/>
        <v>SSES</v>
      </c>
      <c r="B189" t="s">
        <v>75</v>
      </c>
      <c r="C189" t="s">
        <v>69</v>
      </c>
      <c r="D189" t="str">
        <f t="shared" si="26"/>
        <v>HVNHH UMS category B</v>
      </c>
      <c r="E189" s="83">
        <f>INDEX('per kwh pre 266'!$AT$3:$BG$203,MATCH($D189,'per kwh pre 266'!$C$3:$C$203,0),MATCH($A189,'per kwh pre 266'!$AT$2:$BG$2,0))</f>
        <v>0.20640607074732384</v>
      </c>
      <c r="F189" s="84">
        <f>INDEX('per kwh post 266'!$AT$3:$BG$203,MATCH($D189,'per kwh post 266'!$C$3:$C$203,0),MATCH($A189,'per kwh post 266'!$AT$2:$BG$2,0))</f>
        <v>-1.6010273498584721E-2</v>
      </c>
      <c r="G189" s="85">
        <f>VLOOKUP($A189,'ATW Tariff Changes'!$A$273:$B$286,2,FALSE)</f>
        <v>2.4227328688883887E-3</v>
      </c>
      <c r="H189" s="86">
        <f t="shared" si="27"/>
        <v>0.20398333787843545</v>
      </c>
      <c r="I189" s="87">
        <f t="shared" si="28"/>
        <v>-1.8433006367473109E-2</v>
      </c>
      <c r="J189" s="95">
        <f t="shared" si="24"/>
        <v>0.20398333787843545</v>
      </c>
      <c r="K189" s="87">
        <f t="shared" si="25"/>
        <v>1.8433006367473109E-2</v>
      </c>
    </row>
    <row r="190" spans="1:11" x14ac:dyDescent="0.25">
      <c r="A190" s="71" t="str">
        <f t="shared" si="29"/>
        <v>SSES</v>
      </c>
      <c r="B190" t="s">
        <v>75</v>
      </c>
      <c r="C190" t="s">
        <v>70</v>
      </c>
      <c r="D190" t="str">
        <f t="shared" si="26"/>
        <v>HVNHH UMS category C</v>
      </c>
      <c r="E190" s="83">
        <f>INDEX('per kwh pre 266'!$AT$3:$BG$203,MATCH($D190,'per kwh pre 266'!$C$3:$C$203,0),MATCH($A190,'per kwh pre 266'!$AT$2:$BG$2,0))</f>
        <v>0.10390705273889617</v>
      </c>
      <c r="F190" s="84">
        <f>INDEX('per kwh post 266'!$AT$3:$BG$203,MATCH($D190,'per kwh post 266'!$C$3:$C$203,0),MATCH($A190,'per kwh post 266'!$AT$2:$BG$2,0))</f>
        <v>-1.6010273498584724E-2</v>
      </c>
      <c r="G190" s="85">
        <f>VLOOKUP($A190,'ATW Tariff Changes'!$A$273:$B$286,2,FALSE)</f>
        <v>2.4227328688883887E-3</v>
      </c>
      <c r="H190" s="86">
        <f t="shared" si="27"/>
        <v>0.10148431987000778</v>
      </c>
      <c r="I190" s="87">
        <f t="shared" si="28"/>
        <v>-1.8433006367473113E-2</v>
      </c>
      <c r="J190" s="95">
        <f t="shared" si="24"/>
        <v>0.10148431987000778</v>
      </c>
      <c r="K190" s="87">
        <f t="shared" si="25"/>
        <v>1.8433006367473113E-2</v>
      </c>
    </row>
    <row r="191" spans="1:11" x14ac:dyDescent="0.25">
      <c r="A191" s="71" t="str">
        <f t="shared" si="29"/>
        <v>SSES</v>
      </c>
      <c r="B191" t="s">
        <v>75</v>
      </c>
      <c r="C191" t="s">
        <v>71</v>
      </c>
      <c r="D191" t="str">
        <f t="shared" si="26"/>
        <v>HVNHH UMS category D</v>
      </c>
      <c r="E191" s="83">
        <f>INDEX('per kwh pre 266'!$AT$3:$BG$203,MATCH($D191,'per kwh pre 266'!$C$3:$C$203,0),MATCH($A191,'per kwh pre 266'!$AT$2:$BG$2,0))</f>
        <v>0.26348113618908908</v>
      </c>
      <c r="F191" s="84">
        <f>INDEX('per kwh post 266'!$AT$3:$BG$203,MATCH($D191,'per kwh post 266'!$C$3:$C$203,0),MATCH($A191,'per kwh post 266'!$AT$2:$BG$2,0))</f>
        <v>-1.6010273498584724E-2</v>
      </c>
      <c r="G191" s="85">
        <f>VLOOKUP($A191,'ATW Tariff Changes'!$A$273:$B$286,2,FALSE)</f>
        <v>2.4227328688883887E-3</v>
      </c>
      <c r="H191" s="86">
        <f t="shared" si="27"/>
        <v>0.26105840332020069</v>
      </c>
      <c r="I191" s="87">
        <f t="shared" si="28"/>
        <v>-1.8433006367473113E-2</v>
      </c>
      <c r="J191" s="95">
        <f t="shared" si="24"/>
        <v>0.26105840332020069</v>
      </c>
      <c r="K191" s="87">
        <f t="shared" si="25"/>
        <v>1.8433006367473113E-2</v>
      </c>
    </row>
    <row r="192" spans="1:11" ht="15.75" thickBot="1" x14ac:dyDescent="0.3">
      <c r="A192" s="72" t="str">
        <f t="shared" si="29"/>
        <v>SSES</v>
      </c>
      <c r="B192" s="73" t="s">
        <v>75</v>
      </c>
      <c r="C192" s="73" t="s">
        <v>48</v>
      </c>
      <c r="D192" s="73" t="str">
        <f t="shared" si="26"/>
        <v>HVLV UMS (Pseudo HH Metered)</v>
      </c>
      <c r="E192" s="88">
        <f>INDEX('per kwh pre 266'!$AT$3:$BG$203,MATCH($D192,'per kwh pre 266'!$C$3:$C$203,0),MATCH($A192,'per kwh pre 266'!$AT$2:$BG$2,0))</f>
        <v>0.30759490266745432</v>
      </c>
      <c r="F192" s="89">
        <f>INDEX('per kwh post 266'!$AT$3:$BG$203,MATCH($D192,'per kwh post 266'!$C$3:$C$203,0),MATCH($A192,'per kwh post 266'!$AT$2:$BG$2,0))</f>
        <v>-1.6010273498584554E-2</v>
      </c>
      <c r="G192" s="90">
        <f>VLOOKUP($A192,'ATW Tariff Changes'!$A$273:$B$286,2,FALSE)</f>
        <v>2.4227328688883887E-3</v>
      </c>
      <c r="H192" s="91">
        <f t="shared" si="27"/>
        <v>0.30517216979856593</v>
      </c>
      <c r="I192" s="92">
        <f t="shared" si="28"/>
        <v>-1.8433006367472943E-2</v>
      </c>
      <c r="J192" s="96">
        <f t="shared" si="24"/>
        <v>0.30517216979856593</v>
      </c>
      <c r="K192" s="92">
        <f t="shared" si="25"/>
        <v>1.8433006367472943E-2</v>
      </c>
    </row>
    <row r="193" spans="1:11" x14ac:dyDescent="0.25">
      <c r="A193" s="93" t="s">
        <v>5</v>
      </c>
      <c r="B193" s="70" t="s">
        <v>74</v>
      </c>
      <c r="C193" s="70" t="s">
        <v>36</v>
      </c>
      <c r="D193" s="70" t="str">
        <f>B193&amp;C193</f>
        <v>LVDomestic Unrestricted</v>
      </c>
      <c r="E193" s="78">
        <f>INDEX('per kwh pre 266'!$AT$3:$BG$203,MATCH($D193,'per kwh pre 266'!$C$3:$C$203,0),MATCH($A193,'per kwh pre 266'!$AT$2:$BG$2,0))</f>
        <v>5.7669553205458267E-2</v>
      </c>
      <c r="F193" s="79">
        <f>INDEX('per kwh post 266'!$AT$3:$BG$203,MATCH($D193,'per kwh post 266'!$C$3:$C$203,0),MATCH($A193,'per kwh post 266'!$AT$2:$BG$2,0))</f>
        <v>6.3798246526161673E-2</v>
      </c>
      <c r="G193" s="80">
        <f>VLOOKUP($A193,'ATW Tariff Changes'!$A$273:$B$286,2,FALSE)</f>
        <v>5.9644467913250621E-2</v>
      </c>
      <c r="H193" s="81">
        <f>IFERROR(E193-G193,"")</f>
        <v>-1.9749147077923537E-3</v>
      </c>
      <c r="I193" s="82">
        <f>IFERROR(F193-G193,"")</f>
        <v>4.1537786129110521E-3</v>
      </c>
      <c r="J193" s="94">
        <f t="shared" si="24"/>
        <v>1.9749147077923537E-3</v>
      </c>
      <c r="K193" s="82">
        <f t="shared" si="25"/>
        <v>4.1537786129110521E-3</v>
      </c>
    </row>
    <row r="194" spans="1:11" x14ac:dyDescent="0.25">
      <c r="A194" s="71" t="str">
        <f>A193</f>
        <v>SPD</v>
      </c>
      <c r="B194" t="s">
        <v>74</v>
      </c>
      <c r="C194" t="s">
        <v>37</v>
      </c>
      <c r="D194" t="str">
        <f t="shared" ref="D194:D230" si="30">B194&amp;C194</f>
        <v>LVDomestic Two Rate</v>
      </c>
      <c r="E194" s="83">
        <f>INDEX('per kwh pre 266'!$AT$3:$BG$203,MATCH($D194,'per kwh pre 266'!$C$3:$C$203,0),MATCH($A194,'per kwh pre 266'!$AT$2:$BG$2,0))</f>
        <v>8.9167145146547527E-2</v>
      </c>
      <c r="F194" s="84">
        <f>INDEX('per kwh post 266'!$AT$3:$BG$203,MATCH($D194,'per kwh post 266'!$C$3:$C$203,0),MATCH($A194,'per kwh post 266'!$AT$2:$BG$2,0))</f>
        <v>3.7967876814232429E-2</v>
      </c>
      <c r="G194" s="85">
        <f>VLOOKUP($A194,'ATW Tariff Changes'!$A$273:$B$286,2,FALSE)</f>
        <v>5.9644467913250621E-2</v>
      </c>
      <c r="H194" s="86">
        <f t="shared" ref="H194:H230" si="31">IFERROR(E194-G194,"")</f>
        <v>2.9522677233296907E-2</v>
      </c>
      <c r="I194" s="87">
        <f t="shared" ref="I194:I230" si="32">IFERROR(F194-G194,"")</f>
        <v>-2.1676591099018191E-2</v>
      </c>
      <c r="J194" s="95">
        <f t="shared" si="24"/>
        <v>2.9522677233296907E-2</v>
      </c>
      <c r="K194" s="87">
        <f t="shared" si="25"/>
        <v>2.1676591099018191E-2</v>
      </c>
    </row>
    <row r="195" spans="1:11" x14ac:dyDescent="0.25">
      <c r="A195" s="71" t="str">
        <f t="shared" ref="A195:A230" si="33">A194</f>
        <v>SPD</v>
      </c>
      <c r="B195" t="s">
        <v>74</v>
      </c>
      <c r="C195" t="s">
        <v>38</v>
      </c>
      <c r="D195" t="str">
        <f t="shared" si="30"/>
        <v>LVDomestic Off Peak (related MPAN)</v>
      </c>
      <c r="E195" s="83">
        <f>INDEX('per kwh pre 266'!$AT$3:$BG$203,MATCH($D195,'per kwh pre 266'!$C$3:$C$203,0),MATCH($A195,'per kwh pre 266'!$AT$2:$BG$2,0))</f>
        <v>0.16207201706272897</v>
      </c>
      <c r="F195" s="84">
        <f>INDEX('per kwh post 266'!$AT$3:$BG$203,MATCH($D195,'per kwh post 266'!$C$3:$C$203,0),MATCH($A195,'per kwh post 266'!$AT$2:$BG$2,0))</f>
        <v>0.10724790858090885</v>
      </c>
      <c r="G195" s="85">
        <f>VLOOKUP($A195,'ATW Tariff Changes'!$A$273:$B$286,2,FALSE)</f>
        <v>5.9644467913250621E-2</v>
      </c>
      <c r="H195" s="86">
        <f t="shared" si="31"/>
        <v>0.10242754914947835</v>
      </c>
      <c r="I195" s="87">
        <f t="shared" si="32"/>
        <v>4.7603440667658231E-2</v>
      </c>
      <c r="J195" s="95">
        <f t="shared" ref="J195:J258" si="34">IFERROR(ABS(H195),"")</f>
        <v>0.10242754914947835</v>
      </c>
      <c r="K195" s="87">
        <f t="shared" ref="K195:K258" si="35">IFERROR(ABS(I195),"")</f>
        <v>4.7603440667658231E-2</v>
      </c>
    </row>
    <row r="196" spans="1:11" x14ac:dyDescent="0.25">
      <c r="A196" s="71" t="str">
        <f t="shared" si="33"/>
        <v>SPD</v>
      </c>
      <c r="B196" t="s">
        <v>74</v>
      </c>
      <c r="C196" t="s">
        <v>39</v>
      </c>
      <c r="D196" t="str">
        <f t="shared" si="30"/>
        <v>LVSmall Non Domestic Unrestricted</v>
      </c>
      <c r="E196" s="83">
        <f>INDEX('per kwh pre 266'!$AT$3:$BG$203,MATCH($D196,'per kwh pre 266'!$C$3:$C$203,0),MATCH($A196,'per kwh pre 266'!$AT$2:$BG$2,0))</f>
        <v>4.5236057809883087E-2</v>
      </c>
      <c r="F196" s="84">
        <f>INDEX('per kwh post 266'!$AT$3:$BG$203,MATCH($D196,'per kwh post 266'!$C$3:$C$203,0),MATCH($A196,'per kwh post 266'!$AT$2:$BG$2,0))</f>
        <v>6.3798246526161673E-2</v>
      </c>
      <c r="G196" s="85">
        <f>VLOOKUP($A196,'ATW Tariff Changes'!$A$273:$B$286,2,FALSE)</f>
        <v>5.9644467913250621E-2</v>
      </c>
      <c r="H196" s="86">
        <f t="shared" si="31"/>
        <v>-1.4408410103367533E-2</v>
      </c>
      <c r="I196" s="87">
        <f t="shared" si="32"/>
        <v>4.1537786129110521E-3</v>
      </c>
      <c r="J196" s="95">
        <f t="shared" si="34"/>
        <v>1.4408410103367533E-2</v>
      </c>
      <c r="K196" s="87">
        <f t="shared" si="35"/>
        <v>4.1537786129110521E-3</v>
      </c>
    </row>
    <row r="197" spans="1:11" x14ac:dyDescent="0.25">
      <c r="A197" s="71" t="str">
        <f t="shared" si="33"/>
        <v>SPD</v>
      </c>
      <c r="B197" t="s">
        <v>74</v>
      </c>
      <c r="C197" t="s">
        <v>40</v>
      </c>
      <c r="D197" t="str">
        <f t="shared" si="30"/>
        <v>LVSmall Non Domestic Two Rate</v>
      </c>
      <c r="E197" s="83">
        <f>INDEX('per kwh pre 266'!$AT$3:$BG$203,MATCH($D197,'per kwh pre 266'!$C$3:$C$203,0),MATCH($A197,'per kwh pre 266'!$AT$2:$BG$2,0))</f>
        <v>6.292758599399477E-2</v>
      </c>
      <c r="F197" s="84">
        <f>INDEX('per kwh post 266'!$AT$3:$BG$203,MATCH($D197,'per kwh post 266'!$C$3:$C$203,0),MATCH($A197,'per kwh post 266'!$AT$2:$BG$2,0))</f>
        <v>4.7350728369480136E-2</v>
      </c>
      <c r="G197" s="85">
        <f>VLOOKUP($A197,'ATW Tariff Changes'!$A$273:$B$286,2,FALSE)</f>
        <v>5.9644467913250621E-2</v>
      </c>
      <c r="H197" s="86">
        <f t="shared" si="31"/>
        <v>3.283118080744149E-3</v>
      </c>
      <c r="I197" s="87">
        <f t="shared" si="32"/>
        <v>-1.2293739543770485E-2</v>
      </c>
      <c r="J197" s="95">
        <f t="shared" si="34"/>
        <v>3.283118080744149E-3</v>
      </c>
      <c r="K197" s="87">
        <f t="shared" si="35"/>
        <v>1.2293739543770485E-2</v>
      </c>
    </row>
    <row r="198" spans="1:11" x14ac:dyDescent="0.25">
      <c r="A198" s="71" t="str">
        <f t="shared" si="33"/>
        <v>SPD</v>
      </c>
      <c r="B198" t="s">
        <v>74</v>
      </c>
      <c r="C198" t="s">
        <v>41</v>
      </c>
      <c r="D198" t="str">
        <f t="shared" si="30"/>
        <v>LVSmall Non Domestic Off Peak (related MPAN)</v>
      </c>
      <c r="E198" s="83">
        <f>INDEX('per kwh pre 266'!$AT$3:$BG$203,MATCH($D198,'per kwh pre 266'!$C$3:$C$203,0),MATCH($A198,'per kwh pre 266'!$AT$2:$BG$2,0))</f>
        <v>0.12040385931536463</v>
      </c>
      <c r="F198" s="84">
        <f>INDEX('per kwh post 266'!$AT$3:$BG$203,MATCH($D198,'per kwh post 266'!$C$3:$C$203,0),MATCH($A198,'per kwh post 266'!$AT$2:$BG$2,0))</f>
        <v>0.10465459925484327</v>
      </c>
      <c r="G198" s="85">
        <f>VLOOKUP($A198,'ATW Tariff Changes'!$A$273:$B$286,2,FALSE)</f>
        <v>5.9644467913250621E-2</v>
      </c>
      <c r="H198" s="86">
        <f t="shared" si="31"/>
        <v>6.0759391402114005E-2</v>
      </c>
      <c r="I198" s="87">
        <f t="shared" si="32"/>
        <v>4.5010131341592652E-2</v>
      </c>
      <c r="J198" s="95">
        <f t="shared" si="34"/>
        <v>6.0759391402114005E-2</v>
      </c>
      <c r="K198" s="87">
        <f t="shared" si="35"/>
        <v>4.5010131341592652E-2</v>
      </c>
    </row>
    <row r="199" spans="1:11" x14ac:dyDescent="0.25">
      <c r="A199" s="71" t="str">
        <f t="shared" si="33"/>
        <v>SPD</v>
      </c>
      <c r="B199" t="s">
        <v>74</v>
      </c>
      <c r="C199" t="s">
        <v>42</v>
      </c>
      <c r="D199" t="str">
        <f t="shared" si="30"/>
        <v>LVLV Medium Non-Domestic</v>
      </c>
      <c r="E199" s="83">
        <f>INDEX('per kwh pre 266'!$AT$3:$BG$203,MATCH($D199,'per kwh pre 266'!$C$3:$C$203,0),MATCH($A199,'per kwh pre 266'!$AT$2:$BG$2,0))</f>
        <v>7.560732262804952E-2</v>
      </c>
      <c r="F199" s="84">
        <f>INDEX('per kwh post 266'!$AT$3:$BG$203,MATCH($D199,'per kwh post 266'!$C$3:$C$203,0),MATCH($A199,'per kwh post 266'!$AT$2:$BG$2,0))</f>
        <v>6.3798246526161673E-2</v>
      </c>
      <c r="G199" s="85">
        <f>VLOOKUP($A199,'ATW Tariff Changes'!$A$273:$B$286,2,FALSE)</f>
        <v>5.9644467913250621E-2</v>
      </c>
      <c r="H199" s="86">
        <f t="shared" si="31"/>
        <v>1.5962854714798899E-2</v>
      </c>
      <c r="I199" s="87">
        <f t="shared" si="32"/>
        <v>4.1537786129110521E-3</v>
      </c>
      <c r="J199" s="95">
        <f t="shared" si="34"/>
        <v>1.5962854714798899E-2</v>
      </c>
      <c r="K199" s="87">
        <f t="shared" si="35"/>
        <v>4.1537786129110521E-3</v>
      </c>
    </row>
    <row r="200" spans="1:11" x14ac:dyDescent="0.25">
      <c r="A200" s="71" t="str">
        <f t="shared" si="33"/>
        <v>SPD</v>
      </c>
      <c r="B200" t="s">
        <v>74</v>
      </c>
      <c r="C200" t="s">
        <v>43</v>
      </c>
      <c r="D200" t="str">
        <f t="shared" si="30"/>
        <v>LVLV Sub Medium Non-Domestic</v>
      </c>
      <c r="E200" s="83" t="str">
        <f>INDEX('per kwh pre 266'!$AT$3:$BG$203,MATCH($D200,'per kwh pre 266'!$C$3:$C$203,0),MATCH($A200,'per kwh pre 266'!$AT$2:$BG$2,0))</f>
        <v/>
      </c>
      <c r="F200" s="84" t="str">
        <f>INDEX('per kwh post 266'!$AT$3:$BG$203,MATCH($D200,'per kwh post 266'!$C$3:$C$203,0),MATCH($A200,'per kwh post 266'!$AT$2:$BG$2,0))</f>
        <v/>
      </c>
      <c r="G200" s="85">
        <f>VLOOKUP($A200,'ATW Tariff Changes'!$A$273:$B$286,2,FALSE)</f>
        <v>5.9644467913250621E-2</v>
      </c>
      <c r="H200" s="86" t="str">
        <f t="shared" si="31"/>
        <v/>
      </c>
      <c r="I200" s="87" t="str">
        <f t="shared" si="32"/>
        <v/>
      </c>
      <c r="J200" s="95" t="str">
        <f t="shared" si="34"/>
        <v/>
      </c>
      <c r="K200" s="87" t="str">
        <f t="shared" si="35"/>
        <v/>
      </c>
    </row>
    <row r="201" spans="1:11" x14ac:dyDescent="0.25">
      <c r="A201" s="71" t="str">
        <f t="shared" si="33"/>
        <v>SPD</v>
      </c>
      <c r="B201" t="s">
        <v>74</v>
      </c>
      <c r="C201" t="s">
        <v>44</v>
      </c>
      <c r="D201" t="str">
        <f t="shared" si="30"/>
        <v>LVHV Medium Non-Domestic</v>
      </c>
      <c r="E201" s="83" t="str">
        <f>INDEX('per kwh pre 266'!$AT$3:$BG$203,MATCH($D201,'per kwh pre 266'!$C$3:$C$203,0),MATCH($A201,'per kwh pre 266'!$AT$2:$BG$2,0))</f>
        <v/>
      </c>
      <c r="F201" s="84" t="str">
        <f>INDEX('per kwh post 266'!$AT$3:$BG$203,MATCH($D201,'per kwh post 266'!$C$3:$C$203,0),MATCH($A201,'per kwh post 266'!$AT$2:$BG$2,0))</f>
        <v/>
      </c>
      <c r="G201" s="85">
        <f>VLOOKUP($A201,'ATW Tariff Changes'!$A$273:$B$286,2,FALSE)</f>
        <v>5.9644467913250621E-2</v>
      </c>
      <c r="H201" s="86" t="str">
        <f t="shared" si="31"/>
        <v/>
      </c>
      <c r="I201" s="87" t="str">
        <f t="shared" si="32"/>
        <v/>
      </c>
      <c r="J201" s="95" t="str">
        <f t="shared" si="34"/>
        <v/>
      </c>
      <c r="K201" s="87" t="str">
        <f t="shared" si="35"/>
        <v/>
      </c>
    </row>
    <row r="202" spans="1:11" x14ac:dyDescent="0.25">
      <c r="A202" s="71" t="str">
        <f t="shared" si="33"/>
        <v>SPD</v>
      </c>
      <c r="B202" t="s">
        <v>74</v>
      </c>
      <c r="C202" t="s">
        <v>54</v>
      </c>
      <c r="D202" t="str">
        <f t="shared" si="30"/>
        <v>LVLV Network Domestic</v>
      </c>
      <c r="E202" s="83">
        <f>INDEX('per kwh pre 266'!$AT$3:$BG$203,MATCH($D202,'per kwh pre 266'!$C$3:$C$203,0),MATCH($A202,'per kwh pre 266'!$AT$2:$BG$2,0))</f>
        <v>4.7506966590025179E-2</v>
      </c>
      <c r="F202" s="84">
        <f>INDEX('per kwh post 266'!$AT$3:$BG$203,MATCH($D202,'per kwh post 266'!$C$3:$C$203,0),MATCH($A202,'per kwh post 266'!$AT$2:$BG$2,0))</f>
        <v>6.3798246526162089E-2</v>
      </c>
      <c r="G202" s="85">
        <f>VLOOKUP($A202,'ATW Tariff Changes'!$A$273:$B$286,2,FALSE)</f>
        <v>5.9644467913250621E-2</v>
      </c>
      <c r="H202" s="86">
        <f t="shared" si="31"/>
        <v>-1.2137501323225441E-2</v>
      </c>
      <c r="I202" s="87">
        <f t="shared" si="32"/>
        <v>4.1537786129114684E-3</v>
      </c>
      <c r="J202" s="95">
        <f t="shared" si="34"/>
        <v>1.2137501323225441E-2</v>
      </c>
      <c r="K202" s="87">
        <f t="shared" si="35"/>
        <v>4.1537786129114684E-3</v>
      </c>
    </row>
    <row r="203" spans="1:11" x14ac:dyDescent="0.25">
      <c r="A203" s="71" t="str">
        <f t="shared" si="33"/>
        <v>SPD</v>
      </c>
      <c r="B203" t="s">
        <v>74</v>
      </c>
      <c r="C203" t="s">
        <v>56</v>
      </c>
      <c r="D203" t="str">
        <f t="shared" si="30"/>
        <v>LVLV Network Non-Domestic Non-CT</v>
      </c>
      <c r="E203" s="83">
        <f>INDEX('per kwh pre 266'!$AT$3:$BG$203,MATCH($D203,'per kwh pre 266'!$C$3:$C$203,0),MATCH($A203,'per kwh pre 266'!$AT$2:$BG$2,0))</f>
        <v>5.8250667763093976E-2</v>
      </c>
      <c r="F203" s="84">
        <f>INDEX('per kwh post 266'!$AT$3:$BG$203,MATCH($D203,'per kwh post 266'!$C$3:$C$203,0),MATCH($A203,'per kwh post 266'!$AT$2:$BG$2,0))</f>
        <v>6.3798246526161881E-2</v>
      </c>
      <c r="G203" s="85">
        <f>VLOOKUP($A203,'ATW Tariff Changes'!$A$273:$B$286,2,FALSE)</f>
        <v>5.9644467913250621E-2</v>
      </c>
      <c r="H203" s="86">
        <f t="shared" si="31"/>
        <v>-1.3938001501566447E-3</v>
      </c>
      <c r="I203" s="87">
        <f t="shared" si="32"/>
        <v>4.1537786129112603E-3</v>
      </c>
      <c r="J203" s="95">
        <f t="shared" si="34"/>
        <v>1.3938001501566447E-3</v>
      </c>
      <c r="K203" s="87">
        <f t="shared" si="35"/>
        <v>4.1537786129112603E-3</v>
      </c>
    </row>
    <row r="204" spans="1:11" x14ac:dyDescent="0.25">
      <c r="A204" s="71" t="str">
        <f t="shared" si="33"/>
        <v>SPD</v>
      </c>
      <c r="B204" t="s">
        <v>74</v>
      </c>
      <c r="C204" t="s">
        <v>45</v>
      </c>
      <c r="D204" t="str">
        <f t="shared" si="30"/>
        <v>LVLV HH Metered</v>
      </c>
      <c r="E204" s="83">
        <f>INDEX('per kwh pre 266'!$AT$3:$BG$203,MATCH($D204,'per kwh pre 266'!$C$3:$C$203,0),MATCH($A204,'per kwh pre 266'!$AT$2:$BG$2,0))</f>
        <v>7.3425846950407242E-2</v>
      </c>
      <c r="F204" s="84">
        <f>INDEX('per kwh post 266'!$AT$3:$BG$203,MATCH($D204,'per kwh post 266'!$C$3:$C$203,0),MATCH($A204,'per kwh post 266'!$AT$2:$BG$2,0))</f>
        <v>6.3798246526161451E-2</v>
      </c>
      <c r="G204" s="85">
        <f>VLOOKUP($A204,'ATW Tariff Changes'!$A$273:$B$286,2,FALSE)</f>
        <v>5.9644467913250621E-2</v>
      </c>
      <c r="H204" s="86">
        <f t="shared" si="31"/>
        <v>1.3781379037156621E-2</v>
      </c>
      <c r="I204" s="87">
        <f t="shared" si="32"/>
        <v>4.1537786129108301E-3</v>
      </c>
      <c r="J204" s="95">
        <f t="shared" si="34"/>
        <v>1.3781379037156621E-2</v>
      </c>
      <c r="K204" s="87">
        <f t="shared" si="35"/>
        <v>4.1537786129108301E-3</v>
      </c>
    </row>
    <row r="205" spans="1:11" x14ac:dyDescent="0.25">
      <c r="A205" s="71" t="str">
        <f t="shared" si="33"/>
        <v>SPD</v>
      </c>
      <c r="B205" t="s">
        <v>74</v>
      </c>
      <c r="C205" t="s">
        <v>46</v>
      </c>
      <c r="D205" t="str">
        <f t="shared" si="30"/>
        <v>LVLV Sub HH Metered</v>
      </c>
      <c r="E205" s="83" t="str">
        <f>INDEX('per kwh pre 266'!$AT$3:$BG$203,MATCH($D205,'per kwh pre 266'!$C$3:$C$203,0),MATCH($A205,'per kwh pre 266'!$AT$2:$BG$2,0))</f>
        <v/>
      </c>
      <c r="F205" s="84" t="str">
        <f>INDEX('per kwh post 266'!$AT$3:$BG$203,MATCH($D205,'per kwh post 266'!$C$3:$C$203,0),MATCH($A205,'per kwh post 266'!$AT$2:$BG$2,0))</f>
        <v/>
      </c>
      <c r="G205" s="85">
        <f>VLOOKUP($A205,'ATW Tariff Changes'!$A$273:$B$286,2,FALSE)</f>
        <v>5.9644467913250621E-2</v>
      </c>
      <c r="H205" s="86" t="str">
        <f t="shared" si="31"/>
        <v/>
      </c>
      <c r="I205" s="87" t="str">
        <f t="shared" si="32"/>
        <v/>
      </c>
      <c r="J205" s="95" t="str">
        <f t="shared" si="34"/>
        <v/>
      </c>
      <c r="K205" s="87" t="str">
        <f t="shared" si="35"/>
        <v/>
      </c>
    </row>
    <row r="206" spans="1:11" x14ac:dyDescent="0.25">
      <c r="A206" s="71" t="str">
        <f t="shared" si="33"/>
        <v>SPD</v>
      </c>
      <c r="B206" t="s">
        <v>74</v>
      </c>
      <c r="C206" t="s">
        <v>47</v>
      </c>
      <c r="D206" t="str">
        <f t="shared" si="30"/>
        <v>LVHV HH Metered</v>
      </c>
      <c r="E206" s="83" t="str">
        <f>INDEX('per kwh pre 266'!$AT$3:$BG$203,MATCH($D206,'per kwh pre 266'!$C$3:$C$203,0),MATCH($A206,'per kwh pre 266'!$AT$2:$BG$2,0))</f>
        <v/>
      </c>
      <c r="F206" s="84" t="str">
        <f>INDEX('per kwh post 266'!$AT$3:$BG$203,MATCH($D206,'per kwh post 266'!$C$3:$C$203,0),MATCH($A206,'per kwh post 266'!$AT$2:$BG$2,0))</f>
        <v/>
      </c>
      <c r="G206" s="85">
        <f>VLOOKUP($A206,'ATW Tariff Changes'!$A$273:$B$286,2,FALSE)</f>
        <v>5.9644467913250621E-2</v>
      </c>
      <c r="H206" s="86" t="str">
        <f t="shared" si="31"/>
        <v/>
      </c>
      <c r="I206" s="87" t="str">
        <f t="shared" si="32"/>
        <v/>
      </c>
      <c r="J206" s="95" t="str">
        <f t="shared" si="34"/>
        <v/>
      </c>
      <c r="K206" s="87" t="str">
        <f t="shared" si="35"/>
        <v/>
      </c>
    </row>
    <row r="207" spans="1:11" x14ac:dyDescent="0.25">
      <c r="A207" s="71" t="str">
        <f t="shared" si="33"/>
        <v>SPD</v>
      </c>
      <c r="B207" t="s">
        <v>74</v>
      </c>
      <c r="C207" t="s">
        <v>68</v>
      </c>
      <c r="D207" t="str">
        <f t="shared" si="30"/>
        <v>LVNHH UMS category A</v>
      </c>
      <c r="E207" s="83">
        <f>INDEX('per kwh pre 266'!$AT$3:$BG$203,MATCH($D207,'per kwh pre 266'!$C$3:$C$203,0),MATCH($A207,'per kwh pre 266'!$AT$2:$BG$2,0))</f>
        <v>6.6005189518859197E-2</v>
      </c>
      <c r="F207" s="84">
        <f>INDEX('per kwh post 266'!$AT$3:$BG$203,MATCH($D207,'per kwh post 266'!$C$3:$C$203,0),MATCH($A207,'per kwh post 266'!$AT$2:$BG$2,0))</f>
        <v>6.3798246526161451E-2</v>
      </c>
      <c r="G207" s="85">
        <f>VLOOKUP($A207,'ATW Tariff Changes'!$A$273:$B$286,2,FALSE)</f>
        <v>5.9644467913250621E-2</v>
      </c>
      <c r="H207" s="86">
        <f t="shared" si="31"/>
        <v>6.3607216056085769E-3</v>
      </c>
      <c r="I207" s="87">
        <f t="shared" si="32"/>
        <v>4.1537786129108301E-3</v>
      </c>
      <c r="J207" s="95">
        <f t="shared" si="34"/>
        <v>6.3607216056085769E-3</v>
      </c>
      <c r="K207" s="87">
        <f t="shared" si="35"/>
        <v>4.1537786129108301E-3</v>
      </c>
    </row>
    <row r="208" spans="1:11" x14ac:dyDescent="0.25">
      <c r="A208" s="71" t="str">
        <f t="shared" si="33"/>
        <v>SPD</v>
      </c>
      <c r="B208" t="s">
        <v>74</v>
      </c>
      <c r="C208" t="s">
        <v>69</v>
      </c>
      <c r="D208" t="str">
        <f t="shared" si="30"/>
        <v>LVNHH UMS category B</v>
      </c>
      <c r="E208" s="83">
        <f>INDEX('per kwh pre 266'!$AT$3:$BG$203,MATCH($D208,'per kwh pre 266'!$C$3:$C$203,0),MATCH($A208,'per kwh pre 266'!$AT$2:$BG$2,0))</f>
        <v>7.1206538621119919E-2</v>
      </c>
      <c r="F208" s="84">
        <f>INDEX('per kwh post 266'!$AT$3:$BG$203,MATCH($D208,'per kwh post 266'!$C$3:$C$203,0),MATCH($A208,'per kwh post 266'!$AT$2:$BG$2,0))</f>
        <v>6.3798246526161867E-2</v>
      </c>
      <c r="G208" s="85">
        <f>VLOOKUP($A208,'ATW Tariff Changes'!$A$273:$B$286,2,FALSE)</f>
        <v>5.9644467913250621E-2</v>
      </c>
      <c r="H208" s="86">
        <f t="shared" si="31"/>
        <v>1.1562070707869299E-2</v>
      </c>
      <c r="I208" s="87">
        <f t="shared" si="32"/>
        <v>4.1537786129112464E-3</v>
      </c>
      <c r="J208" s="95">
        <f t="shared" si="34"/>
        <v>1.1562070707869299E-2</v>
      </c>
      <c r="K208" s="87">
        <f t="shared" si="35"/>
        <v>4.1537786129112464E-3</v>
      </c>
    </row>
    <row r="209" spans="1:11" x14ac:dyDescent="0.25">
      <c r="A209" s="71" t="str">
        <f t="shared" si="33"/>
        <v>SPD</v>
      </c>
      <c r="B209" t="s">
        <v>74</v>
      </c>
      <c r="C209" t="s">
        <v>70</v>
      </c>
      <c r="D209" t="str">
        <f t="shared" si="30"/>
        <v>LVNHH UMS category C</v>
      </c>
      <c r="E209" s="83">
        <f>INDEX('per kwh pre 266'!$AT$3:$BG$203,MATCH($D209,'per kwh pre 266'!$C$3:$C$203,0),MATCH($A209,'per kwh pre 266'!$AT$2:$BG$2,0))</f>
        <v>6.3137549239260918E-2</v>
      </c>
      <c r="F209" s="84">
        <f>INDEX('per kwh post 266'!$AT$3:$BG$203,MATCH($D209,'per kwh post 266'!$C$3:$C$203,0),MATCH($A209,'per kwh post 266'!$AT$2:$BG$2,0))</f>
        <v>6.3798246526161867E-2</v>
      </c>
      <c r="G209" s="85">
        <f>VLOOKUP($A209,'ATW Tariff Changes'!$A$273:$B$286,2,FALSE)</f>
        <v>5.9644467913250621E-2</v>
      </c>
      <c r="H209" s="86">
        <f t="shared" si="31"/>
        <v>3.4930813260102972E-3</v>
      </c>
      <c r="I209" s="87">
        <f t="shared" si="32"/>
        <v>4.1537786129112464E-3</v>
      </c>
      <c r="J209" s="95">
        <f t="shared" si="34"/>
        <v>3.4930813260102972E-3</v>
      </c>
      <c r="K209" s="87">
        <f t="shared" si="35"/>
        <v>4.1537786129112464E-3</v>
      </c>
    </row>
    <row r="210" spans="1:11" x14ac:dyDescent="0.25">
      <c r="A210" s="71" t="str">
        <f t="shared" si="33"/>
        <v>SPD</v>
      </c>
      <c r="B210" t="s">
        <v>74</v>
      </c>
      <c r="C210" t="s">
        <v>71</v>
      </c>
      <c r="D210" t="str">
        <f t="shared" si="30"/>
        <v>LVNHH UMS category D</v>
      </c>
      <c r="E210" s="83">
        <f>INDEX('per kwh pre 266'!$AT$3:$BG$203,MATCH($D210,'per kwh pre 266'!$C$3:$C$203,0),MATCH($A210,'per kwh pre 266'!$AT$2:$BG$2,0))</f>
        <v>6.0209496768430286E-2</v>
      </c>
      <c r="F210" s="84">
        <f>INDEX('per kwh post 266'!$AT$3:$BG$203,MATCH($D210,'per kwh post 266'!$C$3:$C$203,0),MATCH($A210,'per kwh post 266'!$AT$2:$BG$2,0))</f>
        <v>6.3798246526161673E-2</v>
      </c>
      <c r="G210" s="85">
        <f>VLOOKUP($A210,'ATW Tariff Changes'!$A$273:$B$286,2,FALSE)</f>
        <v>5.9644467913250621E-2</v>
      </c>
      <c r="H210" s="86">
        <f t="shared" si="31"/>
        <v>5.6502885517966533E-4</v>
      </c>
      <c r="I210" s="87">
        <f t="shared" si="32"/>
        <v>4.1537786129110521E-3</v>
      </c>
      <c r="J210" s="95">
        <f t="shared" si="34"/>
        <v>5.6502885517966533E-4</v>
      </c>
      <c r="K210" s="87">
        <f t="shared" si="35"/>
        <v>4.1537786129110521E-3</v>
      </c>
    </row>
    <row r="211" spans="1:11" ht="15.75" thickBot="1" x14ac:dyDescent="0.3">
      <c r="A211" s="72" t="str">
        <f t="shared" si="33"/>
        <v>SPD</v>
      </c>
      <c r="B211" s="73" t="s">
        <v>74</v>
      </c>
      <c r="C211" s="73" t="s">
        <v>48</v>
      </c>
      <c r="D211" s="73" t="str">
        <f t="shared" si="30"/>
        <v>LVLV UMS (Pseudo HH Metered)</v>
      </c>
      <c r="E211" s="88">
        <f>INDEX('per kwh pre 266'!$AT$3:$BG$203,MATCH($D211,'per kwh pre 266'!$C$3:$C$203,0),MATCH($A211,'per kwh pre 266'!$AT$2:$BG$2,0))</f>
        <v>7.0418180688949464E-2</v>
      </c>
      <c r="F211" s="89">
        <f>INDEX('per kwh post 266'!$AT$3:$BG$203,MATCH($D211,'per kwh post 266'!$C$3:$C$203,0),MATCH($A211,'per kwh post 266'!$AT$2:$BG$2,0))</f>
        <v>6.3798246526161881E-2</v>
      </c>
      <c r="G211" s="90">
        <f>VLOOKUP($A211,'ATW Tariff Changes'!$A$273:$B$286,2,FALSE)</f>
        <v>5.9644467913250621E-2</v>
      </c>
      <c r="H211" s="91">
        <f t="shared" si="31"/>
        <v>1.0773712775698843E-2</v>
      </c>
      <c r="I211" s="92">
        <f t="shared" si="32"/>
        <v>4.1537786129112603E-3</v>
      </c>
      <c r="J211" s="96">
        <f t="shared" si="34"/>
        <v>1.0773712775698843E-2</v>
      </c>
      <c r="K211" s="92">
        <f t="shared" si="35"/>
        <v>4.1537786129112603E-3</v>
      </c>
    </row>
    <row r="212" spans="1:11" x14ac:dyDescent="0.25">
      <c r="A212" s="69" t="str">
        <f t="shared" si="33"/>
        <v>SPD</v>
      </c>
      <c r="B212" s="70" t="s">
        <v>75</v>
      </c>
      <c r="C212" s="70" t="s">
        <v>36</v>
      </c>
      <c r="D212" s="70" t="str">
        <f t="shared" si="30"/>
        <v>HVDomestic Unrestricted</v>
      </c>
      <c r="E212" s="78">
        <f>INDEX('per kwh pre 266'!$AT$3:$BG$203,MATCH($D212,'per kwh pre 266'!$C$3:$C$203,0),MATCH($A212,'per kwh pre 266'!$AT$2:$BG$2,0))</f>
        <v>4.9739141361398315E-2</v>
      </c>
      <c r="F212" s="79">
        <f>INDEX('per kwh post 266'!$AT$3:$BG$203,MATCH($D212,'per kwh post 266'!$C$3:$C$203,0),MATCH($A212,'per kwh post 266'!$AT$2:$BG$2,0))</f>
        <v>5.5821889122463518E-2</v>
      </c>
      <c r="G212" s="80">
        <f>VLOOKUP($A212,'ATW Tariff Changes'!$A$273:$B$286,2,FALSE)</f>
        <v>5.9644467913250621E-2</v>
      </c>
      <c r="H212" s="81">
        <f t="shared" si="31"/>
        <v>-9.9053265518523059E-3</v>
      </c>
      <c r="I212" s="82">
        <f t="shared" si="32"/>
        <v>-3.8225787907871026E-3</v>
      </c>
      <c r="J212" s="94">
        <f t="shared" si="34"/>
        <v>9.9053265518523059E-3</v>
      </c>
      <c r="K212" s="82">
        <f t="shared" si="35"/>
        <v>3.8225787907871026E-3</v>
      </c>
    </row>
    <row r="213" spans="1:11" x14ac:dyDescent="0.25">
      <c r="A213" s="71" t="str">
        <f t="shared" si="33"/>
        <v>SPD</v>
      </c>
      <c r="B213" t="s">
        <v>75</v>
      </c>
      <c r="C213" t="s">
        <v>37</v>
      </c>
      <c r="D213" t="str">
        <f t="shared" si="30"/>
        <v>HVDomestic Two Rate</v>
      </c>
      <c r="E213" s="83">
        <f>INDEX('per kwh pre 266'!$AT$3:$BG$203,MATCH($D213,'per kwh pre 266'!$C$3:$C$203,0),MATCH($A213,'per kwh pre 266'!$AT$2:$BG$2,0))</f>
        <v>8.1000564193305979E-2</v>
      </c>
      <c r="F213" s="84">
        <f>INDEX('per kwh post 266'!$AT$3:$BG$203,MATCH($D213,'per kwh post 266'!$C$3:$C$203,0),MATCH($A213,'per kwh post 266'!$AT$2:$BG$2,0))</f>
        <v>3.0185195477743995E-2</v>
      </c>
      <c r="G213" s="85">
        <f>VLOOKUP($A213,'ATW Tariff Changes'!$A$273:$B$286,2,FALSE)</f>
        <v>5.9644467913250621E-2</v>
      </c>
      <c r="H213" s="86">
        <f t="shared" si="31"/>
        <v>2.1356096280055359E-2</v>
      </c>
      <c r="I213" s="87">
        <f t="shared" si="32"/>
        <v>-2.9459272435506625E-2</v>
      </c>
      <c r="J213" s="95">
        <f t="shared" si="34"/>
        <v>2.1356096280055359E-2</v>
      </c>
      <c r="K213" s="87">
        <f t="shared" si="35"/>
        <v>2.9459272435506625E-2</v>
      </c>
    </row>
    <row r="214" spans="1:11" x14ac:dyDescent="0.25">
      <c r="A214" s="71" t="str">
        <f t="shared" si="33"/>
        <v>SPD</v>
      </c>
      <c r="B214" t="s">
        <v>75</v>
      </c>
      <c r="C214" t="s">
        <v>38</v>
      </c>
      <c r="D214" t="str">
        <f t="shared" si="30"/>
        <v>HVDomestic Off Peak (related MPAN)</v>
      </c>
      <c r="E214" s="83">
        <f>INDEX('per kwh pre 266'!$AT$3:$BG$203,MATCH($D214,'per kwh pre 266'!$C$3:$C$203,0),MATCH($A214,'per kwh pre 266'!$AT$2:$BG$2,0))</f>
        <v>0.15335879499839408</v>
      </c>
      <c r="F214" s="84">
        <f>INDEX('per kwh post 266'!$AT$3:$BG$203,MATCH($D214,'per kwh post 266'!$C$3:$C$203,0),MATCH($A214,'per kwh post 266'!$AT$2:$BG$2,0))</f>
        <v>9.8945765686634504E-2</v>
      </c>
      <c r="G214" s="85">
        <f>VLOOKUP($A214,'ATW Tariff Changes'!$A$273:$B$286,2,FALSE)</f>
        <v>5.9644467913250621E-2</v>
      </c>
      <c r="H214" s="86">
        <f t="shared" si="31"/>
        <v>9.3714327085143462E-2</v>
      </c>
      <c r="I214" s="87">
        <f t="shared" si="32"/>
        <v>3.9301297773383884E-2</v>
      </c>
      <c r="J214" s="95">
        <f t="shared" si="34"/>
        <v>9.3714327085143462E-2</v>
      </c>
      <c r="K214" s="87">
        <f t="shared" si="35"/>
        <v>3.9301297773383884E-2</v>
      </c>
    </row>
    <row r="215" spans="1:11" x14ac:dyDescent="0.25">
      <c r="A215" s="71" t="str">
        <f t="shared" si="33"/>
        <v>SPD</v>
      </c>
      <c r="B215" t="s">
        <v>75</v>
      </c>
      <c r="C215" t="s">
        <v>39</v>
      </c>
      <c r="D215" t="str">
        <f t="shared" si="30"/>
        <v>HVSmall Non Domestic Unrestricted</v>
      </c>
      <c r="E215" s="83">
        <f>INDEX('per kwh pre 266'!$AT$3:$BG$203,MATCH($D215,'per kwh pre 266'!$C$3:$C$203,0),MATCH($A215,'per kwh pre 266'!$AT$2:$BG$2,0))</f>
        <v>3.7398872379355734E-2</v>
      </c>
      <c r="F215" s="84">
        <f>INDEX('per kwh post 266'!$AT$3:$BG$203,MATCH($D215,'per kwh post 266'!$C$3:$C$203,0),MATCH($A215,'per kwh post 266'!$AT$2:$BG$2,0))</f>
        <v>5.5821889122463518E-2</v>
      </c>
      <c r="G215" s="85">
        <f>VLOOKUP($A215,'ATW Tariff Changes'!$A$273:$B$286,2,FALSE)</f>
        <v>5.9644467913250621E-2</v>
      </c>
      <c r="H215" s="86">
        <f t="shared" si="31"/>
        <v>-2.2245595533894887E-2</v>
      </c>
      <c r="I215" s="87">
        <f t="shared" si="32"/>
        <v>-3.8225787907871026E-3</v>
      </c>
      <c r="J215" s="95">
        <f t="shared" si="34"/>
        <v>2.2245595533894887E-2</v>
      </c>
      <c r="K215" s="87">
        <f t="shared" si="35"/>
        <v>3.8225787907871026E-3</v>
      </c>
    </row>
    <row r="216" spans="1:11" x14ac:dyDescent="0.25">
      <c r="A216" s="71" t="str">
        <f t="shared" si="33"/>
        <v>SPD</v>
      </c>
      <c r="B216" t="s">
        <v>75</v>
      </c>
      <c r="C216" t="s">
        <v>40</v>
      </c>
      <c r="D216" t="str">
        <f t="shared" si="30"/>
        <v>HVSmall Non Domestic Two Rate</v>
      </c>
      <c r="E216" s="83">
        <f>INDEX('per kwh pre 266'!$AT$3:$BG$203,MATCH($D216,'per kwh pre 266'!$C$3:$C$203,0),MATCH($A216,'per kwh pre 266'!$AT$2:$BG$2,0))</f>
        <v>5.4957749392574293E-2</v>
      </c>
      <c r="F216" s="84">
        <f>INDEX('per kwh post 266'!$AT$3:$BG$203,MATCH($D216,'per kwh post 266'!$C$3:$C$203,0),MATCH($A216,'per kwh post 266'!$AT$2:$BG$2,0))</f>
        <v>3.9497694428336727E-2</v>
      </c>
      <c r="G216" s="85">
        <f>VLOOKUP($A216,'ATW Tariff Changes'!$A$273:$B$286,2,FALSE)</f>
        <v>5.9644467913250621E-2</v>
      </c>
      <c r="H216" s="86">
        <f t="shared" si="31"/>
        <v>-4.6867185206763279E-3</v>
      </c>
      <c r="I216" s="87">
        <f t="shared" si="32"/>
        <v>-2.0146773484913894E-2</v>
      </c>
      <c r="J216" s="95">
        <f t="shared" si="34"/>
        <v>4.6867185206763279E-3</v>
      </c>
      <c r="K216" s="87">
        <f t="shared" si="35"/>
        <v>2.0146773484913894E-2</v>
      </c>
    </row>
    <row r="217" spans="1:11" x14ac:dyDescent="0.25">
      <c r="A217" s="71" t="str">
        <f t="shared" si="33"/>
        <v>SPD</v>
      </c>
      <c r="B217" t="s">
        <v>75</v>
      </c>
      <c r="C217" t="s">
        <v>41</v>
      </c>
      <c r="D217" t="str">
        <f t="shared" si="30"/>
        <v>HVSmall Non Domestic Off Peak (related MPAN)</v>
      </c>
      <c r="E217" s="83">
        <f>INDEX('per kwh pre 266'!$AT$3:$BG$203,MATCH($D217,'per kwh pre 266'!$C$3:$C$203,0),MATCH($A217,'per kwh pre 266'!$AT$2:$BG$2,0))</f>
        <v>0.11200306531584306</v>
      </c>
      <c r="F217" s="84">
        <f>INDEX('per kwh post 266'!$AT$3:$BG$203,MATCH($D217,'per kwh post 266'!$C$3:$C$203,0),MATCH($A217,'per kwh post 266'!$AT$2:$BG$2,0))</f>
        <v>9.6371900989388803E-2</v>
      </c>
      <c r="G217" s="85">
        <f>VLOOKUP($A217,'ATW Tariff Changes'!$A$273:$B$286,2,FALSE)</f>
        <v>5.9644467913250621E-2</v>
      </c>
      <c r="H217" s="86">
        <f t="shared" si="31"/>
        <v>5.2358597402592438E-2</v>
      </c>
      <c r="I217" s="87">
        <f t="shared" si="32"/>
        <v>3.6727433076138183E-2</v>
      </c>
      <c r="J217" s="95">
        <f t="shared" si="34"/>
        <v>5.2358597402592438E-2</v>
      </c>
      <c r="K217" s="87">
        <f t="shared" si="35"/>
        <v>3.6727433076138183E-2</v>
      </c>
    </row>
    <row r="218" spans="1:11" x14ac:dyDescent="0.25">
      <c r="A218" s="71" t="str">
        <f t="shared" si="33"/>
        <v>SPD</v>
      </c>
      <c r="B218" t="s">
        <v>75</v>
      </c>
      <c r="C218" t="s">
        <v>42</v>
      </c>
      <c r="D218" t="str">
        <f t="shared" si="30"/>
        <v>HVLV Medium Non-Domestic</v>
      </c>
      <c r="E218" s="83">
        <f>INDEX('per kwh pre 266'!$AT$3:$BG$203,MATCH($D218,'per kwh pre 266'!$C$3:$C$203,0),MATCH($A218,'per kwh pre 266'!$AT$2:$BG$2,0))</f>
        <v>6.7542413295001838E-2</v>
      </c>
      <c r="F218" s="84">
        <f>INDEX('per kwh post 266'!$AT$3:$BG$203,MATCH($D218,'per kwh post 266'!$C$3:$C$203,0),MATCH($A218,'per kwh post 266'!$AT$2:$BG$2,0))</f>
        <v>5.5821889122463518E-2</v>
      </c>
      <c r="G218" s="85">
        <f>VLOOKUP($A218,'ATW Tariff Changes'!$A$273:$B$286,2,FALSE)</f>
        <v>5.9644467913250621E-2</v>
      </c>
      <c r="H218" s="86">
        <f t="shared" si="31"/>
        <v>7.8979453817512174E-3</v>
      </c>
      <c r="I218" s="87">
        <f t="shared" si="32"/>
        <v>-3.8225787907871026E-3</v>
      </c>
      <c r="J218" s="95">
        <f t="shared" si="34"/>
        <v>7.8979453817512174E-3</v>
      </c>
      <c r="K218" s="87">
        <f t="shared" si="35"/>
        <v>3.8225787907871026E-3</v>
      </c>
    </row>
    <row r="219" spans="1:11" x14ac:dyDescent="0.25">
      <c r="A219" s="71" t="str">
        <f t="shared" si="33"/>
        <v>SPD</v>
      </c>
      <c r="B219" t="s">
        <v>75</v>
      </c>
      <c r="C219" t="s">
        <v>43</v>
      </c>
      <c r="D219" t="str">
        <f t="shared" si="30"/>
        <v>HVLV Sub Medium Non-Domestic</v>
      </c>
      <c r="E219" s="83" t="str">
        <f>INDEX('per kwh pre 266'!$AT$3:$BG$203,MATCH($D219,'per kwh pre 266'!$C$3:$C$203,0),MATCH($A219,'per kwh pre 266'!$AT$2:$BG$2,0))</f>
        <v/>
      </c>
      <c r="F219" s="84" t="str">
        <f>INDEX('per kwh post 266'!$AT$3:$BG$203,MATCH($D219,'per kwh post 266'!$C$3:$C$203,0),MATCH($A219,'per kwh post 266'!$AT$2:$BG$2,0))</f>
        <v/>
      </c>
      <c r="G219" s="85">
        <f>VLOOKUP($A219,'ATW Tariff Changes'!$A$273:$B$286,2,FALSE)</f>
        <v>5.9644467913250621E-2</v>
      </c>
      <c r="H219" s="86" t="str">
        <f t="shared" si="31"/>
        <v/>
      </c>
      <c r="I219" s="87" t="str">
        <f t="shared" si="32"/>
        <v/>
      </c>
      <c r="J219" s="95" t="str">
        <f t="shared" si="34"/>
        <v/>
      </c>
      <c r="K219" s="87" t="str">
        <f t="shared" si="35"/>
        <v/>
      </c>
    </row>
    <row r="220" spans="1:11" x14ac:dyDescent="0.25">
      <c r="A220" s="71" t="str">
        <f t="shared" si="33"/>
        <v>SPD</v>
      </c>
      <c r="B220" t="s">
        <v>75</v>
      </c>
      <c r="C220" t="s">
        <v>44</v>
      </c>
      <c r="D220" t="str">
        <f t="shared" si="30"/>
        <v>HVHV Medium Non-Domestic</v>
      </c>
      <c r="E220" s="83" t="str">
        <f>INDEX('per kwh pre 266'!$AT$3:$BG$203,MATCH($D220,'per kwh pre 266'!$C$3:$C$203,0),MATCH($A220,'per kwh pre 266'!$AT$2:$BG$2,0))</f>
        <v/>
      </c>
      <c r="F220" s="84" t="str">
        <f>INDEX('per kwh post 266'!$AT$3:$BG$203,MATCH($D220,'per kwh post 266'!$C$3:$C$203,0),MATCH($A220,'per kwh post 266'!$AT$2:$BG$2,0))</f>
        <v/>
      </c>
      <c r="G220" s="85">
        <f>VLOOKUP($A220,'ATW Tariff Changes'!$A$273:$B$286,2,FALSE)</f>
        <v>5.9644467913250621E-2</v>
      </c>
      <c r="H220" s="86" t="str">
        <f t="shared" si="31"/>
        <v/>
      </c>
      <c r="I220" s="87" t="str">
        <f t="shared" si="32"/>
        <v/>
      </c>
      <c r="J220" s="95" t="str">
        <f t="shared" si="34"/>
        <v/>
      </c>
      <c r="K220" s="87" t="str">
        <f t="shared" si="35"/>
        <v/>
      </c>
    </row>
    <row r="221" spans="1:11" x14ac:dyDescent="0.25">
      <c r="A221" s="71" t="str">
        <f t="shared" si="33"/>
        <v>SPD</v>
      </c>
      <c r="B221" t="s">
        <v>75</v>
      </c>
      <c r="C221" t="s">
        <v>54</v>
      </c>
      <c r="D221" t="str">
        <f t="shared" si="30"/>
        <v>HVLV Network Domestic</v>
      </c>
      <c r="E221" s="83">
        <f>INDEX('per kwh pre 266'!$AT$3:$BG$203,MATCH($D221,'per kwh pre 266'!$C$3:$C$203,0),MATCH($A221,'per kwh pre 266'!$AT$2:$BG$2,0))</f>
        <v>3.9652753873582434E-2</v>
      </c>
      <c r="F221" s="84">
        <f>INDEX('per kwh post 266'!$AT$3:$BG$203,MATCH($D221,'per kwh post 266'!$C$3:$C$203,0),MATCH($A221,'per kwh post 266'!$AT$2:$BG$2,0))</f>
        <v>5.5821889122463768E-2</v>
      </c>
      <c r="G221" s="85">
        <f>VLOOKUP($A221,'ATW Tariff Changes'!$A$273:$B$286,2,FALSE)</f>
        <v>5.9644467913250621E-2</v>
      </c>
      <c r="H221" s="86">
        <f t="shared" si="31"/>
        <v>-1.9991714039668186E-2</v>
      </c>
      <c r="I221" s="87">
        <f t="shared" si="32"/>
        <v>-3.8225787907868528E-3</v>
      </c>
      <c r="J221" s="95">
        <f t="shared" si="34"/>
        <v>1.9991714039668186E-2</v>
      </c>
      <c r="K221" s="87">
        <f t="shared" si="35"/>
        <v>3.8225787907868528E-3</v>
      </c>
    </row>
    <row r="222" spans="1:11" x14ac:dyDescent="0.25">
      <c r="A222" s="71" t="str">
        <f t="shared" si="33"/>
        <v>SPD</v>
      </c>
      <c r="B222" t="s">
        <v>75</v>
      </c>
      <c r="C222" t="s">
        <v>56</v>
      </c>
      <c r="D222" t="str">
        <f t="shared" si="30"/>
        <v>HVLV Network Non-Domestic Non-CT</v>
      </c>
      <c r="E222" s="83">
        <f>INDEX('per kwh pre 266'!$AT$3:$BG$203,MATCH($D222,'per kwh pre 266'!$C$3:$C$203,0),MATCH($A222,'per kwh pre 266'!$AT$2:$BG$2,0))</f>
        <v>5.0315898719040138E-2</v>
      </c>
      <c r="F222" s="84">
        <f>INDEX('per kwh post 266'!$AT$3:$BG$203,MATCH($D222,'per kwh post 266'!$C$3:$C$203,0),MATCH($A222,'per kwh post 266'!$AT$2:$BG$2,0))</f>
        <v>5.5821889122463775E-2</v>
      </c>
      <c r="G222" s="85">
        <f>VLOOKUP($A222,'ATW Tariff Changes'!$A$273:$B$286,2,FALSE)</f>
        <v>5.9644467913250621E-2</v>
      </c>
      <c r="H222" s="86">
        <f t="shared" si="31"/>
        <v>-9.3285691942104829E-3</v>
      </c>
      <c r="I222" s="87">
        <f t="shared" si="32"/>
        <v>-3.8225787907868458E-3</v>
      </c>
      <c r="J222" s="95">
        <f t="shared" si="34"/>
        <v>9.3285691942104829E-3</v>
      </c>
      <c r="K222" s="87">
        <f t="shared" si="35"/>
        <v>3.8225787907868458E-3</v>
      </c>
    </row>
    <row r="223" spans="1:11" x14ac:dyDescent="0.25">
      <c r="A223" s="71" t="str">
        <f t="shared" si="33"/>
        <v>SPD</v>
      </c>
      <c r="B223" t="s">
        <v>75</v>
      </c>
      <c r="C223" t="s">
        <v>45</v>
      </c>
      <c r="D223" t="str">
        <f t="shared" si="30"/>
        <v>HVLV HH Metered</v>
      </c>
      <c r="E223" s="83">
        <f>INDEX('per kwh pre 266'!$AT$3:$BG$203,MATCH($D223,'per kwh pre 266'!$C$3:$C$203,0),MATCH($A223,'per kwh pre 266'!$AT$2:$BG$2,0))</f>
        <v>6.5377294333404681E-2</v>
      </c>
      <c r="F223" s="84">
        <f>INDEX('per kwh post 266'!$AT$3:$BG$203,MATCH($D223,'per kwh post 266'!$C$3:$C$203,0),MATCH($A223,'per kwh post 266'!$AT$2:$BG$2,0))</f>
        <v>5.5821889122463143E-2</v>
      </c>
      <c r="G223" s="85">
        <f>VLOOKUP($A223,'ATW Tariff Changes'!$A$273:$B$286,2,FALSE)</f>
        <v>5.9644467913250621E-2</v>
      </c>
      <c r="H223" s="86">
        <f t="shared" si="31"/>
        <v>5.7328264201540607E-3</v>
      </c>
      <c r="I223" s="87">
        <f t="shared" si="32"/>
        <v>-3.8225787907874773E-3</v>
      </c>
      <c r="J223" s="95">
        <f t="shared" si="34"/>
        <v>5.7328264201540607E-3</v>
      </c>
      <c r="K223" s="87">
        <f t="shared" si="35"/>
        <v>3.8225787907874773E-3</v>
      </c>
    </row>
    <row r="224" spans="1:11" x14ac:dyDescent="0.25">
      <c r="A224" s="71" t="str">
        <f t="shared" si="33"/>
        <v>SPD</v>
      </c>
      <c r="B224" t="s">
        <v>75</v>
      </c>
      <c r="C224" t="s">
        <v>46</v>
      </c>
      <c r="D224" t="str">
        <f t="shared" si="30"/>
        <v>HVLV Sub HH Metered</v>
      </c>
      <c r="E224" s="83">
        <f>INDEX('per kwh pre 266'!$AT$3:$BG$203,MATCH($D224,'per kwh pre 266'!$C$3:$C$203,0),MATCH($A224,'per kwh pre 266'!$AT$2:$BG$2,0))</f>
        <v>1.6982640899532293E-2</v>
      </c>
      <c r="F224" s="84">
        <f>INDEX('per kwh post 266'!$AT$3:$BG$203,MATCH($D224,'per kwh post 266'!$C$3:$C$203,0),MATCH($A224,'per kwh post 266'!$AT$2:$BG$2,0))</f>
        <v>4.4723583696887032E-2</v>
      </c>
      <c r="G224" s="85">
        <f>VLOOKUP($A224,'ATW Tariff Changes'!$A$273:$B$286,2,FALSE)</f>
        <v>5.9644467913250621E-2</v>
      </c>
      <c r="H224" s="86">
        <f t="shared" si="31"/>
        <v>-4.2661827013718331E-2</v>
      </c>
      <c r="I224" s="87">
        <f t="shared" si="32"/>
        <v>-1.4920884216363589E-2</v>
      </c>
      <c r="J224" s="95">
        <f t="shared" si="34"/>
        <v>4.2661827013718331E-2</v>
      </c>
      <c r="K224" s="87">
        <f t="shared" si="35"/>
        <v>1.4920884216363589E-2</v>
      </c>
    </row>
    <row r="225" spans="1:11" x14ac:dyDescent="0.25">
      <c r="A225" s="71" t="str">
        <f t="shared" si="33"/>
        <v>SPD</v>
      </c>
      <c r="B225" t="s">
        <v>75</v>
      </c>
      <c r="C225" t="s">
        <v>47</v>
      </c>
      <c r="D225" t="str">
        <f t="shared" si="30"/>
        <v>HVHV HH Metered</v>
      </c>
      <c r="E225" s="83">
        <f>INDEX('per kwh pre 266'!$AT$3:$BG$203,MATCH($D225,'per kwh pre 266'!$C$3:$C$203,0),MATCH($A225,'per kwh pre 266'!$AT$2:$BG$2,0))</f>
        <v>5.7396955453370091E-2</v>
      </c>
      <c r="F225" s="84">
        <f>INDEX('per kwh post 266'!$AT$3:$BG$203,MATCH($D225,'per kwh post 266'!$C$3:$C$203,0),MATCH($A225,'per kwh post 266'!$AT$2:$BG$2,0))</f>
        <v>3.6788320442453747E-2</v>
      </c>
      <c r="G225" s="85">
        <f>VLOOKUP($A225,'ATW Tariff Changes'!$A$273:$B$286,2,FALSE)</f>
        <v>5.9644467913250621E-2</v>
      </c>
      <c r="H225" s="86">
        <f t="shared" si="31"/>
        <v>-2.2475124598805296E-3</v>
      </c>
      <c r="I225" s="87">
        <f t="shared" si="32"/>
        <v>-2.2856147470796874E-2</v>
      </c>
      <c r="J225" s="95">
        <f t="shared" si="34"/>
        <v>2.2475124598805296E-3</v>
      </c>
      <c r="K225" s="87">
        <f t="shared" si="35"/>
        <v>2.2856147470796874E-2</v>
      </c>
    </row>
    <row r="226" spans="1:11" x14ac:dyDescent="0.25">
      <c r="A226" s="71" t="str">
        <f t="shared" si="33"/>
        <v>SPD</v>
      </c>
      <c r="B226" t="s">
        <v>75</v>
      </c>
      <c r="C226" t="s">
        <v>68</v>
      </c>
      <c r="D226" t="str">
        <f t="shared" si="30"/>
        <v>HVNHH UMS category A</v>
      </c>
      <c r="E226" s="83">
        <f>INDEX('per kwh pre 266'!$AT$3:$BG$203,MATCH($D226,'per kwh pre 266'!$C$3:$C$203,0),MATCH($A226,'per kwh pre 266'!$AT$2:$BG$2,0))</f>
        <v>5.8012277030106085E-2</v>
      </c>
      <c r="F226" s="84">
        <f>INDEX('per kwh post 266'!$AT$3:$BG$203,MATCH($D226,'per kwh post 266'!$C$3:$C$203,0),MATCH($A226,'per kwh post 266'!$AT$2:$BG$2,0))</f>
        <v>5.5821889122463268E-2</v>
      </c>
      <c r="G226" s="85">
        <f>VLOOKUP($A226,'ATW Tariff Changes'!$A$273:$B$286,2,FALSE)</f>
        <v>5.9644467913250621E-2</v>
      </c>
      <c r="H226" s="86">
        <f t="shared" si="31"/>
        <v>-1.6321908831445353E-3</v>
      </c>
      <c r="I226" s="87">
        <f t="shared" si="32"/>
        <v>-3.8225787907873524E-3</v>
      </c>
      <c r="J226" s="95">
        <f t="shared" si="34"/>
        <v>1.6321908831445353E-3</v>
      </c>
      <c r="K226" s="87">
        <f t="shared" si="35"/>
        <v>3.8225787907873524E-3</v>
      </c>
    </row>
    <row r="227" spans="1:11" x14ac:dyDescent="0.25">
      <c r="A227" s="71" t="str">
        <f t="shared" si="33"/>
        <v>SPD</v>
      </c>
      <c r="B227" t="s">
        <v>75</v>
      </c>
      <c r="C227" t="s">
        <v>69</v>
      </c>
      <c r="D227" t="str">
        <f t="shared" si="30"/>
        <v>HVNHH UMS category B</v>
      </c>
      <c r="E227" s="83">
        <f>INDEX('per kwh pre 266'!$AT$3:$BG$203,MATCH($D227,'per kwh pre 266'!$C$3:$C$203,0),MATCH($A227,'per kwh pre 266'!$AT$2:$BG$2,0))</f>
        <v>6.3174626389582572E-2</v>
      </c>
      <c r="F227" s="84">
        <f>INDEX('per kwh post 266'!$AT$3:$BG$203,MATCH($D227,'per kwh post 266'!$C$3:$C$203,0),MATCH($A227,'per kwh post 266'!$AT$2:$BG$2,0))</f>
        <v>5.5821889122463761E-2</v>
      </c>
      <c r="G227" s="85">
        <f>VLOOKUP($A227,'ATW Tariff Changes'!$A$273:$B$286,2,FALSE)</f>
        <v>5.9644467913250621E-2</v>
      </c>
      <c r="H227" s="86">
        <f t="shared" si="31"/>
        <v>3.5301584763319516E-3</v>
      </c>
      <c r="I227" s="87">
        <f t="shared" si="32"/>
        <v>-3.8225787907868597E-3</v>
      </c>
      <c r="J227" s="95">
        <f t="shared" si="34"/>
        <v>3.5301584763319516E-3</v>
      </c>
      <c r="K227" s="87">
        <f t="shared" si="35"/>
        <v>3.8225787907868597E-3</v>
      </c>
    </row>
    <row r="228" spans="1:11" x14ac:dyDescent="0.25">
      <c r="A228" s="71" t="str">
        <f t="shared" si="33"/>
        <v>SPD</v>
      </c>
      <c r="B228" t="s">
        <v>75</v>
      </c>
      <c r="C228" t="s">
        <v>70</v>
      </c>
      <c r="D228" t="str">
        <f t="shared" si="30"/>
        <v>HVNHH UMS category C</v>
      </c>
      <c r="E228" s="83">
        <f>INDEX('per kwh pre 266'!$AT$3:$BG$203,MATCH($D228,'per kwh pre 266'!$C$3:$C$203,0),MATCH($A228,'per kwh pre 266'!$AT$2:$BG$2,0))</f>
        <v>5.51661383323288E-2</v>
      </c>
      <c r="F228" s="84">
        <f>INDEX('per kwh post 266'!$AT$3:$BG$203,MATCH($D228,'per kwh post 266'!$C$3:$C$203,0),MATCH($A228,'per kwh post 266'!$AT$2:$BG$2,0))</f>
        <v>5.5821889122463761E-2</v>
      </c>
      <c r="G228" s="85">
        <f>VLOOKUP($A228,'ATW Tariff Changes'!$A$273:$B$286,2,FALSE)</f>
        <v>5.9644467913250621E-2</v>
      </c>
      <c r="H228" s="86">
        <f t="shared" si="31"/>
        <v>-4.4783295809218207E-3</v>
      </c>
      <c r="I228" s="87">
        <f t="shared" si="32"/>
        <v>-3.8225787907868597E-3</v>
      </c>
      <c r="J228" s="95">
        <f t="shared" si="34"/>
        <v>4.4783295809218207E-3</v>
      </c>
      <c r="K228" s="87">
        <f t="shared" si="35"/>
        <v>3.8225787907868597E-3</v>
      </c>
    </row>
    <row r="229" spans="1:11" x14ac:dyDescent="0.25">
      <c r="A229" s="71" t="str">
        <f t="shared" si="33"/>
        <v>SPD</v>
      </c>
      <c r="B229" t="s">
        <v>75</v>
      </c>
      <c r="C229" t="s">
        <v>71</v>
      </c>
      <c r="D229" t="str">
        <f t="shared" si="30"/>
        <v>HVNHH UMS category D</v>
      </c>
      <c r="E229" s="83">
        <f>INDEX('per kwh pre 266'!$AT$3:$BG$203,MATCH($D229,'per kwh pre 266'!$C$3:$C$203,0),MATCH($A229,'per kwh pre 266'!$AT$2:$BG$2,0))</f>
        <v>5.2260040414245069E-2</v>
      </c>
      <c r="F229" s="84">
        <f>INDEX('per kwh post 266'!$AT$3:$BG$203,MATCH($D229,'per kwh post 266'!$C$3:$C$203,0),MATCH($A229,'per kwh post 266'!$AT$2:$BG$2,0))</f>
        <v>5.5821889122463518E-2</v>
      </c>
      <c r="G229" s="85">
        <f>VLOOKUP($A229,'ATW Tariff Changes'!$A$273:$B$286,2,FALSE)</f>
        <v>5.9644467913250621E-2</v>
      </c>
      <c r="H229" s="86">
        <f t="shared" si="31"/>
        <v>-7.3844274990055511E-3</v>
      </c>
      <c r="I229" s="87">
        <f t="shared" si="32"/>
        <v>-3.8225787907871026E-3</v>
      </c>
      <c r="J229" s="95">
        <f t="shared" si="34"/>
        <v>7.3844274990055511E-3</v>
      </c>
      <c r="K229" s="87">
        <f t="shared" si="35"/>
        <v>3.8225787907871026E-3</v>
      </c>
    </row>
    <row r="230" spans="1:11" ht="15.75" thickBot="1" x14ac:dyDescent="0.3">
      <c r="A230" s="72" t="str">
        <f t="shared" si="33"/>
        <v>SPD</v>
      </c>
      <c r="B230" s="73" t="s">
        <v>75</v>
      </c>
      <c r="C230" s="73" t="s">
        <v>48</v>
      </c>
      <c r="D230" s="73" t="str">
        <f t="shared" si="30"/>
        <v>HVLV UMS (Pseudo HH Metered)</v>
      </c>
      <c r="E230" s="88">
        <f>INDEX('per kwh pre 266'!$AT$3:$BG$203,MATCH($D230,'per kwh pre 266'!$C$3:$C$203,0),MATCH($A230,'per kwh pre 266'!$AT$2:$BG$2,0))</f>
        <v>6.2392179569312582E-2</v>
      </c>
      <c r="F230" s="89">
        <f>INDEX('per kwh post 266'!$AT$3:$BG$203,MATCH($D230,'per kwh post 266'!$C$3:$C$203,0),MATCH($A230,'per kwh post 266'!$AT$2:$BG$2,0))</f>
        <v>5.582188912246365E-2</v>
      </c>
      <c r="G230" s="90">
        <f>VLOOKUP($A230,'ATW Tariff Changes'!$A$273:$B$286,2,FALSE)</f>
        <v>5.9644467913250621E-2</v>
      </c>
      <c r="H230" s="91">
        <f t="shared" si="31"/>
        <v>2.7477116560619616E-3</v>
      </c>
      <c r="I230" s="92">
        <f t="shared" si="32"/>
        <v>-3.8225787907869707E-3</v>
      </c>
      <c r="J230" s="96">
        <f t="shared" si="34"/>
        <v>2.7477116560619616E-3</v>
      </c>
      <c r="K230" s="92">
        <f t="shared" si="35"/>
        <v>3.8225787907869707E-3</v>
      </c>
    </row>
    <row r="231" spans="1:11" x14ac:dyDescent="0.25">
      <c r="A231" s="93" t="s">
        <v>6</v>
      </c>
      <c r="B231" s="70" t="s">
        <v>74</v>
      </c>
      <c r="C231" s="70" t="s">
        <v>36</v>
      </c>
      <c r="D231" s="70" t="str">
        <f>B231&amp;C231</f>
        <v>LVDomestic Unrestricted</v>
      </c>
      <c r="E231" s="78">
        <f>INDEX('per kwh pre 266'!$AT$3:$BG$203,MATCH($D231,'per kwh pre 266'!$C$3:$C$203,0),MATCH($A231,'per kwh pre 266'!$AT$2:$BG$2,0))</f>
        <v>0.16776657108371637</v>
      </c>
      <c r="F231" s="79">
        <f>INDEX('per kwh post 266'!$AT$3:$BG$203,MATCH($D231,'per kwh post 266'!$C$3:$C$203,0),MATCH($A231,'per kwh post 266'!$AT$2:$BG$2,0))</f>
        <v>0.16029510213985904</v>
      </c>
      <c r="G231" s="80">
        <f>VLOOKUP($A231,'ATW Tariff Changes'!$A$273:$B$286,2,FALSE)</f>
        <v>0.16067579710753077</v>
      </c>
      <c r="H231" s="81">
        <f>IFERROR(E231-G231,"")</f>
        <v>7.0907739761855992E-3</v>
      </c>
      <c r="I231" s="82">
        <f>IFERROR(F231-G231,"")</f>
        <v>-3.8069496767173527E-4</v>
      </c>
      <c r="J231" s="94">
        <f t="shared" si="34"/>
        <v>7.0907739761855992E-3</v>
      </c>
      <c r="K231" s="82">
        <f t="shared" si="35"/>
        <v>3.8069496767173527E-4</v>
      </c>
    </row>
    <row r="232" spans="1:11" x14ac:dyDescent="0.25">
      <c r="A232" s="71" t="str">
        <f>A231</f>
        <v>SPMW</v>
      </c>
      <c r="B232" t="s">
        <v>74</v>
      </c>
      <c r="C232" t="s">
        <v>37</v>
      </c>
      <c r="D232" t="str">
        <f t="shared" ref="D232:D268" si="36">B232&amp;C232</f>
        <v>LVDomestic Two Rate</v>
      </c>
      <c r="E232" s="83">
        <f>INDEX('per kwh pre 266'!$AT$3:$BG$203,MATCH($D232,'per kwh pre 266'!$C$3:$C$203,0),MATCH($A232,'per kwh pre 266'!$AT$2:$BG$2,0))</f>
        <v>0.18315928004597029</v>
      </c>
      <c r="F232" s="84">
        <f>INDEX('per kwh post 266'!$AT$3:$BG$203,MATCH($D232,'per kwh post 266'!$C$3:$C$203,0),MATCH($A232,'per kwh post 266'!$AT$2:$BG$2,0))</f>
        <v>0.15580211821202788</v>
      </c>
      <c r="G232" s="85">
        <f>VLOOKUP($A232,'ATW Tariff Changes'!$A$273:$B$286,2,FALSE)</f>
        <v>0.16067579710753077</v>
      </c>
      <c r="H232" s="86">
        <f t="shared" ref="H232:H268" si="37">IFERROR(E232-G232,"")</f>
        <v>2.248348293843952E-2</v>
      </c>
      <c r="I232" s="87">
        <f t="shared" ref="I232:I268" si="38">IFERROR(F232-G232,"")</f>
        <v>-4.8736788955028865E-3</v>
      </c>
      <c r="J232" s="95">
        <f t="shared" si="34"/>
        <v>2.248348293843952E-2</v>
      </c>
      <c r="K232" s="87">
        <f t="shared" si="35"/>
        <v>4.8736788955028865E-3</v>
      </c>
    </row>
    <row r="233" spans="1:11" x14ac:dyDescent="0.25">
      <c r="A233" s="71" t="str">
        <f t="shared" ref="A233:A268" si="39">A232</f>
        <v>SPMW</v>
      </c>
      <c r="B233" t="s">
        <v>74</v>
      </c>
      <c r="C233" t="s">
        <v>38</v>
      </c>
      <c r="D233" t="str">
        <f t="shared" si="36"/>
        <v>LVDomestic Off Peak (related MPAN)</v>
      </c>
      <c r="E233" s="83">
        <f>INDEX('per kwh pre 266'!$AT$3:$BG$203,MATCH($D233,'per kwh pre 266'!$C$3:$C$203,0),MATCH($A233,'per kwh pre 266'!$AT$2:$BG$2,0))</f>
        <v>0.34616844324576268</v>
      </c>
      <c r="F233" s="84">
        <f>INDEX('per kwh post 266'!$AT$3:$BG$203,MATCH($D233,'per kwh post 266'!$C$3:$C$203,0),MATCH($A233,'per kwh post 266'!$AT$2:$BG$2,0))</f>
        <v>0.31557682453592684</v>
      </c>
      <c r="G233" s="85">
        <f>VLOOKUP($A233,'ATW Tariff Changes'!$A$273:$B$286,2,FALSE)</f>
        <v>0.16067579710753077</v>
      </c>
      <c r="H233" s="86">
        <f t="shared" si="37"/>
        <v>0.18549264613823191</v>
      </c>
      <c r="I233" s="87">
        <f t="shared" si="38"/>
        <v>0.15490102742839607</v>
      </c>
      <c r="J233" s="95">
        <f t="shared" si="34"/>
        <v>0.18549264613823191</v>
      </c>
      <c r="K233" s="87">
        <f t="shared" si="35"/>
        <v>0.15490102742839607</v>
      </c>
    </row>
    <row r="234" spans="1:11" x14ac:dyDescent="0.25">
      <c r="A234" s="71" t="str">
        <f t="shared" si="39"/>
        <v>SPMW</v>
      </c>
      <c r="B234" t="s">
        <v>74</v>
      </c>
      <c r="C234" t="s">
        <v>39</v>
      </c>
      <c r="D234" t="str">
        <f t="shared" si="36"/>
        <v>LVSmall Non Domestic Unrestricted</v>
      </c>
      <c r="E234" s="83">
        <f>INDEX('per kwh pre 266'!$AT$3:$BG$203,MATCH($D234,'per kwh pre 266'!$C$3:$C$203,0),MATCH($A234,'per kwh pre 266'!$AT$2:$BG$2,0))</f>
        <v>0.13833132500596826</v>
      </c>
      <c r="F234" s="84">
        <f>INDEX('per kwh post 266'!$AT$3:$BG$203,MATCH($D234,'per kwh post 266'!$C$3:$C$203,0),MATCH($A234,'per kwh post 266'!$AT$2:$BG$2,0))</f>
        <v>0.16029510213985926</v>
      </c>
      <c r="G234" s="85">
        <f>VLOOKUP($A234,'ATW Tariff Changes'!$A$273:$B$286,2,FALSE)</f>
        <v>0.16067579710753077</v>
      </c>
      <c r="H234" s="86">
        <f t="shared" si="37"/>
        <v>-2.2344472101562513E-2</v>
      </c>
      <c r="I234" s="87">
        <f t="shared" si="38"/>
        <v>-3.8069496767151323E-4</v>
      </c>
      <c r="J234" s="95">
        <f t="shared" si="34"/>
        <v>2.2344472101562513E-2</v>
      </c>
      <c r="K234" s="87">
        <f t="shared" si="35"/>
        <v>3.8069496767151323E-4</v>
      </c>
    </row>
    <row r="235" spans="1:11" x14ac:dyDescent="0.25">
      <c r="A235" s="71" t="str">
        <f t="shared" si="39"/>
        <v>SPMW</v>
      </c>
      <c r="B235" t="s">
        <v>74</v>
      </c>
      <c r="C235" t="s">
        <v>40</v>
      </c>
      <c r="D235" t="str">
        <f t="shared" si="36"/>
        <v>LVSmall Non Domestic Two Rate</v>
      </c>
      <c r="E235" s="83">
        <f>INDEX('per kwh pre 266'!$AT$3:$BG$203,MATCH($D235,'per kwh pre 266'!$C$3:$C$203,0),MATCH($A235,'per kwh pre 266'!$AT$2:$BG$2,0))</f>
        <v>0.1782440469754864</v>
      </c>
      <c r="F235" s="84">
        <f>INDEX('per kwh post 266'!$AT$3:$BG$203,MATCH($D235,'per kwh post 266'!$C$3:$C$203,0),MATCH($A235,'per kwh post 266'!$AT$2:$BG$2,0))</f>
        <v>0.15807448420034181</v>
      </c>
      <c r="G235" s="85">
        <f>VLOOKUP($A235,'ATW Tariff Changes'!$A$273:$B$286,2,FALSE)</f>
        <v>0.16067579710753077</v>
      </c>
      <c r="H235" s="86">
        <f t="shared" si="37"/>
        <v>1.7568249867955632E-2</v>
      </c>
      <c r="I235" s="87">
        <f t="shared" si="38"/>
        <v>-2.6013129071889574E-3</v>
      </c>
      <c r="J235" s="95">
        <f t="shared" si="34"/>
        <v>1.7568249867955632E-2</v>
      </c>
      <c r="K235" s="87">
        <f t="shared" si="35"/>
        <v>2.6013129071889574E-3</v>
      </c>
    </row>
    <row r="236" spans="1:11" x14ac:dyDescent="0.25">
      <c r="A236" s="71" t="str">
        <f t="shared" si="39"/>
        <v>SPMW</v>
      </c>
      <c r="B236" t="s">
        <v>74</v>
      </c>
      <c r="C236" t="s">
        <v>41</v>
      </c>
      <c r="D236" t="str">
        <f t="shared" si="36"/>
        <v>LVSmall Non Domestic Off Peak (related MPAN)</v>
      </c>
      <c r="E236" s="83">
        <f>INDEX('per kwh pre 266'!$AT$3:$BG$203,MATCH($D236,'per kwh pre 266'!$C$3:$C$203,0),MATCH($A236,'per kwh pre 266'!$AT$2:$BG$2,0))</f>
        <v>0.36765698973654337</v>
      </c>
      <c r="F236" s="84">
        <f>INDEX('per kwh post 266'!$AT$3:$BG$203,MATCH($D236,'per kwh post 266'!$C$3:$C$203,0),MATCH($A236,'per kwh post 266'!$AT$2:$BG$2,0))</f>
        <v>0.34463216203104202</v>
      </c>
      <c r="G236" s="85">
        <f>VLOOKUP($A236,'ATW Tariff Changes'!$A$273:$B$286,2,FALSE)</f>
        <v>0.16067579710753077</v>
      </c>
      <c r="H236" s="86">
        <f t="shared" si="37"/>
        <v>0.2069811926290126</v>
      </c>
      <c r="I236" s="87">
        <f t="shared" si="38"/>
        <v>0.18395636492351125</v>
      </c>
      <c r="J236" s="95">
        <f t="shared" si="34"/>
        <v>0.2069811926290126</v>
      </c>
      <c r="K236" s="87">
        <f t="shared" si="35"/>
        <v>0.18395636492351125</v>
      </c>
    </row>
    <row r="237" spans="1:11" x14ac:dyDescent="0.25">
      <c r="A237" s="71" t="str">
        <f t="shared" si="39"/>
        <v>SPMW</v>
      </c>
      <c r="B237" t="s">
        <v>74</v>
      </c>
      <c r="C237" t="s">
        <v>42</v>
      </c>
      <c r="D237" t="str">
        <f t="shared" si="36"/>
        <v>LVLV Medium Non-Domestic</v>
      </c>
      <c r="E237" s="83">
        <f>INDEX('per kwh pre 266'!$AT$3:$BG$203,MATCH($D237,'per kwh pre 266'!$C$3:$C$203,0),MATCH($A237,'per kwh pre 266'!$AT$2:$BG$2,0))</f>
        <v>0.17500826112219373</v>
      </c>
      <c r="F237" s="84">
        <f>INDEX('per kwh post 266'!$AT$3:$BG$203,MATCH($D237,'per kwh post 266'!$C$3:$C$203,0),MATCH($A237,'per kwh post 266'!$AT$2:$BG$2,0))</f>
        <v>0.16029510213985904</v>
      </c>
      <c r="G237" s="85">
        <f>VLOOKUP($A237,'ATW Tariff Changes'!$A$273:$B$286,2,FALSE)</f>
        <v>0.16067579710753077</v>
      </c>
      <c r="H237" s="86">
        <f t="shared" si="37"/>
        <v>1.4332464014662954E-2</v>
      </c>
      <c r="I237" s="87">
        <f t="shared" si="38"/>
        <v>-3.8069496767173527E-4</v>
      </c>
      <c r="J237" s="95">
        <f t="shared" si="34"/>
        <v>1.4332464014662954E-2</v>
      </c>
      <c r="K237" s="87">
        <f t="shared" si="35"/>
        <v>3.8069496767173527E-4</v>
      </c>
    </row>
    <row r="238" spans="1:11" x14ac:dyDescent="0.25">
      <c r="A238" s="71" t="str">
        <f t="shared" si="39"/>
        <v>SPMW</v>
      </c>
      <c r="B238" t="s">
        <v>74</v>
      </c>
      <c r="C238" t="s">
        <v>43</v>
      </c>
      <c r="D238" t="str">
        <f t="shared" si="36"/>
        <v>LVLV Sub Medium Non-Domestic</v>
      </c>
      <c r="E238" s="83" t="str">
        <f>INDEX('per kwh pre 266'!$AT$3:$BG$203,MATCH($D238,'per kwh pre 266'!$C$3:$C$203,0),MATCH($A238,'per kwh pre 266'!$AT$2:$BG$2,0))</f>
        <v/>
      </c>
      <c r="F238" s="84" t="str">
        <f>INDEX('per kwh post 266'!$AT$3:$BG$203,MATCH($D238,'per kwh post 266'!$C$3:$C$203,0),MATCH($A238,'per kwh post 266'!$AT$2:$BG$2,0))</f>
        <v/>
      </c>
      <c r="G238" s="85">
        <f>VLOOKUP($A238,'ATW Tariff Changes'!$A$273:$B$286,2,FALSE)</f>
        <v>0.16067579710753077</v>
      </c>
      <c r="H238" s="86" t="str">
        <f t="shared" si="37"/>
        <v/>
      </c>
      <c r="I238" s="87" t="str">
        <f t="shared" si="38"/>
        <v/>
      </c>
      <c r="J238" s="95" t="str">
        <f t="shared" si="34"/>
        <v/>
      </c>
      <c r="K238" s="87" t="str">
        <f t="shared" si="35"/>
        <v/>
      </c>
    </row>
    <row r="239" spans="1:11" x14ac:dyDescent="0.25">
      <c r="A239" s="71" t="str">
        <f t="shared" si="39"/>
        <v>SPMW</v>
      </c>
      <c r="B239" t="s">
        <v>74</v>
      </c>
      <c r="C239" t="s">
        <v>44</v>
      </c>
      <c r="D239" t="str">
        <f t="shared" si="36"/>
        <v>LVHV Medium Non-Domestic</v>
      </c>
      <c r="E239" s="83" t="str">
        <f>INDEX('per kwh pre 266'!$AT$3:$BG$203,MATCH($D239,'per kwh pre 266'!$C$3:$C$203,0),MATCH($A239,'per kwh pre 266'!$AT$2:$BG$2,0))</f>
        <v/>
      </c>
      <c r="F239" s="84" t="str">
        <f>INDEX('per kwh post 266'!$AT$3:$BG$203,MATCH($D239,'per kwh post 266'!$C$3:$C$203,0),MATCH($A239,'per kwh post 266'!$AT$2:$BG$2,0))</f>
        <v/>
      </c>
      <c r="G239" s="85">
        <f>VLOOKUP($A239,'ATW Tariff Changes'!$A$273:$B$286,2,FALSE)</f>
        <v>0.16067579710753077</v>
      </c>
      <c r="H239" s="86" t="str">
        <f t="shared" si="37"/>
        <v/>
      </c>
      <c r="I239" s="87" t="str">
        <f t="shared" si="38"/>
        <v/>
      </c>
      <c r="J239" s="95" t="str">
        <f t="shared" si="34"/>
        <v/>
      </c>
      <c r="K239" s="87" t="str">
        <f t="shared" si="35"/>
        <v/>
      </c>
    </row>
    <row r="240" spans="1:11" x14ac:dyDescent="0.25">
      <c r="A240" s="71" t="str">
        <f t="shared" si="39"/>
        <v>SPMW</v>
      </c>
      <c r="B240" t="s">
        <v>74</v>
      </c>
      <c r="C240" t="s">
        <v>54</v>
      </c>
      <c r="D240" t="str">
        <f t="shared" si="36"/>
        <v>LVLV Network Domestic</v>
      </c>
      <c r="E240" s="83">
        <f>INDEX('per kwh pre 266'!$AT$3:$BG$203,MATCH($D240,'per kwh pre 266'!$C$3:$C$203,0),MATCH($A240,'per kwh pre 266'!$AT$2:$BG$2,0))</f>
        <v>0.10727876043857348</v>
      </c>
      <c r="F240" s="84">
        <f>INDEX('per kwh post 266'!$AT$3:$BG$203,MATCH($D240,'per kwh post 266'!$C$3:$C$203,0),MATCH($A240,'per kwh post 266'!$AT$2:$BG$2,0))</f>
        <v>0.16029510213985904</v>
      </c>
      <c r="G240" s="85">
        <f>VLOOKUP($A240,'ATW Tariff Changes'!$A$273:$B$286,2,FALSE)</f>
        <v>0.16067579710753077</v>
      </c>
      <c r="H240" s="86">
        <f t="shared" si="37"/>
        <v>-5.3397036668957287E-2</v>
      </c>
      <c r="I240" s="87">
        <f t="shared" si="38"/>
        <v>-3.8069496767173527E-4</v>
      </c>
      <c r="J240" s="95">
        <f t="shared" si="34"/>
        <v>5.3397036668957287E-2</v>
      </c>
      <c r="K240" s="87">
        <f t="shared" si="35"/>
        <v>3.8069496767173527E-4</v>
      </c>
    </row>
    <row r="241" spans="1:11" x14ac:dyDescent="0.25">
      <c r="A241" s="71" t="str">
        <f t="shared" si="39"/>
        <v>SPMW</v>
      </c>
      <c r="B241" t="s">
        <v>74</v>
      </c>
      <c r="C241" t="s">
        <v>56</v>
      </c>
      <c r="D241" t="str">
        <f t="shared" si="36"/>
        <v>LVLV Network Non-Domestic Non-CT</v>
      </c>
      <c r="E241" s="83">
        <f>INDEX('per kwh pre 266'!$AT$3:$BG$203,MATCH($D241,'per kwh pre 266'!$C$3:$C$203,0),MATCH($A241,'per kwh pre 266'!$AT$2:$BG$2,0))</f>
        <v>8.9073251871001832E-2</v>
      </c>
      <c r="F241" s="84">
        <f>INDEX('per kwh post 266'!$AT$3:$BG$203,MATCH($D241,'per kwh post 266'!$C$3:$C$203,0),MATCH($A241,'per kwh post 266'!$AT$2:$BG$2,0))</f>
        <v>0.16029510213985904</v>
      </c>
      <c r="G241" s="85">
        <f>VLOOKUP($A241,'ATW Tariff Changes'!$A$273:$B$286,2,FALSE)</f>
        <v>0.16067579710753077</v>
      </c>
      <c r="H241" s="86">
        <f t="shared" si="37"/>
        <v>-7.1602545236528939E-2</v>
      </c>
      <c r="I241" s="87">
        <f t="shared" si="38"/>
        <v>-3.8069496767173527E-4</v>
      </c>
      <c r="J241" s="95">
        <f t="shared" si="34"/>
        <v>7.1602545236528939E-2</v>
      </c>
      <c r="K241" s="87">
        <f t="shared" si="35"/>
        <v>3.8069496767173527E-4</v>
      </c>
    </row>
    <row r="242" spans="1:11" x14ac:dyDescent="0.25">
      <c r="A242" s="71" t="str">
        <f t="shared" si="39"/>
        <v>SPMW</v>
      </c>
      <c r="B242" t="s">
        <v>74</v>
      </c>
      <c r="C242" t="s">
        <v>45</v>
      </c>
      <c r="D242" t="str">
        <f t="shared" si="36"/>
        <v>LVLV HH Metered</v>
      </c>
      <c r="E242" s="83">
        <f>INDEX('per kwh pre 266'!$AT$3:$BG$203,MATCH($D242,'per kwh pre 266'!$C$3:$C$203,0),MATCH($A242,'per kwh pre 266'!$AT$2:$BG$2,0))</f>
        <v>0.17063590983625085</v>
      </c>
      <c r="F242" s="84">
        <f>INDEX('per kwh post 266'!$AT$3:$BG$203,MATCH($D242,'per kwh post 266'!$C$3:$C$203,0),MATCH($A242,'per kwh post 266'!$AT$2:$BG$2,0))</f>
        <v>0.16029510213985904</v>
      </c>
      <c r="G242" s="85">
        <f>VLOOKUP($A242,'ATW Tariff Changes'!$A$273:$B$286,2,FALSE)</f>
        <v>0.16067579710753077</v>
      </c>
      <c r="H242" s="86">
        <f t="shared" si="37"/>
        <v>9.9601127287200775E-3</v>
      </c>
      <c r="I242" s="87">
        <f t="shared" si="38"/>
        <v>-3.8069496767173527E-4</v>
      </c>
      <c r="J242" s="95">
        <f t="shared" si="34"/>
        <v>9.9601127287200775E-3</v>
      </c>
      <c r="K242" s="87">
        <f t="shared" si="35"/>
        <v>3.8069496767173527E-4</v>
      </c>
    </row>
    <row r="243" spans="1:11" x14ac:dyDescent="0.25">
      <c r="A243" s="71" t="str">
        <f t="shared" si="39"/>
        <v>SPMW</v>
      </c>
      <c r="B243" t="s">
        <v>74</v>
      </c>
      <c r="C243" t="s">
        <v>46</v>
      </c>
      <c r="D243" t="str">
        <f t="shared" si="36"/>
        <v>LVLV Sub HH Metered</v>
      </c>
      <c r="E243" s="83" t="str">
        <f>INDEX('per kwh pre 266'!$AT$3:$BG$203,MATCH($D243,'per kwh pre 266'!$C$3:$C$203,0),MATCH($A243,'per kwh pre 266'!$AT$2:$BG$2,0))</f>
        <v/>
      </c>
      <c r="F243" s="84" t="str">
        <f>INDEX('per kwh post 266'!$AT$3:$BG$203,MATCH($D243,'per kwh post 266'!$C$3:$C$203,0),MATCH($A243,'per kwh post 266'!$AT$2:$BG$2,0))</f>
        <v/>
      </c>
      <c r="G243" s="85">
        <f>VLOOKUP($A243,'ATW Tariff Changes'!$A$273:$B$286,2,FALSE)</f>
        <v>0.16067579710753077</v>
      </c>
      <c r="H243" s="86" t="str">
        <f t="shared" si="37"/>
        <v/>
      </c>
      <c r="I243" s="87" t="str">
        <f t="shared" si="38"/>
        <v/>
      </c>
      <c r="J243" s="95" t="str">
        <f t="shared" si="34"/>
        <v/>
      </c>
      <c r="K243" s="87" t="str">
        <f t="shared" si="35"/>
        <v/>
      </c>
    </row>
    <row r="244" spans="1:11" x14ac:dyDescent="0.25">
      <c r="A244" s="71" t="str">
        <f t="shared" si="39"/>
        <v>SPMW</v>
      </c>
      <c r="B244" t="s">
        <v>74</v>
      </c>
      <c r="C244" t="s">
        <v>47</v>
      </c>
      <c r="D244" t="str">
        <f t="shared" si="36"/>
        <v>LVHV HH Metered</v>
      </c>
      <c r="E244" s="83" t="str">
        <f>INDEX('per kwh pre 266'!$AT$3:$BG$203,MATCH($D244,'per kwh pre 266'!$C$3:$C$203,0),MATCH($A244,'per kwh pre 266'!$AT$2:$BG$2,0))</f>
        <v/>
      </c>
      <c r="F244" s="84" t="str">
        <f>INDEX('per kwh post 266'!$AT$3:$BG$203,MATCH($D244,'per kwh post 266'!$C$3:$C$203,0),MATCH($A244,'per kwh post 266'!$AT$2:$BG$2,0))</f>
        <v/>
      </c>
      <c r="G244" s="85">
        <f>VLOOKUP($A244,'ATW Tariff Changes'!$A$273:$B$286,2,FALSE)</f>
        <v>0.16067579710753077</v>
      </c>
      <c r="H244" s="86" t="str">
        <f t="shared" si="37"/>
        <v/>
      </c>
      <c r="I244" s="87" t="str">
        <f t="shared" si="38"/>
        <v/>
      </c>
      <c r="J244" s="95" t="str">
        <f t="shared" si="34"/>
        <v/>
      </c>
      <c r="K244" s="87" t="str">
        <f t="shared" si="35"/>
        <v/>
      </c>
    </row>
    <row r="245" spans="1:11" x14ac:dyDescent="0.25">
      <c r="A245" s="71" t="str">
        <f t="shared" si="39"/>
        <v>SPMW</v>
      </c>
      <c r="B245" t="s">
        <v>74</v>
      </c>
      <c r="C245" t="s">
        <v>68</v>
      </c>
      <c r="D245" t="str">
        <f t="shared" si="36"/>
        <v>LVNHH UMS category A</v>
      </c>
      <c r="E245" s="83">
        <f>INDEX('per kwh pre 266'!$AT$3:$BG$203,MATCH($D245,'per kwh pre 266'!$C$3:$C$203,0),MATCH($A245,'per kwh pre 266'!$AT$2:$BG$2,0))</f>
        <v>0.1614560815089926</v>
      </c>
      <c r="F245" s="84">
        <f>INDEX('per kwh post 266'!$AT$3:$BG$203,MATCH($D245,'per kwh post 266'!$C$3:$C$203,0),MATCH($A245,'per kwh post 266'!$AT$2:$BG$2,0))</f>
        <v>0.16029510213985884</v>
      </c>
      <c r="G245" s="85">
        <f>VLOOKUP($A245,'ATW Tariff Changes'!$A$273:$B$286,2,FALSE)</f>
        <v>0.16067579710753077</v>
      </c>
      <c r="H245" s="86">
        <f t="shared" si="37"/>
        <v>7.802844014618282E-4</v>
      </c>
      <c r="I245" s="87">
        <f t="shared" si="38"/>
        <v>-3.8069496767192956E-4</v>
      </c>
      <c r="J245" s="95">
        <f t="shared" si="34"/>
        <v>7.802844014618282E-4</v>
      </c>
      <c r="K245" s="87">
        <f t="shared" si="35"/>
        <v>3.8069496767192956E-4</v>
      </c>
    </row>
    <row r="246" spans="1:11" x14ac:dyDescent="0.25">
      <c r="A246" s="71" t="str">
        <f t="shared" si="39"/>
        <v>SPMW</v>
      </c>
      <c r="B246" t="s">
        <v>74</v>
      </c>
      <c r="C246" t="s">
        <v>69</v>
      </c>
      <c r="D246" t="str">
        <f t="shared" si="36"/>
        <v>LVNHH UMS category B</v>
      </c>
      <c r="E246" s="83">
        <f>INDEX('per kwh pre 266'!$AT$3:$BG$203,MATCH($D246,'per kwh pre 266'!$C$3:$C$203,0),MATCH($A246,'per kwh pre 266'!$AT$2:$BG$2,0))</f>
        <v>0.12064830501723696</v>
      </c>
      <c r="F246" s="84">
        <f>INDEX('per kwh post 266'!$AT$3:$BG$203,MATCH($D246,'per kwh post 266'!$C$3:$C$203,0),MATCH($A246,'per kwh post 266'!$AT$2:$BG$2,0))</f>
        <v>0.16029510213985884</v>
      </c>
      <c r="G246" s="85">
        <f>VLOOKUP($A246,'ATW Tariff Changes'!$A$273:$B$286,2,FALSE)</f>
        <v>0.16067579710753077</v>
      </c>
      <c r="H246" s="86">
        <f t="shared" si="37"/>
        <v>-4.0027492090293812E-2</v>
      </c>
      <c r="I246" s="87">
        <f t="shared" si="38"/>
        <v>-3.8069496767192956E-4</v>
      </c>
      <c r="J246" s="95">
        <f t="shared" si="34"/>
        <v>4.0027492090293812E-2</v>
      </c>
      <c r="K246" s="87">
        <f t="shared" si="35"/>
        <v>3.8069496767192956E-4</v>
      </c>
    </row>
    <row r="247" spans="1:11" x14ac:dyDescent="0.25">
      <c r="A247" s="71" t="str">
        <f t="shared" si="39"/>
        <v>SPMW</v>
      </c>
      <c r="B247" t="s">
        <v>74</v>
      </c>
      <c r="C247" t="s">
        <v>70</v>
      </c>
      <c r="D247" t="str">
        <f t="shared" si="36"/>
        <v>LVNHH UMS category C</v>
      </c>
      <c r="E247" s="83">
        <f>INDEX('per kwh pre 266'!$AT$3:$BG$203,MATCH($D247,'per kwh pre 266'!$C$3:$C$203,0),MATCH($A247,'per kwh pre 266'!$AT$2:$BG$2,0))</f>
        <v>6.877185314885649E-2</v>
      </c>
      <c r="F247" s="84">
        <f>INDEX('per kwh post 266'!$AT$3:$BG$203,MATCH($D247,'per kwh post 266'!$C$3:$C$203,0),MATCH($A247,'per kwh post 266'!$AT$2:$BG$2,0))</f>
        <v>0.16029510213985923</v>
      </c>
      <c r="G247" s="85">
        <f>VLOOKUP($A247,'ATW Tariff Changes'!$A$273:$B$286,2,FALSE)</f>
        <v>0.16067579710753077</v>
      </c>
      <c r="H247" s="86">
        <f t="shared" si="37"/>
        <v>-9.1903943958674281E-2</v>
      </c>
      <c r="I247" s="87">
        <f t="shared" si="38"/>
        <v>-3.8069496767154098E-4</v>
      </c>
      <c r="J247" s="95">
        <f t="shared" si="34"/>
        <v>9.1903943958674281E-2</v>
      </c>
      <c r="K247" s="87">
        <f t="shared" si="35"/>
        <v>3.8069496767154098E-4</v>
      </c>
    </row>
    <row r="248" spans="1:11" x14ac:dyDescent="0.25">
      <c r="A248" s="71" t="str">
        <f t="shared" si="39"/>
        <v>SPMW</v>
      </c>
      <c r="B248" t="s">
        <v>74</v>
      </c>
      <c r="C248" t="s">
        <v>71</v>
      </c>
      <c r="D248" t="str">
        <f t="shared" si="36"/>
        <v>LVNHH UMS category D</v>
      </c>
      <c r="E248" s="83">
        <f>INDEX('per kwh pre 266'!$AT$3:$BG$203,MATCH($D248,'per kwh pre 266'!$C$3:$C$203,0),MATCH($A248,'per kwh pre 266'!$AT$2:$BG$2,0))</f>
        <v>0.20086446703733826</v>
      </c>
      <c r="F248" s="84">
        <f>INDEX('per kwh post 266'!$AT$3:$BG$203,MATCH($D248,'per kwh post 266'!$C$3:$C$203,0),MATCH($A248,'per kwh post 266'!$AT$2:$BG$2,0))</f>
        <v>0.16029510213985926</v>
      </c>
      <c r="G248" s="85">
        <f>VLOOKUP($A248,'ATW Tariff Changes'!$A$273:$B$286,2,FALSE)</f>
        <v>0.16067579710753077</v>
      </c>
      <c r="H248" s="86">
        <f t="shared" si="37"/>
        <v>4.0188669929807491E-2</v>
      </c>
      <c r="I248" s="87">
        <f t="shared" si="38"/>
        <v>-3.8069496767151323E-4</v>
      </c>
      <c r="J248" s="95">
        <f t="shared" si="34"/>
        <v>4.0188669929807491E-2</v>
      </c>
      <c r="K248" s="87">
        <f t="shared" si="35"/>
        <v>3.8069496767151323E-4</v>
      </c>
    </row>
    <row r="249" spans="1:11" ht="15.75" thickBot="1" x14ac:dyDescent="0.3">
      <c r="A249" s="72" t="str">
        <f t="shared" si="39"/>
        <v>SPMW</v>
      </c>
      <c r="B249" s="73" t="s">
        <v>74</v>
      </c>
      <c r="C249" s="73" t="s">
        <v>48</v>
      </c>
      <c r="D249" s="73" t="str">
        <f t="shared" si="36"/>
        <v>LVLV UMS (Pseudo HH Metered)</v>
      </c>
      <c r="E249" s="88">
        <f>INDEX('per kwh pre 266'!$AT$3:$BG$203,MATCH($D249,'per kwh pre 266'!$C$3:$C$203,0),MATCH($A249,'per kwh pre 266'!$AT$2:$BG$2,0))</f>
        <v>0.1261245506887228</v>
      </c>
      <c r="F249" s="89">
        <f>INDEX('per kwh post 266'!$AT$3:$BG$203,MATCH($D249,'per kwh post 266'!$C$3:$C$203,0),MATCH($A249,'per kwh post 266'!$AT$2:$BG$2,0))</f>
        <v>0.16029510213985884</v>
      </c>
      <c r="G249" s="90">
        <f>VLOOKUP($A249,'ATW Tariff Changes'!$A$273:$B$286,2,FALSE)</f>
        <v>0.16067579710753077</v>
      </c>
      <c r="H249" s="91">
        <f t="shared" si="37"/>
        <v>-3.4551246418807968E-2</v>
      </c>
      <c r="I249" s="92">
        <f t="shared" si="38"/>
        <v>-3.8069496767192956E-4</v>
      </c>
      <c r="J249" s="96">
        <f t="shared" si="34"/>
        <v>3.4551246418807968E-2</v>
      </c>
      <c r="K249" s="92">
        <f t="shared" si="35"/>
        <v>3.8069496767192956E-4</v>
      </c>
    </row>
    <row r="250" spans="1:11" x14ac:dyDescent="0.25">
      <c r="A250" s="69" t="str">
        <f t="shared" si="39"/>
        <v>SPMW</v>
      </c>
      <c r="B250" s="70" t="s">
        <v>75</v>
      </c>
      <c r="C250" s="70" t="s">
        <v>36</v>
      </c>
      <c r="D250" s="70" t="str">
        <f t="shared" si="36"/>
        <v>HVDomestic Unrestricted</v>
      </c>
      <c r="E250" s="78">
        <f>INDEX('per kwh pre 266'!$AT$3:$BG$203,MATCH($D250,'per kwh pre 266'!$C$3:$C$203,0),MATCH($A250,'per kwh pre 266'!$AT$2:$BG$2,0))</f>
        <v>0.15903165652219778</v>
      </c>
      <c r="F250" s="79">
        <f>INDEX('per kwh post 266'!$AT$3:$BG$203,MATCH($D250,'per kwh post 266'!$C$3:$C$203,0),MATCH($A250,'per kwh post 266'!$AT$2:$BG$2,0))</f>
        <v>0.15161492731646939</v>
      </c>
      <c r="G250" s="80">
        <f>VLOOKUP($A250,'ATW Tariff Changes'!$A$273:$B$286,2,FALSE)</f>
        <v>0.16067579710753077</v>
      </c>
      <c r="H250" s="81">
        <f t="shared" si="37"/>
        <v>-1.6441405853329927E-3</v>
      </c>
      <c r="I250" s="82">
        <f t="shared" si="38"/>
        <v>-9.0608697910613822E-3</v>
      </c>
      <c r="J250" s="94">
        <f t="shared" si="34"/>
        <v>1.6441405853329927E-3</v>
      </c>
      <c r="K250" s="82">
        <f t="shared" si="35"/>
        <v>9.0608697910613822E-3</v>
      </c>
    </row>
    <row r="251" spans="1:11" x14ac:dyDescent="0.25">
      <c r="A251" s="71" t="str">
        <f t="shared" si="39"/>
        <v>SPMW</v>
      </c>
      <c r="B251" t="s">
        <v>75</v>
      </c>
      <c r="C251" t="s">
        <v>37</v>
      </c>
      <c r="D251" t="str">
        <f t="shared" si="36"/>
        <v>HVDomestic Two Rate</v>
      </c>
      <c r="E251" s="83">
        <f>INDEX('per kwh pre 266'!$AT$3:$BG$203,MATCH($D251,'per kwh pre 266'!$C$3:$C$203,0),MATCH($A251,'per kwh pre 266'!$AT$2:$BG$2,0))</f>
        <v>0.17430922774974952</v>
      </c>
      <c r="F251" s="84">
        <f>INDEX('per kwh post 266'!$AT$3:$BG$203,MATCH($D251,'per kwh post 266'!$C$3:$C$203,0),MATCH($A251,'per kwh post 266'!$AT$2:$BG$2,0))</f>
        <v>0.14715555542914446</v>
      </c>
      <c r="G251" s="85">
        <f>VLOOKUP($A251,'ATW Tariff Changes'!$A$273:$B$286,2,FALSE)</f>
        <v>0.16067579710753077</v>
      </c>
      <c r="H251" s="86">
        <f t="shared" si="37"/>
        <v>1.3633430642218752E-2</v>
      </c>
      <c r="I251" s="87">
        <f t="shared" si="38"/>
        <v>-1.3520241678386308E-2</v>
      </c>
      <c r="J251" s="95">
        <f t="shared" si="34"/>
        <v>1.3633430642218752E-2</v>
      </c>
      <c r="K251" s="87">
        <f t="shared" si="35"/>
        <v>1.3520241678386308E-2</v>
      </c>
    </row>
    <row r="252" spans="1:11" x14ac:dyDescent="0.25">
      <c r="A252" s="71" t="str">
        <f t="shared" si="39"/>
        <v>SPMW</v>
      </c>
      <c r="B252" t="s">
        <v>75</v>
      </c>
      <c r="C252" t="s">
        <v>38</v>
      </c>
      <c r="D252" t="str">
        <f t="shared" si="36"/>
        <v>HVDomestic Off Peak (related MPAN)</v>
      </c>
      <c r="E252" s="83">
        <f>INDEX('per kwh pre 266'!$AT$3:$BG$203,MATCH($D252,'per kwh pre 266'!$C$3:$C$203,0),MATCH($A252,'per kwh pre 266'!$AT$2:$BG$2,0))</f>
        <v>0.33609907953187246</v>
      </c>
      <c r="F252" s="84">
        <f>INDEX('per kwh post 266'!$AT$3:$BG$203,MATCH($D252,'per kwh post 266'!$C$3:$C$203,0),MATCH($A252,'per kwh post 266'!$AT$2:$BG$2,0))</f>
        <v>0.30573498618850015</v>
      </c>
      <c r="G252" s="85">
        <f>VLOOKUP($A252,'ATW Tariff Changes'!$A$273:$B$286,2,FALSE)</f>
        <v>0.16067579710753077</v>
      </c>
      <c r="H252" s="86">
        <f t="shared" si="37"/>
        <v>0.17542328242434169</v>
      </c>
      <c r="I252" s="87">
        <f t="shared" si="38"/>
        <v>0.14505918908096938</v>
      </c>
      <c r="J252" s="95">
        <f t="shared" si="34"/>
        <v>0.17542328242434169</v>
      </c>
      <c r="K252" s="87">
        <f t="shared" si="35"/>
        <v>0.14505918908096938</v>
      </c>
    </row>
    <row r="253" spans="1:11" x14ac:dyDescent="0.25">
      <c r="A253" s="71" t="str">
        <f t="shared" si="39"/>
        <v>SPMW</v>
      </c>
      <c r="B253" t="s">
        <v>75</v>
      </c>
      <c r="C253" t="s">
        <v>39</v>
      </c>
      <c r="D253" t="str">
        <f t="shared" si="36"/>
        <v>HVSmall Non Domestic Unrestricted</v>
      </c>
      <c r="E253" s="83">
        <f>INDEX('per kwh pre 266'!$AT$3:$BG$203,MATCH($D253,'per kwh pre 266'!$C$3:$C$203,0),MATCH($A253,'per kwh pre 266'!$AT$2:$BG$2,0))</f>
        <v>0.12981658660461104</v>
      </c>
      <c r="F253" s="84">
        <f>INDEX('per kwh post 266'!$AT$3:$BG$203,MATCH($D253,'per kwh post 266'!$C$3:$C$203,0),MATCH($A253,'per kwh post 266'!$AT$2:$BG$2,0))</f>
        <v>0.15161492731646981</v>
      </c>
      <c r="G253" s="85">
        <f>VLOOKUP($A253,'ATW Tariff Changes'!$A$273:$B$286,2,FALSE)</f>
        <v>0.16067579710753077</v>
      </c>
      <c r="H253" s="86">
        <f t="shared" si="37"/>
        <v>-3.0859210502919732E-2</v>
      </c>
      <c r="I253" s="87">
        <f t="shared" si="38"/>
        <v>-9.0608697910609659E-3</v>
      </c>
      <c r="J253" s="95">
        <f t="shared" si="34"/>
        <v>3.0859210502919732E-2</v>
      </c>
      <c r="K253" s="87">
        <f t="shared" si="35"/>
        <v>9.0608697910609659E-3</v>
      </c>
    </row>
    <row r="254" spans="1:11" x14ac:dyDescent="0.25">
      <c r="A254" s="71" t="str">
        <f t="shared" si="39"/>
        <v>SPMW</v>
      </c>
      <c r="B254" t="s">
        <v>75</v>
      </c>
      <c r="C254" t="s">
        <v>40</v>
      </c>
      <c r="D254" t="str">
        <f t="shared" si="36"/>
        <v>HVSmall Non Domestic Two Rate</v>
      </c>
      <c r="E254" s="83">
        <f>INDEX('per kwh pre 266'!$AT$3:$BG$203,MATCH($D254,'per kwh pre 266'!$C$3:$C$203,0),MATCH($A254,'per kwh pre 266'!$AT$2:$BG$2,0))</f>
        <v>0.16943076070938115</v>
      </c>
      <c r="F254" s="84">
        <f>INDEX('per kwh post 266'!$AT$3:$BG$203,MATCH($D254,'per kwh post 266'!$C$3:$C$203,0),MATCH($A254,'per kwh post 266'!$AT$2:$BG$2,0))</f>
        <v>0.14941092183346893</v>
      </c>
      <c r="G254" s="85">
        <f>VLOOKUP($A254,'ATW Tariff Changes'!$A$273:$B$286,2,FALSE)</f>
        <v>0.16067579710753077</v>
      </c>
      <c r="H254" s="86">
        <f t="shared" si="37"/>
        <v>8.7549636018503796E-3</v>
      </c>
      <c r="I254" s="87">
        <f t="shared" si="38"/>
        <v>-1.1264875274061836E-2</v>
      </c>
      <c r="J254" s="95">
        <f t="shared" si="34"/>
        <v>8.7549636018503796E-3</v>
      </c>
      <c r="K254" s="87">
        <f t="shared" si="35"/>
        <v>1.1264875274061836E-2</v>
      </c>
    </row>
    <row r="255" spans="1:11" x14ac:dyDescent="0.25">
      <c r="A255" s="71" t="str">
        <f t="shared" si="39"/>
        <v>SPMW</v>
      </c>
      <c r="B255" t="s">
        <v>75</v>
      </c>
      <c r="C255" t="s">
        <v>41</v>
      </c>
      <c r="D255" t="str">
        <f t="shared" si="36"/>
        <v>HVSmall Non Domestic Off Peak (related MPAN)</v>
      </c>
      <c r="E255" s="83">
        <f>INDEX('per kwh pre 266'!$AT$3:$BG$203,MATCH($D255,'per kwh pre 266'!$C$3:$C$203,0),MATCH($A255,'per kwh pre 266'!$AT$2:$BG$2,0))</f>
        <v>0.35742689131565253</v>
      </c>
      <c r="F255" s="84">
        <f>INDEX('per kwh post 266'!$AT$3:$BG$203,MATCH($D255,'per kwh post 266'!$C$3:$C$203,0),MATCH($A255,'per kwh post 266'!$AT$2:$BG$2,0))</f>
        <v>0.33457296052441138</v>
      </c>
      <c r="G255" s="85">
        <f>VLOOKUP($A255,'ATW Tariff Changes'!$A$273:$B$286,2,FALSE)</f>
        <v>0.16067579710753077</v>
      </c>
      <c r="H255" s="86">
        <f t="shared" si="37"/>
        <v>0.19675109420812176</v>
      </c>
      <c r="I255" s="87">
        <f t="shared" si="38"/>
        <v>0.17389716341688061</v>
      </c>
      <c r="J255" s="95">
        <f t="shared" si="34"/>
        <v>0.19675109420812176</v>
      </c>
      <c r="K255" s="87">
        <f t="shared" si="35"/>
        <v>0.17389716341688061</v>
      </c>
    </row>
    <row r="256" spans="1:11" x14ac:dyDescent="0.25">
      <c r="A256" s="71" t="str">
        <f t="shared" si="39"/>
        <v>SPMW</v>
      </c>
      <c r="B256" t="s">
        <v>75</v>
      </c>
      <c r="C256" t="s">
        <v>42</v>
      </c>
      <c r="D256" t="str">
        <f t="shared" si="36"/>
        <v>HVLV Medium Non-Domestic</v>
      </c>
      <c r="E256" s="83">
        <f>INDEX('per kwh pre 266'!$AT$3:$BG$203,MATCH($D256,'per kwh pre 266'!$C$3:$C$203,0),MATCH($A256,'per kwh pre 266'!$AT$2:$BG$2,0))</f>
        <v>0.16621917859137925</v>
      </c>
      <c r="F256" s="84">
        <f>INDEX('per kwh post 266'!$AT$3:$BG$203,MATCH($D256,'per kwh post 266'!$C$3:$C$203,0),MATCH($A256,'per kwh post 266'!$AT$2:$BG$2,0))</f>
        <v>0.15161492731646967</v>
      </c>
      <c r="G256" s="85">
        <f>VLOOKUP($A256,'ATW Tariff Changes'!$A$273:$B$286,2,FALSE)</f>
        <v>0.16067579710753077</v>
      </c>
      <c r="H256" s="86">
        <f t="shared" si="37"/>
        <v>5.5433814838484752E-3</v>
      </c>
      <c r="I256" s="87">
        <f t="shared" si="38"/>
        <v>-9.0608697910611047E-3</v>
      </c>
      <c r="J256" s="95">
        <f t="shared" si="34"/>
        <v>5.5433814838484752E-3</v>
      </c>
      <c r="K256" s="87">
        <f t="shared" si="35"/>
        <v>9.0608697910611047E-3</v>
      </c>
    </row>
    <row r="257" spans="1:11" x14ac:dyDescent="0.25">
      <c r="A257" s="71" t="str">
        <f t="shared" si="39"/>
        <v>SPMW</v>
      </c>
      <c r="B257" t="s">
        <v>75</v>
      </c>
      <c r="C257" t="s">
        <v>43</v>
      </c>
      <c r="D257" t="str">
        <f t="shared" si="36"/>
        <v>HVLV Sub Medium Non-Domestic</v>
      </c>
      <c r="E257" s="83" t="str">
        <f>INDEX('per kwh pre 266'!$AT$3:$BG$203,MATCH($D257,'per kwh pre 266'!$C$3:$C$203,0),MATCH($A257,'per kwh pre 266'!$AT$2:$BG$2,0))</f>
        <v/>
      </c>
      <c r="F257" s="84" t="str">
        <f>INDEX('per kwh post 266'!$AT$3:$BG$203,MATCH($D257,'per kwh post 266'!$C$3:$C$203,0),MATCH($A257,'per kwh post 266'!$AT$2:$BG$2,0))</f>
        <v/>
      </c>
      <c r="G257" s="85">
        <f>VLOOKUP($A257,'ATW Tariff Changes'!$A$273:$B$286,2,FALSE)</f>
        <v>0.16067579710753077</v>
      </c>
      <c r="H257" s="86" t="str">
        <f t="shared" si="37"/>
        <v/>
      </c>
      <c r="I257" s="87" t="str">
        <f t="shared" si="38"/>
        <v/>
      </c>
      <c r="J257" s="95" t="str">
        <f t="shared" si="34"/>
        <v/>
      </c>
      <c r="K257" s="87" t="str">
        <f t="shared" si="35"/>
        <v/>
      </c>
    </row>
    <row r="258" spans="1:11" x14ac:dyDescent="0.25">
      <c r="A258" s="71" t="str">
        <f t="shared" si="39"/>
        <v>SPMW</v>
      </c>
      <c r="B258" t="s">
        <v>75</v>
      </c>
      <c r="C258" t="s">
        <v>44</v>
      </c>
      <c r="D258" t="str">
        <f t="shared" si="36"/>
        <v>HVHV Medium Non-Domestic</v>
      </c>
      <c r="E258" s="83" t="str">
        <f>INDEX('per kwh pre 266'!$AT$3:$BG$203,MATCH($D258,'per kwh pre 266'!$C$3:$C$203,0),MATCH($A258,'per kwh pre 266'!$AT$2:$BG$2,0))</f>
        <v/>
      </c>
      <c r="F258" s="84" t="str">
        <f>INDEX('per kwh post 266'!$AT$3:$BG$203,MATCH($D258,'per kwh post 266'!$C$3:$C$203,0),MATCH($A258,'per kwh post 266'!$AT$2:$BG$2,0))</f>
        <v/>
      </c>
      <c r="G258" s="85">
        <f>VLOOKUP($A258,'ATW Tariff Changes'!$A$273:$B$286,2,FALSE)</f>
        <v>0.16067579710753077</v>
      </c>
      <c r="H258" s="86" t="str">
        <f t="shared" si="37"/>
        <v/>
      </c>
      <c r="I258" s="87" t="str">
        <f t="shared" si="38"/>
        <v/>
      </c>
      <c r="J258" s="95" t="str">
        <f t="shared" si="34"/>
        <v/>
      </c>
      <c r="K258" s="87" t="str">
        <f t="shared" si="35"/>
        <v/>
      </c>
    </row>
    <row r="259" spans="1:11" x14ac:dyDescent="0.25">
      <c r="A259" s="71" t="str">
        <f t="shared" si="39"/>
        <v>SPMW</v>
      </c>
      <c r="B259" t="s">
        <v>75</v>
      </c>
      <c r="C259" t="s">
        <v>54</v>
      </c>
      <c r="D259" t="str">
        <f t="shared" si="36"/>
        <v>HVLV Network Domestic</v>
      </c>
      <c r="E259" s="83">
        <f>INDEX('per kwh pre 266'!$AT$3:$BG$203,MATCH($D259,'per kwh pre 266'!$C$3:$C$203,0),MATCH($A259,'per kwh pre 266'!$AT$2:$BG$2,0))</f>
        <v>9.8996295768224871E-2</v>
      </c>
      <c r="F259" s="84">
        <f>INDEX('per kwh post 266'!$AT$3:$BG$203,MATCH($D259,'per kwh post 266'!$C$3:$C$203,0),MATCH($A259,'per kwh post 266'!$AT$2:$BG$2,0))</f>
        <v>0.15161492731646967</v>
      </c>
      <c r="G259" s="85">
        <f>VLOOKUP($A259,'ATW Tariff Changes'!$A$273:$B$286,2,FALSE)</f>
        <v>0.16067579710753077</v>
      </c>
      <c r="H259" s="86">
        <f t="shared" si="37"/>
        <v>-6.1679501339305901E-2</v>
      </c>
      <c r="I259" s="87">
        <f t="shared" si="38"/>
        <v>-9.0608697910611047E-3</v>
      </c>
      <c r="J259" s="95">
        <f t="shared" ref="J259:J322" si="40">IFERROR(ABS(H259),"")</f>
        <v>6.1679501339305901E-2</v>
      </c>
      <c r="K259" s="87">
        <f t="shared" ref="K259:K322" si="41">IFERROR(ABS(I259),"")</f>
        <v>9.0608697910611047E-3</v>
      </c>
    </row>
    <row r="260" spans="1:11" x14ac:dyDescent="0.25">
      <c r="A260" s="71" t="str">
        <f t="shared" si="39"/>
        <v>SPMW</v>
      </c>
      <c r="B260" t="s">
        <v>75</v>
      </c>
      <c r="C260" t="s">
        <v>56</v>
      </c>
      <c r="D260" t="str">
        <f t="shared" si="36"/>
        <v>HVLV Network Non-Domestic Non-CT</v>
      </c>
      <c r="E260" s="83">
        <f>INDEX('per kwh pre 266'!$AT$3:$BG$203,MATCH($D260,'per kwh pre 266'!$C$3:$C$203,0),MATCH($A260,'per kwh pre 266'!$AT$2:$BG$2,0))</f>
        <v>8.0926964726045852E-2</v>
      </c>
      <c r="F260" s="84">
        <f>INDEX('per kwh post 266'!$AT$3:$BG$203,MATCH($D260,'per kwh post 266'!$C$3:$C$203,0),MATCH($A260,'per kwh post 266'!$AT$2:$BG$2,0))</f>
        <v>0.15161492731646953</v>
      </c>
      <c r="G260" s="85">
        <f>VLOOKUP($A260,'ATW Tariff Changes'!$A$273:$B$286,2,FALSE)</f>
        <v>0.16067579710753077</v>
      </c>
      <c r="H260" s="86">
        <f t="shared" si="37"/>
        <v>-7.9748832381484919E-2</v>
      </c>
      <c r="I260" s="87">
        <f t="shared" si="38"/>
        <v>-9.0608697910612435E-3</v>
      </c>
      <c r="J260" s="95">
        <f t="shared" si="40"/>
        <v>7.9748832381484919E-2</v>
      </c>
      <c r="K260" s="87">
        <f t="shared" si="41"/>
        <v>9.0608697910612435E-3</v>
      </c>
    </row>
    <row r="261" spans="1:11" x14ac:dyDescent="0.25">
      <c r="A261" s="71" t="str">
        <f t="shared" si="39"/>
        <v>SPMW</v>
      </c>
      <c r="B261" t="s">
        <v>75</v>
      </c>
      <c r="C261" t="s">
        <v>45</v>
      </c>
      <c r="D261" t="str">
        <f t="shared" si="36"/>
        <v>HVLV HH Metered</v>
      </c>
      <c r="E261" s="83">
        <f>INDEX('per kwh pre 266'!$AT$3:$BG$203,MATCH($D261,'per kwh pre 266'!$C$3:$C$203,0),MATCH($A261,'per kwh pre 266'!$AT$2:$BG$2,0))</f>
        <v>0.16187953257022239</v>
      </c>
      <c r="F261" s="84">
        <f>INDEX('per kwh post 266'!$AT$3:$BG$203,MATCH($D261,'per kwh post 266'!$C$3:$C$203,0),MATCH($A261,'per kwh post 266'!$AT$2:$BG$2,0))</f>
        <v>0.15161492731646967</v>
      </c>
      <c r="G261" s="85">
        <f>VLOOKUP($A261,'ATW Tariff Changes'!$A$273:$B$286,2,FALSE)</f>
        <v>0.16067579710753077</v>
      </c>
      <c r="H261" s="86">
        <f t="shared" si="37"/>
        <v>1.2037354626916186E-3</v>
      </c>
      <c r="I261" s="87">
        <f t="shared" si="38"/>
        <v>-9.0608697910611047E-3</v>
      </c>
      <c r="J261" s="95">
        <f t="shared" si="40"/>
        <v>1.2037354626916186E-3</v>
      </c>
      <c r="K261" s="87">
        <f t="shared" si="41"/>
        <v>9.0608697910611047E-3</v>
      </c>
    </row>
    <row r="262" spans="1:11" x14ac:dyDescent="0.25">
      <c r="A262" s="71" t="str">
        <f t="shared" si="39"/>
        <v>SPMW</v>
      </c>
      <c r="B262" t="s">
        <v>75</v>
      </c>
      <c r="C262" t="s">
        <v>46</v>
      </c>
      <c r="D262" t="str">
        <f t="shared" si="36"/>
        <v>HVLV Sub HH Metered</v>
      </c>
      <c r="E262" s="83">
        <f>INDEX('per kwh pre 266'!$AT$3:$BG$203,MATCH($D262,'per kwh pre 266'!$C$3:$C$203,0),MATCH($A262,'per kwh pre 266'!$AT$2:$BG$2,0))</f>
        <v>0.11427785341247142</v>
      </c>
      <c r="F262" s="84">
        <f>INDEX('per kwh post 266'!$AT$3:$BG$203,MATCH($D262,'per kwh post 266'!$C$3:$C$203,0),MATCH($A262,'per kwh post 266'!$AT$2:$BG$2,0))</f>
        <v>0.13851478796543984</v>
      </c>
      <c r="G262" s="85">
        <f>VLOOKUP($A262,'ATW Tariff Changes'!$A$273:$B$286,2,FALSE)</f>
        <v>0.16067579710753077</v>
      </c>
      <c r="H262" s="86">
        <f t="shared" si="37"/>
        <v>-4.6397943695059354E-2</v>
      </c>
      <c r="I262" s="87">
        <f t="shared" si="38"/>
        <v>-2.2161009142090932E-2</v>
      </c>
      <c r="J262" s="95">
        <f t="shared" si="40"/>
        <v>4.6397943695059354E-2</v>
      </c>
      <c r="K262" s="87">
        <f t="shared" si="41"/>
        <v>2.2161009142090932E-2</v>
      </c>
    </row>
    <row r="263" spans="1:11" x14ac:dyDescent="0.25">
      <c r="A263" s="71" t="str">
        <f t="shared" si="39"/>
        <v>SPMW</v>
      </c>
      <c r="B263" t="s">
        <v>75</v>
      </c>
      <c r="C263" t="s">
        <v>47</v>
      </c>
      <c r="D263" t="str">
        <f t="shared" si="36"/>
        <v>HVHV HH Metered</v>
      </c>
      <c r="E263" s="83">
        <f>INDEX('per kwh pre 266'!$AT$3:$BG$203,MATCH($D263,'per kwh pre 266'!$C$3:$C$203,0),MATCH($A263,'per kwh pre 266'!$AT$2:$BG$2,0))</f>
        <v>0.17577499285686321</v>
      </c>
      <c r="F263" s="84">
        <f>INDEX('per kwh post 266'!$AT$3:$BG$203,MATCH($D263,'per kwh post 266'!$C$3:$C$203,0),MATCH($A263,'per kwh post 266'!$AT$2:$BG$2,0))</f>
        <v>0.12870042898580403</v>
      </c>
      <c r="G263" s="85">
        <f>VLOOKUP($A263,'ATW Tariff Changes'!$A$273:$B$286,2,FALSE)</f>
        <v>0.16067579710753077</v>
      </c>
      <c r="H263" s="86">
        <f t="shared" si="37"/>
        <v>1.5099195749332439E-2</v>
      </c>
      <c r="I263" s="87">
        <f t="shared" si="38"/>
        <v>-3.1975368121726744E-2</v>
      </c>
      <c r="J263" s="95">
        <f t="shared" si="40"/>
        <v>1.5099195749332439E-2</v>
      </c>
      <c r="K263" s="87">
        <f t="shared" si="41"/>
        <v>3.1975368121726744E-2</v>
      </c>
    </row>
    <row r="264" spans="1:11" x14ac:dyDescent="0.25">
      <c r="A264" s="71" t="str">
        <f t="shared" si="39"/>
        <v>SPMW</v>
      </c>
      <c r="B264" t="s">
        <v>75</v>
      </c>
      <c r="C264" t="s">
        <v>68</v>
      </c>
      <c r="D264" t="str">
        <f t="shared" si="36"/>
        <v>HVNHH UMS category A</v>
      </c>
      <c r="E264" s="83">
        <f>INDEX('per kwh pre 266'!$AT$3:$BG$203,MATCH($D264,'per kwh pre 266'!$C$3:$C$203,0),MATCH($A264,'per kwh pre 266'!$AT$2:$BG$2,0))</f>
        <v>0.1527683695208662</v>
      </c>
      <c r="F264" s="84">
        <f>INDEX('per kwh post 266'!$AT$3:$BG$203,MATCH($D264,'per kwh post 266'!$C$3:$C$203,0),MATCH($A264,'per kwh post 266'!$AT$2:$BG$2,0))</f>
        <v>0.15161492731646942</v>
      </c>
      <c r="G264" s="85">
        <f>VLOOKUP($A264,'ATW Tariff Changes'!$A$273:$B$286,2,FALSE)</f>
        <v>0.16067579710753077</v>
      </c>
      <c r="H264" s="86">
        <f t="shared" si="37"/>
        <v>-7.9074275866645727E-3</v>
      </c>
      <c r="I264" s="87">
        <f t="shared" si="38"/>
        <v>-9.0608697910613545E-3</v>
      </c>
      <c r="J264" s="95">
        <f t="shared" si="40"/>
        <v>7.9074275866645727E-3</v>
      </c>
      <c r="K264" s="87">
        <f t="shared" si="41"/>
        <v>9.0608697910613545E-3</v>
      </c>
    </row>
    <row r="265" spans="1:11" x14ac:dyDescent="0.25">
      <c r="A265" s="71" t="str">
        <f t="shared" si="39"/>
        <v>SPMW</v>
      </c>
      <c r="B265" t="s">
        <v>75</v>
      </c>
      <c r="C265" t="s">
        <v>69</v>
      </c>
      <c r="D265" t="str">
        <f t="shared" si="36"/>
        <v>HVNHH UMS category B</v>
      </c>
      <c r="E265" s="83">
        <f>INDEX('per kwh pre 266'!$AT$3:$BG$203,MATCH($D265,'per kwh pre 266'!$C$3:$C$203,0),MATCH($A265,'per kwh pre 266'!$AT$2:$BG$2,0))</f>
        <v>0.1122658359174817</v>
      </c>
      <c r="F265" s="84">
        <f>INDEX('per kwh post 266'!$AT$3:$BG$203,MATCH($D265,'per kwh post 266'!$C$3:$C$203,0),MATCH($A265,'per kwh post 266'!$AT$2:$BG$2,0))</f>
        <v>0.15161492731646942</v>
      </c>
      <c r="G265" s="85">
        <f>VLOOKUP($A265,'ATW Tariff Changes'!$A$273:$B$286,2,FALSE)</f>
        <v>0.16067579710753077</v>
      </c>
      <c r="H265" s="86">
        <f t="shared" si="37"/>
        <v>-4.8409961190049075E-2</v>
      </c>
      <c r="I265" s="87">
        <f t="shared" si="38"/>
        <v>-9.0608697910613545E-3</v>
      </c>
      <c r="J265" s="95">
        <f t="shared" si="40"/>
        <v>4.8409961190049075E-2</v>
      </c>
      <c r="K265" s="87">
        <f t="shared" si="41"/>
        <v>9.0608697910613545E-3</v>
      </c>
    </row>
    <row r="266" spans="1:11" x14ac:dyDescent="0.25">
      <c r="A266" s="71" t="str">
        <f t="shared" si="39"/>
        <v>SPMW</v>
      </c>
      <c r="B266" t="s">
        <v>75</v>
      </c>
      <c r="C266" t="s">
        <v>70</v>
      </c>
      <c r="D266" t="str">
        <f t="shared" si="36"/>
        <v>HVNHH UMS category C</v>
      </c>
      <c r="E266" s="83">
        <f>INDEX('per kwh pre 266'!$AT$3:$BG$203,MATCH($D266,'per kwh pre 266'!$C$3:$C$203,0),MATCH($A266,'per kwh pre 266'!$AT$2:$BG$2,0))</f>
        <v>6.0777420824639938E-2</v>
      </c>
      <c r="F266" s="84">
        <f>INDEX('per kwh post 266'!$AT$3:$BG$203,MATCH($D266,'per kwh post 266'!$C$3:$C$203,0),MATCH($A266,'per kwh post 266'!$AT$2:$BG$2,0))</f>
        <v>0.15161492731647006</v>
      </c>
      <c r="G266" s="85">
        <f>VLOOKUP($A266,'ATW Tariff Changes'!$A$273:$B$286,2,FALSE)</f>
        <v>0.16067579710753077</v>
      </c>
      <c r="H266" s="86">
        <f t="shared" si="37"/>
        <v>-9.9898376282890833E-2</v>
      </c>
      <c r="I266" s="87">
        <f t="shared" si="38"/>
        <v>-9.0608697910607161E-3</v>
      </c>
      <c r="J266" s="95">
        <f t="shared" si="40"/>
        <v>9.9898376282890833E-2</v>
      </c>
      <c r="K266" s="87">
        <f t="shared" si="41"/>
        <v>9.0608697910607161E-3</v>
      </c>
    </row>
    <row r="267" spans="1:11" x14ac:dyDescent="0.25">
      <c r="A267" s="71" t="str">
        <f t="shared" si="39"/>
        <v>SPMW</v>
      </c>
      <c r="B267" t="s">
        <v>75</v>
      </c>
      <c r="C267" t="s">
        <v>71</v>
      </c>
      <c r="D267" t="str">
        <f t="shared" si="36"/>
        <v>HVNHH UMS category D</v>
      </c>
      <c r="E267" s="83">
        <f>INDEX('per kwh pre 266'!$AT$3:$BG$203,MATCH($D267,'per kwh pre 266'!$C$3:$C$203,0),MATCH($A267,'per kwh pre 266'!$AT$2:$BG$2,0))</f>
        <v>0.19188197962994452</v>
      </c>
      <c r="F267" s="84">
        <f>INDEX('per kwh post 266'!$AT$3:$BG$203,MATCH($D267,'per kwh post 266'!$C$3:$C$203,0),MATCH($A267,'per kwh post 266'!$AT$2:$BG$2,0))</f>
        <v>0.15161492731646981</v>
      </c>
      <c r="G267" s="85">
        <f>VLOOKUP($A267,'ATW Tariff Changes'!$A$273:$B$286,2,FALSE)</f>
        <v>0.16067579710753077</v>
      </c>
      <c r="H267" s="86">
        <f t="shared" si="37"/>
        <v>3.120618252241375E-2</v>
      </c>
      <c r="I267" s="87">
        <f t="shared" si="38"/>
        <v>-9.0608697910609659E-3</v>
      </c>
      <c r="J267" s="95">
        <f t="shared" si="40"/>
        <v>3.120618252241375E-2</v>
      </c>
      <c r="K267" s="87">
        <f t="shared" si="41"/>
        <v>9.0608697910609659E-3</v>
      </c>
    </row>
    <row r="268" spans="1:11" ht="15.75" thickBot="1" x14ac:dyDescent="0.3">
      <c r="A268" s="72" t="str">
        <f t="shared" si="39"/>
        <v>SPMW</v>
      </c>
      <c r="B268" s="73" t="s">
        <v>75</v>
      </c>
      <c r="C268" s="73" t="s">
        <v>48</v>
      </c>
      <c r="D268" s="73" t="str">
        <f t="shared" si="36"/>
        <v>HVLV UMS (Pseudo HH Metered)</v>
      </c>
      <c r="E268" s="88">
        <f>INDEX('per kwh pre 266'!$AT$3:$BG$203,MATCH($D268,'per kwh pre 266'!$C$3:$C$203,0),MATCH($A268,'per kwh pre 266'!$AT$2:$BG$2,0))</f>
        <v>0.11770111917469492</v>
      </c>
      <c r="F268" s="89">
        <f>INDEX('per kwh post 266'!$AT$3:$BG$203,MATCH($D268,'per kwh post 266'!$C$3:$C$203,0),MATCH($A268,'per kwh post 266'!$AT$2:$BG$2,0))</f>
        <v>0.15161492731646942</v>
      </c>
      <c r="G268" s="90">
        <f>VLOOKUP($A268,'ATW Tariff Changes'!$A$273:$B$286,2,FALSE)</f>
        <v>0.16067579710753077</v>
      </c>
      <c r="H268" s="91">
        <f t="shared" si="37"/>
        <v>-4.2974677932835853E-2</v>
      </c>
      <c r="I268" s="92">
        <f t="shared" si="38"/>
        <v>-9.0608697910613545E-3</v>
      </c>
      <c r="J268" s="96">
        <f t="shared" si="40"/>
        <v>4.2974677932835853E-2</v>
      </c>
      <c r="K268" s="92">
        <f t="shared" si="41"/>
        <v>9.0608697910613545E-3</v>
      </c>
    </row>
    <row r="269" spans="1:11" x14ac:dyDescent="0.25">
      <c r="A269" s="93" t="s">
        <v>7</v>
      </c>
      <c r="B269" s="70" t="s">
        <v>74</v>
      </c>
      <c r="C269" s="70" t="s">
        <v>36</v>
      </c>
      <c r="D269" s="70" t="str">
        <f>B269&amp;C269</f>
        <v>LVDomestic Unrestricted</v>
      </c>
      <c r="E269" s="78">
        <f>INDEX('per kwh pre 266'!$AT$3:$BG$203,MATCH($D269,'per kwh pre 266'!$C$3:$C$203,0),MATCH($A269,'per kwh pre 266'!$AT$2:$BG$2,0))</f>
        <v>0.14620310812454376</v>
      </c>
      <c r="F269" s="79">
        <f>INDEX('per kwh post 266'!$AT$3:$BG$203,MATCH($D269,'per kwh post 266'!$C$3:$C$203,0),MATCH($A269,'per kwh post 266'!$AT$2:$BG$2,0))</f>
        <v>8.2996021499858144E-2</v>
      </c>
      <c r="G269" s="80">
        <f>VLOOKUP($A269,'ATW Tariff Changes'!$A$273:$B$286,2,FALSE)</f>
        <v>5.8693348147732305E-2</v>
      </c>
      <c r="H269" s="81">
        <f>IFERROR(E269-G269,"")</f>
        <v>8.7509759976811458E-2</v>
      </c>
      <c r="I269" s="82">
        <f>IFERROR(F269-G269,"")</f>
        <v>2.4302673352125839E-2</v>
      </c>
      <c r="J269" s="94">
        <f t="shared" si="40"/>
        <v>8.7509759976811458E-2</v>
      </c>
      <c r="K269" s="82">
        <f t="shared" si="41"/>
        <v>2.4302673352125839E-2</v>
      </c>
    </row>
    <row r="270" spans="1:11" x14ac:dyDescent="0.25">
      <c r="A270" s="71" t="str">
        <f>A269</f>
        <v>LPN</v>
      </c>
      <c r="B270" t="s">
        <v>74</v>
      </c>
      <c r="C270" t="s">
        <v>37</v>
      </c>
      <c r="D270" t="str">
        <f t="shared" ref="D270:D306" si="42">B270&amp;C270</f>
        <v>LVDomestic Two Rate</v>
      </c>
      <c r="E270" s="83">
        <f>INDEX('per kwh pre 266'!$AT$3:$BG$203,MATCH($D270,'per kwh pre 266'!$C$3:$C$203,0),MATCH($A270,'per kwh pre 266'!$AT$2:$BG$2,0))</f>
        <v>0.1830779553710393</v>
      </c>
      <c r="F270" s="84">
        <f>INDEX('per kwh post 266'!$AT$3:$BG$203,MATCH($D270,'per kwh post 266'!$C$3:$C$203,0),MATCH($A270,'per kwh post 266'!$AT$2:$BG$2,0))</f>
        <v>7.4865357173737004E-2</v>
      </c>
      <c r="G270" s="85">
        <f>VLOOKUP($A270,'ATW Tariff Changes'!$A$273:$B$286,2,FALSE)</f>
        <v>5.8693348147732305E-2</v>
      </c>
      <c r="H270" s="86">
        <f t="shared" ref="H270:H306" si="43">IFERROR(E270-G270,"")</f>
        <v>0.12438460722330699</v>
      </c>
      <c r="I270" s="87">
        <f t="shared" ref="I270:I306" si="44">IFERROR(F270-G270,"")</f>
        <v>1.6172009026004699E-2</v>
      </c>
      <c r="J270" s="95">
        <f t="shared" si="40"/>
        <v>0.12438460722330699</v>
      </c>
      <c r="K270" s="87">
        <f t="shared" si="41"/>
        <v>1.6172009026004699E-2</v>
      </c>
    </row>
    <row r="271" spans="1:11" x14ac:dyDescent="0.25">
      <c r="A271" s="71" t="str">
        <f t="shared" ref="A271:A306" si="45">A270</f>
        <v>LPN</v>
      </c>
      <c r="B271" t="s">
        <v>74</v>
      </c>
      <c r="C271" t="s">
        <v>38</v>
      </c>
      <c r="D271" t="str">
        <f t="shared" si="42"/>
        <v>LVDomestic Off Peak (related MPAN)</v>
      </c>
      <c r="E271" s="83" t="str">
        <f>INDEX('per kwh pre 266'!$AT$3:$BG$203,MATCH($D271,'per kwh pre 266'!$C$3:$C$203,0),MATCH($A271,'per kwh pre 266'!$AT$2:$BG$2,0))</f>
        <v/>
      </c>
      <c r="F271" s="84" t="str">
        <f>INDEX('per kwh post 266'!$AT$3:$BG$203,MATCH($D271,'per kwh post 266'!$C$3:$C$203,0),MATCH($A271,'per kwh post 266'!$AT$2:$BG$2,0))</f>
        <v/>
      </c>
      <c r="G271" s="85">
        <f>VLOOKUP($A271,'ATW Tariff Changes'!$A$273:$B$286,2,FALSE)</f>
        <v>5.8693348147732305E-2</v>
      </c>
      <c r="H271" s="86" t="str">
        <f t="shared" si="43"/>
        <v/>
      </c>
      <c r="I271" s="87" t="str">
        <f t="shared" si="44"/>
        <v/>
      </c>
      <c r="J271" s="95" t="str">
        <f t="shared" si="40"/>
        <v/>
      </c>
      <c r="K271" s="87" t="str">
        <f t="shared" si="41"/>
        <v/>
      </c>
    </row>
    <row r="272" spans="1:11" x14ac:dyDescent="0.25">
      <c r="A272" s="71" t="str">
        <f t="shared" si="45"/>
        <v>LPN</v>
      </c>
      <c r="B272" t="s">
        <v>74</v>
      </c>
      <c r="C272" t="s">
        <v>39</v>
      </c>
      <c r="D272" t="str">
        <f t="shared" si="42"/>
        <v>LVSmall Non Domestic Unrestricted</v>
      </c>
      <c r="E272" s="83">
        <f>INDEX('per kwh pre 266'!$AT$3:$BG$203,MATCH($D272,'per kwh pre 266'!$C$3:$C$203,0),MATCH($A272,'per kwh pre 266'!$AT$2:$BG$2,0))</f>
        <v>1.2933161525763171E-2</v>
      </c>
      <c r="F272" s="84">
        <f>INDEX('per kwh post 266'!$AT$3:$BG$203,MATCH($D272,'per kwh post 266'!$C$3:$C$203,0),MATCH($A272,'per kwh post 266'!$AT$2:$BG$2,0))</f>
        <v>8.2996021499858144E-2</v>
      </c>
      <c r="G272" s="85">
        <f>VLOOKUP($A272,'ATW Tariff Changes'!$A$273:$B$286,2,FALSE)</f>
        <v>5.8693348147732305E-2</v>
      </c>
      <c r="H272" s="86">
        <f t="shared" si="43"/>
        <v>-4.5760186621969137E-2</v>
      </c>
      <c r="I272" s="87">
        <f t="shared" si="44"/>
        <v>2.4302673352125839E-2</v>
      </c>
      <c r="J272" s="95">
        <f t="shared" si="40"/>
        <v>4.5760186621969137E-2</v>
      </c>
      <c r="K272" s="87">
        <f t="shared" si="41"/>
        <v>2.4302673352125839E-2</v>
      </c>
    </row>
    <row r="273" spans="1:11" x14ac:dyDescent="0.25">
      <c r="A273" s="71" t="str">
        <f t="shared" si="45"/>
        <v>LPN</v>
      </c>
      <c r="B273" t="s">
        <v>74</v>
      </c>
      <c r="C273" t="s">
        <v>40</v>
      </c>
      <c r="D273" t="str">
        <f t="shared" si="42"/>
        <v>LVSmall Non Domestic Two Rate</v>
      </c>
      <c r="E273" s="83">
        <f>INDEX('per kwh pre 266'!$AT$3:$BG$203,MATCH($D273,'per kwh pre 266'!$C$3:$C$203,0),MATCH($A273,'per kwh pre 266'!$AT$2:$BG$2,0))</f>
        <v>7.8810435512133833E-2</v>
      </c>
      <c r="F273" s="84">
        <f>INDEX('per kwh post 266'!$AT$3:$BG$203,MATCH($D273,'per kwh post 266'!$C$3:$C$203,0),MATCH($A273,'per kwh post 266'!$AT$2:$BG$2,0))</f>
        <v>8.1060845855628477E-2</v>
      </c>
      <c r="G273" s="85">
        <f>VLOOKUP($A273,'ATW Tariff Changes'!$A$273:$B$286,2,FALSE)</f>
        <v>5.8693348147732305E-2</v>
      </c>
      <c r="H273" s="86">
        <f t="shared" si="43"/>
        <v>2.0117087364401529E-2</v>
      </c>
      <c r="I273" s="87">
        <f t="shared" si="44"/>
        <v>2.2367497707896172E-2</v>
      </c>
      <c r="J273" s="95">
        <f t="shared" si="40"/>
        <v>2.0117087364401529E-2</v>
      </c>
      <c r="K273" s="87">
        <f t="shared" si="41"/>
        <v>2.2367497707896172E-2</v>
      </c>
    </row>
    <row r="274" spans="1:11" x14ac:dyDescent="0.25">
      <c r="A274" s="71" t="str">
        <f t="shared" si="45"/>
        <v>LPN</v>
      </c>
      <c r="B274" t="s">
        <v>74</v>
      </c>
      <c r="C274" t="s">
        <v>41</v>
      </c>
      <c r="D274" t="str">
        <f t="shared" si="42"/>
        <v>LVSmall Non Domestic Off Peak (related MPAN)</v>
      </c>
      <c r="E274" s="83" t="str">
        <f>INDEX('per kwh pre 266'!$AT$3:$BG$203,MATCH($D274,'per kwh pre 266'!$C$3:$C$203,0),MATCH($A274,'per kwh pre 266'!$AT$2:$BG$2,0))</f>
        <v/>
      </c>
      <c r="F274" s="84" t="str">
        <f>INDEX('per kwh post 266'!$AT$3:$BG$203,MATCH($D274,'per kwh post 266'!$C$3:$C$203,0),MATCH($A274,'per kwh post 266'!$AT$2:$BG$2,0))</f>
        <v/>
      </c>
      <c r="G274" s="85">
        <f>VLOOKUP($A274,'ATW Tariff Changes'!$A$273:$B$286,2,FALSE)</f>
        <v>5.8693348147732305E-2</v>
      </c>
      <c r="H274" s="86" t="str">
        <f t="shared" si="43"/>
        <v/>
      </c>
      <c r="I274" s="87" t="str">
        <f t="shared" si="44"/>
        <v/>
      </c>
      <c r="J274" s="95" t="str">
        <f t="shared" si="40"/>
        <v/>
      </c>
      <c r="K274" s="87" t="str">
        <f t="shared" si="41"/>
        <v/>
      </c>
    </row>
    <row r="275" spans="1:11" x14ac:dyDescent="0.25">
      <c r="A275" s="71" t="str">
        <f t="shared" si="45"/>
        <v>LPN</v>
      </c>
      <c r="B275" t="s">
        <v>74</v>
      </c>
      <c r="C275" t="s">
        <v>42</v>
      </c>
      <c r="D275" t="str">
        <f t="shared" si="42"/>
        <v>LVLV Medium Non-Domestic</v>
      </c>
      <c r="E275" s="83">
        <f>INDEX('per kwh pre 266'!$AT$3:$BG$203,MATCH($D275,'per kwh pre 266'!$C$3:$C$203,0),MATCH($A275,'per kwh pre 266'!$AT$2:$BG$2,0))</f>
        <v>0.21775093714968832</v>
      </c>
      <c r="F275" s="84">
        <f>INDEX('per kwh post 266'!$AT$3:$BG$203,MATCH($D275,'per kwh post 266'!$C$3:$C$203,0),MATCH($A275,'per kwh post 266'!$AT$2:$BG$2,0))</f>
        <v>8.2996021499858158E-2</v>
      </c>
      <c r="G275" s="85">
        <f>VLOOKUP($A275,'ATW Tariff Changes'!$A$273:$B$286,2,FALSE)</f>
        <v>5.8693348147732305E-2</v>
      </c>
      <c r="H275" s="86">
        <f t="shared" si="43"/>
        <v>0.15905758900195602</v>
      </c>
      <c r="I275" s="87">
        <f t="shared" si="44"/>
        <v>2.4302673352125853E-2</v>
      </c>
      <c r="J275" s="95">
        <f t="shared" si="40"/>
        <v>0.15905758900195602</v>
      </c>
      <c r="K275" s="87">
        <f t="shared" si="41"/>
        <v>2.4302673352125853E-2</v>
      </c>
    </row>
    <row r="276" spans="1:11" x14ac:dyDescent="0.25">
      <c r="A276" s="71" t="str">
        <f t="shared" si="45"/>
        <v>LPN</v>
      </c>
      <c r="B276" t="s">
        <v>74</v>
      </c>
      <c r="C276" t="s">
        <v>43</v>
      </c>
      <c r="D276" t="str">
        <f t="shared" si="42"/>
        <v>LVLV Sub Medium Non-Domestic</v>
      </c>
      <c r="E276" s="83" t="str">
        <f>INDEX('per kwh pre 266'!$AT$3:$BG$203,MATCH($D276,'per kwh pre 266'!$C$3:$C$203,0),MATCH($A276,'per kwh pre 266'!$AT$2:$BG$2,0))</f>
        <v/>
      </c>
      <c r="F276" s="84" t="str">
        <f>INDEX('per kwh post 266'!$AT$3:$BG$203,MATCH($D276,'per kwh post 266'!$C$3:$C$203,0),MATCH($A276,'per kwh post 266'!$AT$2:$BG$2,0))</f>
        <v/>
      </c>
      <c r="G276" s="85">
        <f>VLOOKUP($A276,'ATW Tariff Changes'!$A$273:$B$286,2,FALSE)</f>
        <v>5.8693348147732305E-2</v>
      </c>
      <c r="H276" s="86" t="str">
        <f t="shared" si="43"/>
        <v/>
      </c>
      <c r="I276" s="87" t="str">
        <f t="shared" si="44"/>
        <v/>
      </c>
      <c r="J276" s="95" t="str">
        <f t="shared" si="40"/>
        <v/>
      </c>
      <c r="K276" s="87" t="str">
        <f t="shared" si="41"/>
        <v/>
      </c>
    </row>
    <row r="277" spans="1:11" x14ac:dyDescent="0.25">
      <c r="A277" s="71" t="str">
        <f t="shared" si="45"/>
        <v>LPN</v>
      </c>
      <c r="B277" t="s">
        <v>74</v>
      </c>
      <c r="C277" t="s">
        <v>44</v>
      </c>
      <c r="D277" t="str">
        <f t="shared" si="42"/>
        <v>LVHV Medium Non-Domestic</v>
      </c>
      <c r="E277" s="83" t="str">
        <f>INDEX('per kwh pre 266'!$AT$3:$BG$203,MATCH($D277,'per kwh pre 266'!$C$3:$C$203,0),MATCH($A277,'per kwh pre 266'!$AT$2:$BG$2,0))</f>
        <v/>
      </c>
      <c r="F277" s="84" t="str">
        <f>INDEX('per kwh post 266'!$AT$3:$BG$203,MATCH($D277,'per kwh post 266'!$C$3:$C$203,0),MATCH($A277,'per kwh post 266'!$AT$2:$BG$2,0))</f>
        <v/>
      </c>
      <c r="G277" s="85">
        <f>VLOOKUP($A277,'ATW Tariff Changes'!$A$273:$B$286,2,FALSE)</f>
        <v>5.8693348147732305E-2</v>
      </c>
      <c r="H277" s="86" t="str">
        <f t="shared" si="43"/>
        <v/>
      </c>
      <c r="I277" s="87" t="str">
        <f t="shared" si="44"/>
        <v/>
      </c>
      <c r="J277" s="95" t="str">
        <f t="shared" si="40"/>
        <v/>
      </c>
      <c r="K277" s="87" t="str">
        <f t="shared" si="41"/>
        <v/>
      </c>
    </row>
    <row r="278" spans="1:11" x14ac:dyDescent="0.25">
      <c r="A278" s="71" t="str">
        <f t="shared" si="45"/>
        <v>LPN</v>
      </c>
      <c r="B278" t="s">
        <v>74</v>
      </c>
      <c r="C278" t="s">
        <v>54</v>
      </c>
      <c r="D278" t="str">
        <f t="shared" si="42"/>
        <v>LVLV Network Domestic</v>
      </c>
      <c r="E278" s="83">
        <f>INDEX('per kwh pre 266'!$AT$3:$BG$203,MATCH($D278,'per kwh pre 266'!$C$3:$C$203,0),MATCH($A278,'per kwh pre 266'!$AT$2:$BG$2,0))</f>
        <v>0.18690119971500049</v>
      </c>
      <c r="F278" s="84">
        <f>INDEX('per kwh post 266'!$AT$3:$BG$203,MATCH($D278,'per kwh post 266'!$C$3:$C$203,0),MATCH($A278,'per kwh post 266'!$AT$2:$BG$2,0))</f>
        <v>8.2996021499858144E-2</v>
      </c>
      <c r="G278" s="85">
        <f>VLOOKUP($A278,'ATW Tariff Changes'!$A$273:$B$286,2,FALSE)</f>
        <v>5.8693348147732305E-2</v>
      </c>
      <c r="H278" s="86">
        <f t="shared" si="43"/>
        <v>0.12820785156726819</v>
      </c>
      <c r="I278" s="87">
        <f t="shared" si="44"/>
        <v>2.4302673352125839E-2</v>
      </c>
      <c r="J278" s="95">
        <f t="shared" si="40"/>
        <v>0.12820785156726819</v>
      </c>
      <c r="K278" s="87">
        <f t="shared" si="41"/>
        <v>2.4302673352125839E-2</v>
      </c>
    </row>
    <row r="279" spans="1:11" x14ac:dyDescent="0.25">
      <c r="A279" s="71" t="str">
        <f t="shared" si="45"/>
        <v>LPN</v>
      </c>
      <c r="B279" t="s">
        <v>74</v>
      </c>
      <c r="C279" t="s">
        <v>56</v>
      </c>
      <c r="D279" t="str">
        <f t="shared" si="42"/>
        <v>LVLV Network Non-Domestic Non-CT</v>
      </c>
      <c r="E279" s="83">
        <f>INDEX('per kwh pre 266'!$AT$3:$BG$203,MATCH($D279,'per kwh pre 266'!$C$3:$C$203,0),MATCH($A279,'per kwh pre 266'!$AT$2:$BG$2,0))</f>
        <v>0.19679083287727389</v>
      </c>
      <c r="F279" s="84">
        <f>INDEX('per kwh post 266'!$AT$3:$BG$203,MATCH($D279,'per kwh post 266'!$C$3:$C$203,0),MATCH($A279,'per kwh post 266'!$AT$2:$BG$2,0))</f>
        <v>8.2996021499857936E-2</v>
      </c>
      <c r="G279" s="85">
        <f>VLOOKUP($A279,'ATW Tariff Changes'!$A$273:$B$286,2,FALSE)</f>
        <v>5.8693348147732305E-2</v>
      </c>
      <c r="H279" s="86">
        <f t="shared" si="43"/>
        <v>0.13809748472954159</v>
      </c>
      <c r="I279" s="87">
        <f t="shared" si="44"/>
        <v>2.4302673352125631E-2</v>
      </c>
      <c r="J279" s="95">
        <f t="shared" si="40"/>
        <v>0.13809748472954159</v>
      </c>
      <c r="K279" s="87">
        <f t="shared" si="41"/>
        <v>2.4302673352125631E-2</v>
      </c>
    </row>
    <row r="280" spans="1:11" x14ac:dyDescent="0.25">
      <c r="A280" s="71" t="str">
        <f t="shared" si="45"/>
        <v>LPN</v>
      </c>
      <c r="B280" t="s">
        <v>74</v>
      </c>
      <c r="C280" t="s">
        <v>45</v>
      </c>
      <c r="D280" t="str">
        <f t="shared" si="42"/>
        <v>LVLV HH Metered</v>
      </c>
      <c r="E280" s="83">
        <f>INDEX('per kwh pre 266'!$AT$3:$BG$203,MATCH($D280,'per kwh pre 266'!$C$3:$C$203,0),MATCH($A280,'per kwh pre 266'!$AT$2:$BG$2,0))</f>
        <v>2.074808821131157E-2</v>
      </c>
      <c r="F280" s="84">
        <f>INDEX('per kwh post 266'!$AT$3:$BG$203,MATCH($D280,'per kwh post 266'!$C$3:$C$203,0),MATCH($A280,'per kwh post 266'!$AT$2:$BG$2,0))</f>
        <v>8.29960214998577E-2</v>
      </c>
      <c r="G280" s="85">
        <f>VLOOKUP($A280,'ATW Tariff Changes'!$A$273:$B$286,2,FALSE)</f>
        <v>5.8693348147732305E-2</v>
      </c>
      <c r="H280" s="86">
        <f t="shared" si="43"/>
        <v>-3.7945259936420735E-2</v>
      </c>
      <c r="I280" s="87">
        <f t="shared" si="44"/>
        <v>2.4302673352125395E-2</v>
      </c>
      <c r="J280" s="95">
        <f t="shared" si="40"/>
        <v>3.7945259936420735E-2</v>
      </c>
      <c r="K280" s="87">
        <f t="shared" si="41"/>
        <v>2.4302673352125395E-2</v>
      </c>
    </row>
    <row r="281" spans="1:11" x14ac:dyDescent="0.25">
      <c r="A281" s="71" t="str">
        <f t="shared" si="45"/>
        <v>LPN</v>
      </c>
      <c r="B281" t="s">
        <v>74</v>
      </c>
      <c r="C281" t="s">
        <v>46</v>
      </c>
      <c r="D281" t="str">
        <f t="shared" si="42"/>
        <v>LVLV Sub HH Metered</v>
      </c>
      <c r="E281" s="83" t="str">
        <f>INDEX('per kwh pre 266'!$AT$3:$BG$203,MATCH($D281,'per kwh pre 266'!$C$3:$C$203,0),MATCH($A281,'per kwh pre 266'!$AT$2:$BG$2,0))</f>
        <v/>
      </c>
      <c r="F281" s="84" t="str">
        <f>INDEX('per kwh post 266'!$AT$3:$BG$203,MATCH($D281,'per kwh post 266'!$C$3:$C$203,0),MATCH($A281,'per kwh post 266'!$AT$2:$BG$2,0))</f>
        <v/>
      </c>
      <c r="G281" s="85">
        <f>VLOOKUP($A281,'ATW Tariff Changes'!$A$273:$B$286,2,FALSE)</f>
        <v>5.8693348147732305E-2</v>
      </c>
      <c r="H281" s="86" t="str">
        <f t="shared" si="43"/>
        <v/>
      </c>
      <c r="I281" s="87" t="str">
        <f t="shared" si="44"/>
        <v/>
      </c>
      <c r="J281" s="95" t="str">
        <f t="shared" si="40"/>
        <v/>
      </c>
      <c r="K281" s="87" t="str">
        <f t="shared" si="41"/>
        <v/>
      </c>
    </row>
    <row r="282" spans="1:11" x14ac:dyDescent="0.25">
      <c r="A282" s="71" t="str">
        <f t="shared" si="45"/>
        <v>LPN</v>
      </c>
      <c r="B282" t="s">
        <v>74</v>
      </c>
      <c r="C282" t="s">
        <v>47</v>
      </c>
      <c r="D282" t="str">
        <f t="shared" si="42"/>
        <v>LVHV HH Metered</v>
      </c>
      <c r="E282" s="83" t="str">
        <f>INDEX('per kwh pre 266'!$AT$3:$BG$203,MATCH($D282,'per kwh pre 266'!$C$3:$C$203,0),MATCH($A282,'per kwh pre 266'!$AT$2:$BG$2,0))</f>
        <v/>
      </c>
      <c r="F282" s="84" t="str">
        <f>INDEX('per kwh post 266'!$AT$3:$BG$203,MATCH($D282,'per kwh post 266'!$C$3:$C$203,0),MATCH($A282,'per kwh post 266'!$AT$2:$BG$2,0))</f>
        <v/>
      </c>
      <c r="G282" s="85">
        <f>VLOOKUP($A282,'ATW Tariff Changes'!$A$273:$B$286,2,FALSE)</f>
        <v>5.8693348147732305E-2</v>
      </c>
      <c r="H282" s="86" t="str">
        <f t="shared" si="43"/>
        <v/>
      </c>
      <c r="I282" s="87" t="str">
        <f t="shared" si="44"/>
        <v/>
      </c>
      <c r="J282" s="95" t="str">
        <f t="shared" si="40"/>
        <v/>
      </c>
      <c r="K282" s="87" t="str">
        <f t="shared" si="41"/>
        <v/>
      </c>
    </row>
    <row r="283" spans="1:11" x14ac:dyDescent="0.25">
      <c r="A283" s="71" t="str">
        <f t="shared" si="45"/>
        <v>LPN</v>
      </c>
      <c r="B283" t="s">
        <v>74</v>
      </c>
      <c r="C283" t="s">
        <v>68</v>
      </c>
      <c r="D283" t="str">
        <f t="shared" si="42"/>
        <v>LVNHH UMS category A</v>
      </c>
      <c r="E283" s="83">
        <f>INDEX('per kwh pre 266'!$AT$3:$BG$203,MATCH($D283,'per kwh pre 266'!$C$3:$C$203,0),MATCH($A283,'per kwh pre 266'!$AT$2:$BG$2,0))</f>
        <v>0.25705197443719452</v>
      </c>
      <c r="F283" s="84">
        <f>INDEX('per kwh post 266'!$AT$3:$BG$203,MATCH($D283,'per kwh post 266'!$C$3:$C$203,0),MATCH($A283,'per kwh post 266'!$AT$2:$BG$2,0))</f>
        <v>8.2996021499857908E-2</v>
      </c>
      <c r="G283" s="85">
        <f>VLOOKUP($A283,'ATW Tariff Changes'!$A$273:$B$286,2,FALSE)</f>
        <v>5.8693348147732305E-2</v>
      </c>
      <c r="H283" s="86">
        <f t="shared" si="43"/>
        <v>0.19835862628946221</v>
      </c>
      <c r="I283" s="87">
        <f t="shared" si="44"/>
        <v>2.4302673352125603E-2</v>
      </c>
      <c r="J283" s="95">
        <f t="shared" si="40"/>
        <v>0.19835862628946221</v>
      </c>
      <c r="K283" s="87">
        <f t="shared" si="41"/>
        <v>2.4302673352125603E-2</v>
      </c>
    </row>
    <row r="284" spans="1:11" x14ac:dyDescent="0.25">
      <c r="A284" s="71" t="str">
        <f t="shared" si="45"/>
        <v>LPN</v>
      </c>
      <c r="B284" t="s">
        <v>74</v>
      </c>
      <c r="C284" t="s">
        <v>69</v>
      </c>
      <c r="D284" t="str">
        <f t="shared" si="42"/>
        <v>LVNHH UMS category B</v>
      </c>
      <c r="E284" s="83">
        <f>INDEX('per kwh pre 266'!$AT$3:$BG$203,MATCH($D284,'per kwh pre 266'!$C$3:$C$203,0),MATCH($A284,'per kwh pre 266'!$AT$2:$BG$2,0))</f>
        <v>0.22926393080980131</v>
      </c>
      <c r="F284" s="84">
        <f>INDEX('per kwh post 266'!$AT$3:$BG$203,MATCH($D284,'per kwh post 266'!$C$3:$C$203,0),MATCH($A284,'per kwh post 266'!$AT$2:$BG$2,0))</f>
        <v>8.299602149985856E-2</v>
      </c>
      <c r="G284" s="85">
        <f>VLOOKUP($A284,'ATW Tariff Changes'!$A$273:$B$286,2,FALSE)</f>
        <v>5.8693348147732305E-2</v>
      </c>
      <c r="H284" s="86">
        <f t="shared" si="43"/>
        <v>0.17057058266206901</v>
      </c>
      <c r="I284" s="87">
        <f t="shared" si="44"/>
        <v>2.4302673352126256E-2</v>
      </c>
      <c r="J284" s="95">
        <f t="shared" si="40"/>
        <v>0.17057058266206901</v>
      </c>
      <c r="K284" s="87">
        <f t="shared" si="41"/>
        <v>2.4302673352126256E-2</v>
      </c>
    </row>
    <row r="285" spans="1:11" x14ac:dyDescent="0.25">
      <c r="A285" s="71" t="str">
        <f t="shared" si="45"/>
        <v>LPN</v>
      </c>
      <c r="B285" t="s">
        <v>74</v>
      </c>
      <c r="C285" t="s">
        <v>70</v>
      </c>
      <c r="D285" t="str">
        <f t="shared" si="42"/>
        <v>LVNHH UMS category C</v>
      </c>
      <c r="E285" s="83">
        <f>INDEX('per kwh pre 266'!$AT$3:$BG$203,MATCH($D285,'per kwh pre 266'!$C$3:$C$203,0),MATCH($A285,'per kwh pre 266'!$AT$2:$BG$2,0))</f>
        <v>0.2255254164864102</v>
      </c>
      <c r="F285" s="84">
        <f>INDEX('per kwh post 266'!$AT$3:$BG$203,MATCH($D285,'per kwh post 266'!$C$3:$C$203,0),MATCH($A285,'per kwh post 266'!$AT$2:$BG$2,0))</f>
        <v>8.2996021499857908E-2</v>
      </c>
      <c r="G285" s="85">
        <f>VLOOKUP($A285,'ATW Tariff Changes'!$A$273:$B$286,2,FALSE)</f>
        <v>5.8693348147732305E-2</v>
      </c>
      <c r="H285" s="86">
        <f t="shared" si="43"/>
        <v>0.16683206833867789</v>
      </c>
      <c r="I285" s="87">
        <f t="shared" si="44"/>
        <v>2.4302673352125603E-2</v>
      </c>
      <c r="J285" s="95">
        <f t="shared" si="40"/>
        <v>0.16683206833867789</v>
      </c>
      <c r="K285" s="87">
        <f t="shared" si="41"/>
        <v>2.4302673352125603E-2</v>
      </c>
    </row>
    <row r="286" spans="1:11" x14ac:dyDescent="0.25">
      <c r="A286" s="71" t="str">
        <f t="shared" si="45"/>
        <v>LPN</v>
      </c>
      <c r="B286" t="s">
        <v>74</v>
      </c>
      <c r="C286" t="s">
        <v>71</v>
      </c>
      <c r="D286" t="str">
        <f t="shared" si="42"/>
        <v>LVNHH UMS category D</v>
      </c>
      <c r="E286" s="83">
        <f>INDEX('per kwh pre 266'!$AT$3:$BG$203,MATCH($D286,'per kwh pre 266'!$C$3:$C$203,0),MATCH($A286,'per kwh pre 266'!$AT$2:$BG$2,0))</f>
        <v>0.2710288154875039</v>
      </c>
      <c r="F286" s="84">
        <f>INDEX('per kwh post 266'!$AT$3:$BG$203,MATCH($D286,'per kwh post 266'!$C$3:$C$203,0),MATCH($A286,'per kwh post 266'!$AT$2:$BG$2,0))</f>
        <v>8.2996021499858352E-2</v>
      </c>
      <c r="G286" s="85">
        <f>VLOOKUP($A286,'ATW Tariff Changes'!$A$273:$B$286,2,FALSE)</f>
        <v>5.8693348147732305E-2</v>
      </c>
      <c r="H286" s="86">
        <f t="shared" si="43"/>
        <v>0.2123354673397716</v>
      </c>
      <c r="I286" s="87">
        <f t="shared" si="44"/>
        <v>2.4302673352126047E-2</v>
      </c>
      <c r="J286" s="95">
        <f t="shared" si="40"/>
        <v>0.2123354673397716</v>
      </c>
      <c r="K286" s="87">
        <f t="shared" si="41"/>
        <v>2.4302673352126047E-2</v>
      </c>
    </row>
    <row r="287" spans="1:11" ht="15.75" thickBot="1" x14ac:dyDescent="0.3">
      <c r="A287" s="72" t="str">
        <f t="shared" si="45"/>
        <v>LPN</v>
      </c>
      <c r="B287" s="73" t="s">
        <v>74</v>
      </c>
      <c r="C287" s="73" t="s">
        <v>48</v>
      </c>
      <c r="D287" s="73" t="str">
        <f t="shared" si="42"/>
        <v>LVLV UMS (Pseudo HH Metered)</v>
      </c>
      <c r="E287" s="88">
        <f>INDEX('per kwh pre 266'!$AT$3:$BG$203,MATCH($D287,'per kwh pre 266'!$C$3:$C$203,0),MATCH($A287,'per kwh pre 266'!$AT$2:$BG$2,0))</f>
        <v>0.37128250337470808</v>
      </c>
      <c r="F287" s="89">
        <f>INDEX('per kwh post 266'!$AT$3:$BG$203,MATCH($D287,'per kwh post 266'!$C$3:$C$203,0),MATCH($A287,'per kwh post 266'!$AT$2:$BG$2,0))</f>
        <v>8.2996021499858352E-2</v>
      </c>
      <c r="G287" s="90">
        <f>VLOOKUP($A287,'ATW Tariff Changes'!$A$273:$B$286,2,FALSE)</f>
        <v>5.8693348147732305E-2</v>
      </c>
      <c r="H287" s="91">
        <f t="shared" si="43"/>
        <v>0.31258915522697578</v>
      </c>
      <c r="I287" s="92">
        <f t="shared" si="44"/>
        <v>2.4302673352126047E-2</v>
      </c>
      <c r="J287" s="96">
        <f t="shared" si="40"/>
        <v>0.31258915522697578</v>
      </c>
      <c r="K287" s="92">
        <f t="shared" si="41"/>
        <v>2.4302673352126047E-2</v>
      </c>
    </row>
    <row r="288" spans="1:11" x14ac:dyDescent="0.25">
      <c r="A288" s="69" t="str">
        <f t="shared" si="45"/>
        <v>LPN</v>
      </c>
      <c r="B288" s="70" t="s">
        <v>75</v>
      </c>
      <c r="C288" s="70" t="s">
        <v>36</v>
      </c>
      <c r="D288" s="70" t="str">
        <f t="shared" si="42"/>
        <v>HVDomestic Unrestricted</v>
      </c>
      <c r="E288" s="78">
        <f>INDEX('per kwh pre 266'!$AT$3:$BG$203,MATCH($D288,'per kwh pre 266'!$C$3:$C$203,0),MATCH($A288,'per kwh pre 266'!$AT$2:$BG$2,0))</f>
        <v>0.13189815549031755</v>
      </c>
      <c r="F288" s="79">
        <f>INDEX('per kwh post 266'!$AT$3:$BG$203,MATCH($D288,'per kwh post 266'!$C$3:$C$203,0),MATCH($A288,'per kwh post 266'!$AT$2:$BG$2,0))</f>
        <v>6.9479660328193332E-2</v>
      </c>
      <c r="G288" s="80">
        <f>VLOOKUP($A288,'ATW Tariff Changes'!$A$273:$B$286,2,FALSE)</f>
        <v>5.8693348147732305E-2</v>
      </c>
      <c r="H288" s="81">
        <f t="shared" si="43"/>
        <v>7.3204807342585249E-2</v>
      </c>
      <c r="I288" s="82">
        <f t="shared" si="44"/>
        <v>1.0786312180461027E-2</v>
      </c>
      <c r="J288" s="94">
        <f t="shared" si="40"/>
        <v>7.3204807342585249E-2</v>
      </c>
      <c r="K288" s="82">
        <f t="shared" si="41"/>
        <v>1.0786312180461027E-2</v>
      </c>
    </row>
    <row r="289" spans="1:11" x14ac:dyDescent="0.25">
      <c r="A289" s="71" t="str">
        <f t="shared" si="45"/>
        <v>LPN</v>
      </c>
      <c r="B289" t="s">
        <v>75</v>
      </c>
      <c r="C289" t="s">
        <v>37</v>
      </c>
      <c r="D289" t="str">
        <f t="shared" si="42"/>
        <v>HVDomestic Two Rate</v>
      </c>
      <c r="E289" s="83">
        <f>INDEX('per kwh pre 266'!$AT$3:$BG$203,MATCH($D289,'per kwh pre 266'!$C$3:$C$203,0),MATCH($A289,'per kwh pre 266'!$AT$2:$BG$2,0))</f>
        <v>0.1683127937742683</v>
      </c>
      <c r="F289" s="84">
        <f>INDEX('per kwh post 266'!$AT$3:$BG$203,MATCH($D289,'per kwh post 266'!$C$3:$C$203,0),MATCH($A289,'per kwh post 266'!$AT$2:$BG$2,0))</f>
        <v>6.1450470978356014E-2</v>
      </c>
      <c r="G289" s="85">
        <f>VLOOKUP($A289,'ATW Tariff Changes'!$A$273:$B$286,2,FALSE)</f>
        <v>5.8693348147732305E-2</v>
      </c>
      <c r="H289" s="86">
        <f t="shared" si="43"/>
        <v>0.109619445626536</v>
      </c>
      <c r="I289" s="87">
        <f t="shared" si="44"/>
        <v>2.7571228306237094E-3</v>
      </c>
      <c r="J289" s="95">
        <f t="shared" si="40"/>
        <v>0.109619445626536</v>
      </c>
      <c r="K289" s="87">
        <f t="shared" si="41"/>
        <v>2.7571228306237094E-3</v>
      </c>
    </row>
    <row r="290" spans="1:11" x14ac:dyDescent="0.25">
      <c r="A290" s="71" t="str">
        <f t="shared" si="45"/>
        <v>LPN</v>
      </c>
      <c r="B290" t="s">
        <v>75</v>
      </c>
      <c r="C290" t="s">
        <v>38</v>
      </c>
      <c r="D290" t="str">
        <f t="shared" si="42"/>
        <v>HVDomestic Off Peak (related MPAN)</v>
      </c>
      <c r="E290" s="83" t="str">
        <f>INDEX('per kwh pre 266'!$AT$3:$BG$203,MATCH($D290,'per kwh pre 266'!$C$3:$C$203,0),MATCH($A290,'per kwh pre 266'!$AT$2:$BG$2,0))</f>
        <v/>
      </c>
      <c r="F290" s="84" t="str">
        <f>INDEX('per kwh post 266'!$AT$3:$BG$203,MATCH($D290,'per kwh post 266'!$C$3:$C$203,0),MATCH($A290,'per kwh post 266'!$AT$2:$BG$2,0))</f>
        <v/>
      </c>
      <c r="G290" s="85">
        <f>VLOOKUP($A290,'ATW Tariff Changes'!$A$273:$B$286,2,FALSE)</f>
        <v>5.8693348147732305E-2</v>
      </c>
      <c r="H290" s="86" t="str">
        <f t="shared" si="43"/>
        <v/>
      </c>
      <c r="I290" s="87" t="str">
        <f t="shared" si="44"/>
        <v/>
      </c>
      <c r="J290" s="95" t="str">
        <f t="shared" si="40"/>
        <v/>
      </c>
      <c r="K290" s="87" t="str">
        <f t="shared" si="41"/>
        <v/>
      </c>
    </row>
    <row r="291" spans="1:11" x14ac:dyDescent="0.25">
      <c r="A291" s="71" t="str">
        <f t="shared" si="45"/>
        <v>LPN</v>
      </c>
      <c r="B291" t="s">
        <v>75</v>
      </c>
      <c r="C291" t="s">
        <v>39</v>
      </c>
      <c r="D291" t="str">
        <f t="shared" si="42"/>
        <v>HVSmall Non Domestic Unrestricted</v>
      </c>
      <c r="E291" s="83">
        <f>INDEX('per kwh pre 266'!$AT$3:$BG$203,MATCH($D291,'per kwh pre 266'!$C$3:$C$203,0),MATCH($A291,'per kwh pre 266'!$AT$2:$BG$2,0))</f>
        <v>2.9145710657695262E-4</v>
      </c>
      <c r="F291" s="84">
        <f>INDEX('per kwh post 266'!$AT$3:$BG$203,MATCH($D291,'per kwh post 266'!$C$3:$C$203,0),MATCH($A291,'per kwh post 266'!$AT$2:$BG$2,0))</f>
        <v>6.9479660328193332E-2</v>
      </c>
      <c r="G291" s="85">
        <f>VLOOKUP($A291,'ATW Tariff Changes'!$A$273:$B$286,2,FALSE)</f>
        <v>5.8693348147732305E-2</v>
      </c>
      <c r="H291" s="86">
        <f t="shared" si="43"/>
        <v>-5.8401891041155354E-2</v>
      </c>
      <c r="I291" s="87">
        <f t="shared" si="44"/>
        <v>1.0786312180461027E-2</v>
      </c>
      <c r="J291" s="95">
        <f t="shared" si="40"/>
        <v>5.8401891041155354E-2</v>
      </c>
      <c r="K291" s="87">
        <f t="shared" si="41"/>
        <v>1.0786312180461027E-2</v>
      </c>
    </row>
    <row r="292" spans="1:11" x14ac:dyDescent="0.25">
      <c r="A292" s="71" t="str">
        <f t="shared" si="45"/>
        <v>LPN</v>
      </c>
      <c r="B292" t="s">
        <v>75</v>
      </c>
      <c r="C292" t="s">
        <v>40</v>
      </c>
      <c r="D292" t="str">
        <f t="shared" si="42"/>
        <v>HVSmall Non Domestic Two Rate</v>
      </c>
      <c r="E292" s="83">
        <f>INDEX('per kwh pre 266'!$AT$3:$BG$203,MATCH($D292,'per kwh pre 266'!$C$3:$C$203,0),MATCH($A292,'per kwh pre 266'!$AT$2:$BG$2,0))</f>
        <v>6.5346563296186808E-2</v>
      </c>
      <c r="F292" s="84">
        <f>INDEX('per kwh post 266'!$AT$3:$BG$203,MATCH($D292,'per kwh post 266'!$C$3:$C$203,0),MATCH($A292,'per kwh post 266'!$AT$2:$BG$2,0))</f>
        <v>6.7568636695992168E-2</v>
      </c>
      <c r="G292" s="85">
        <f>VLOOKUP($A292,'ATW Tariff Changes'!$A$273:$B$286,2,FALSE)</f>
        <v>5.8693348147732305E-2</v>
      </c>
      <c r="H292" s="86">
        <f t="shared" si="43"/>
        <v>6.6532151484545027E-3</v>
      </c>
      <c r="I292" s="87">
        <f t="shared" si="44"/>
        <v>8.8752885482598631E-3</v>
      </c>
      <c r="J292" s="95">
        <f t="shared" si="40"/>
        <v>6.6532151484545027E-3</v>
      </c>
      <c r="K292" s="87">
        <f t="shared" si="41"/>
        <v>8.8752885482598631E-3</v>
      </c>
    </row>
    <row r="293" spans="1:11" x14ac:dyDescent="0.25">
      <c r="A293" s="71" t="str">
        <f t="shared" si="45"/>
        <v>LPN</v>
      </c>
      <c r="B293" t="s">
        <v>75</v>
      </c>
      <c r="C293" t="s">
        <v>41</v>
      </c>
      <c r="D293" t="str">
        <f t="shared" si="42"/>
        <v>HVSmall Non Domestic Off Peak (related MPAN)</v>
      </c>
      <c r="E293" s="83" t="str">
        <f>INDEX('per kwh pre 266'!$AT$3:$BG$203,MATCH($D293,'per kwh pre 266'!$C$3:$C$203,0),MATCH($A293,'per kwh pre 266'!$AT$2:$BG$2,0))</f>
        <v/>
      </c>
      <c r="F293" s="84" t="str">
        <f>INDEX('per kwh post 266'!$AT$3:$BG$203,MATCH($D293,'per kwh post 266'!$C$3:$C$203,0),MATCH($A293,'per kwh post 266'!$AT$2:$BG$2,0))</f>
        <v/>
      </c>
      <c r="G293" s="85">
        <f>VLOOKUP($A293,'ATW Tariff Changes'!$A$273:$B$286,2,FALSE)</f>
        <v>5.8693348147732305E-2</v>
      </c>
      <c r="H293" s="86" t="str">
        <f t="shared" si="43"/>
        <v/>
      </c>
      <c r="I293" s="87" t="str">
        <f t="shared" si="44"/>
        <v/>
      </c>
      <c r="J293" s="95" t="str">
        <f t="shared" si="40"/>
        <v/>
      </c>
      <c r="K293" s="87" t="str">
        <f t="shared" si="41"/>
        <v/>
      </c>
    </row>
    <row r="294" spans="1:11" x14ac:dyDescent="0.25">
      <c r="A294" s="71" t="str">
        <f t="shared" si="45"/>
        <v>LPN</v>
      </c>
      <c r="B294" t="s">
        <v>75</v>
      </c>
      <c r="C294" t="s">
        <v>42</v>
      </c>
      <c r="D294" t="str">
        <f t="shared" si="42"/>
        <v>HVLV Medium Non-Domestic</v>
      </c>
      <c r="E294" s="83">
        <f>INDEX('per kwh pre 266'!$AT$3:$BG$203,MATCH($D294,'per kwh pre 266'!$C$3:$C$203,0),MATCH($A294,'per kwh pre 266'!$AT$2:$BG$2,0))</f>
        <v>0.20255304652041403</v>
      </c>
      <c r="F294" s="84">
        <f>INDEX('per kwh post 266'!$AT$3:$BG$203,MATCH($D294,'per kwh post 266'!$C$3:$C$203,0),MATCH($A294,'per kwh post 266'!$AT$2:$BG$2,0))</f>
        <v>6.9479660328193471E-2</v>
      </c>
      <c r="G294" s="85">
        <f>VLOOKUP($A294,'ATW Tariff Changes'!$A$273:$B$286,2,FALSE)</f>
        <v>5.8693348147732305E-2</v>
      </c>
      <c r="H294" s="86">
        <f t="shared" si="43"/>
        <v>0.14385969837268173</v>
      </c>
      <c r="I294" s="87">
        <f t="shared" si="44"/>
        <v>1.0786312180461166E-2</v>
      </c>
      <c r="J294" s="95">
        <f t="shared" si="40"/>
        <v>0.14385969837268173</v>
      </c>
      <c r="K294" s="87">
        <f t="shared" si="41"/>
        <v>1.0786312180461166E-2</v>
      </c>
    </row>
    <row r="295" spans="1:11" x14ac:dyDescent="0.25">
      <c r="A295" s="71" t="str">
        <f t="shared" si="45"/>
        <v>LPN</v>
      </c>
      <c r="B295" t="s">
        <v>75</v>
      </c>
      <c r="C295" t="s">
        <v>43</v>
      </c>
      <c r="D295" t="str">
        <f t="shared" si="42"/>
        <v>HVLV Sub Medium Non-Domestic</v>
      </c>
      <c r="E295" s="83" t="str">
        <f>INDEX('per kwh pre 266'!$AT$3:$BG$203,MATCH($D295,'per kwh pre 266'!$C$3:$C$203,0),MATCH($A295,'per kwh pre 266'!$AT$2:$BG$2,0))</f>
        <v/>
      </c>
      <c r="F295" s="84" t="str">
        <f>INDEX('per kwh post 266'!$AT$3:$BG$203,MATCH($D295,'per kwh post 266'!$C$3:$C$203,0),MATCH($A295,'per kwh post 266'!$AT$2:$BG$2,0))</f>
        <v/>
      </c>
      <c r="G295" s="85">
        <f>VLOOKUP($A295,'ATW Tariff Changes'!$A$273:$B$286,2,FALSE)</f>
        <v>5.8693348147732305E-2</v>
      </c>
      <c r="H295" s="86" t="str">
        <f t="shared" si="43"/>
        <v/>
      </c>
      <c r="I295" s="87" t="str">
        <f t="shared" si="44"/>
        <v/>
      </c>
      <c r="J295" s="95" t="str">
        <f t="shared" si="40"/>
        <v/>
      </c>
      <c r="K295" s="87" t="str">
        <f t="shared" si="41"/>
        <v/>
      </c>
    </row>
    <row r="296" spans="1:11" x14ac:dyDescent="0.25">
      <c r="A296" s="71" t="str">
        <f t="shared" si="45"/>
        <v>LPN</v>
      </c>
      <c r="B296" t="s">
        <v>75</v>
      </c>
      <c r="C296" t="s">
        <v>44</v>
      </c>
      <c r="D296" t="str">
        <f t="shared" si="42"/>
        <v>HVHV Medium Non-Domestic</v>
      </c>
      <c r="E296" s="83" t="str">
        <f>INDEX('per kwh pre 266'!$AT$3:$BG$203,MATCH($D296,'per kwh pre 266'!$C$3:$C$203,0),MATCH($A296,'per kwh pre 266'!$AT$2:$BG$2,0))</f>
        <v/>
      </c>
      <c r="F296" s="84" t="str">
        <f>INDEX('per kwh post 266'!$AT$3:$BG$203,MATCH($D296,'per kwh post 266'!$C$3:$C$203,0),MATCH($A296,'per kwh post 266'!$AT$2:$BG$2,0))</f>
        <v/>
      </c>
      <c r="G296" s="85">
        <f>VLOOKUP($A296,'ATW Tariff Changes'!$A$273:$B$286,2,FALSE)</f>
        <v>5.8693348147732305E-2</v>
      </c>
      <c r="H296" s="86" t="str">
        <f t="shared" si="43"/>
        <v/>
      </c>
      <c r="I296" s="87" t="str">
        <f t="shared" si="44"/>
        <v/>
      </c>
      <c r="J296" s="95" t="str">
        <f t="shared" si="40"/>
        <v/>
      </c>
      <c r="K296" s="87" t="str">
        <f t="shared" si="41"/>
        <v/>
      </c>
    </row>
    <row r="297" spans="1:11" x14ac:dyDescent="0.25">
      <c r="A297" s="71" t="str">
        <f t="shared" si="45"/>
        <v>LPN</v>
      </c>
      <c r="B297" t="s">
        <v>75</v>
      </c>
      <c r="C297" t="s">
        <v>54</v>
      </c>
      <c r="D297" t="str">
        <f t="shared" si="42"/>
        <v>HVLV Network Domestic</v>
      </c>
      <c r="E297" s="83">
        <f>INDEX('per kwh pre 266'!$AT$3:$BG$203,MATCH($D297,'per kwh pre 266'!$C$3:$C$203,0),MATCH($A297,'per kwh pre 266'!$AT$2:$BG$2,0))</f>
        <v>0.17208832290191067</v>
      </c>
      <c r="F297" s="84">
        <f>INDEX('per kwh post 266'!$AT$3:$BG$203,MATCH($D297,'per kwh post 266'!$C$3:$C$203,0),MATCH($A297,'per kwh post 266'!$AT$2:$BG$2,0))</f>
        <v>6.9479660328193332E-2</v>
      </c>
      <c r="G297" s="85">
        <f>VLOOKUP($A297,'ATW Tariff Changes'!$A$273:$B$286,2,FALSE)</f>
        <v>5.8693348147732305E-2</v>
      </c>
      <c r="H297" s="86">
        <f t="shared" si="43"/>
        <v>0.11339497475417837</v>
      </c>
      <c r="I297" s="87">
        <f t="shared" si="44"/>
        <v>1.0786312180461027E-2</v>
      </c>
      <c r="J297" s="95">
        <f t="shared" si="40"/>
        <v>0.11339497475417837</v>
      </c>
      <c r="K297" s="87">
        <f t="shared" si="41"/>
        <v>1.0786312180461027E-2</v>
      </c>
    </row>
    <row r="298" spans="1:11" x14ac:dyDescent="0.25">
      <c r="A298" s="71" t="str">
        <f t="shared" si="45"/>
        <v>LPN</v>
      </c>
      <c r="B298" t="s">
        <v>75</v>
      </c>
      <c r="C298" t="s">
        <v>56</v>
      </c>
      <c r="D298" t="str">
        <f t="shared" si="42"/>
        <v>HVLV Network Non-Domestic Non-CT</v>
      </c>
      <c r="E298" s="83">
        <f>INDEX('per kwh pre 266'!$AT$3:$BG$203,MATCH($D298,'per kwh pre 266'!$C$3:$C$203,0),MATCH($A298,'per kwh pre 266'!$AT$2:$BG$2,0))</f>
        <v>0.18185453052733691</v>
      </c>
      <c r="F298" s="84">
        <f>INDEX('per kwh post 266'!$AT$3:$BG$203,MATCH($D298,'per kwh post 266'!$C$3:$C$203,0),MATCH($A298,'per kwh post 266'!$AT$2:$BG$2,0))</f>
        <v>0.20732929222459756</v>
      </c>
      <c r="G298" s="85">
        <f>VLOOKUP($A298,'ATW Tariff Changes'!$A$273:$B$286,2,FALSE)</f>
        <v>5.8693348147732305E-2</v>
      </c>
      <c r="H298" s="86">
        <f t="shared" si="43"/>
        <v>0.12316118237960461</v>
      </c>
      <c r="I298" s="87">
        <f t="shared" si="44"/>
        <v>0.14863594407686526</v>
      </c>
      <c r="J298" s="95">
        <f t="shared" si="40"/>
        <v>0.12316118237960461</v>
      </c>
      <c r="K298" s="87">
        <f t="shared" si="41"/>
        <v>0.14863594407686526</v>
      </c>
    </row>
    <row r="299" spans="1:11" x14ac:dyDescent="0.25">
      <c r="A299" s="71" t="str">
        <f t="shared" si="45"/>
        <v>LPN</v>
      </c>
      <c r="B299" t="s">
        <v>75</v>
      </c>
      <c r="C299" t="s">
        <v>45</v>
      </c>
      <c r="D299" t="str">
        <f t="shared" si="42"/>
        <v>HVLV HH Metered</v>
      </c>
      <c r="E299" s="83">
        <f>INDEX('per kwh pre 266'!$AT$3:$BG$203,MATCH($D299,'per kwh pre 266'!$C$3:$C$203,0),MATCH($A299,'per kwh pre 266'!$AT$2:$BG$2,0))</f>
        <v>8.008851203630046E-3</v>
      </c>
      <c r="F299" s="84">
        <f>INDEX('per kwh post 266'!$AT$3:$BG$203,MATCH($D299,'per kwh post 266'!$C$3:$C$203,0),MATCH($A299,'per kwh post 266'!$AT$2:$BG$2,0))</f>
        <v>6.9479660328192958E-2</v>
      </c>
      <c r="G299" s="85">
        <f>VLOOKUP($A299,'ATW Tariff Changes'!$A$273:$B$286,2,FALSE)</f>
        <v>5.8693348147732305E-2</v>
      </c>
      <c r="H299" s="86">
        <f t="shared" si="43"/>
        <v>-5.0684496944102257E-2</v>
      </c>
      <c r="I299" s="87">
        <f t="shared" si="44"/>
        <v>1.0786312180460653E-2</v>
      </c>
      <c r="J299" s="95">
        <f t="shared" si="40"/>
        <v>5.0684496944102257E-2</v>
      </c>
      <c r="K299" s="87">
        <f t="shared" si="41"/>
        <v>1.0786312180460653E-2</v>
      </c>
    </row>
    <row r="300" spans="1:11" x14ac:dyDescent="0.25">
      <c r="A300" s="71" t="str">
        <f t="shared" si="45"/>
        <v>LPN</v>
      </c>
      <c r="B300" t="s">
        <v>75</v>
      </c>
      <c r="C300" t="s">
        <v>46</v>
      </c>
      <c r="D300" t="str">
        <f t="shared" si="42"/>
        <v>HVLV Sub HH Metered</v>
      </c>
      <c r="E300" s="83">
        <f>INDEX('per kwh pre 266'!$AT$3:$BG$203,MATCH($D300,'per kwh pre 266'!$C$3:$C$203,0),MATCH($A300,'per kwh pre 266'!$AT$2:$BG$2,0))</f>
        <v>0.1154914408942443</v>
      </c>
      <c r="F300" s="84">
        <f>INDEX('per kwh post 266'!$AT$3:$BG$203,MATCH($D300,'per kwh post 266'!$C$3:$C$203,0),MATCH($A300,'per kwh post 266'!$AT$2:$BG$2,0))</f>
        <v>6.2904155422205732E-2</v>
      </c>
      <c r="G300" s="85">
        <f>VLOOKUP($A300,'ATW Tariff Changes'!$A$273:$B$286,2,FALSE)</f>
        <v>5.8693348147732305E-2</v>
      </c>
      <c r="H300" s="86">
        <f t="shared" si="43"/>
        <v>5.6798092746511999E-2</v>
      </c>
      <c r="I300" s="87">
        <f t="shared" si="44"/>
        <v>4.2108072744734271E-3</v>
      </c>
      <c r="J300" s="95">
        <f t="shared" si="40"/>
        <v>5.6798092746511999E-2</v>
      </c>
      <c r="K300" s="87">
        <f t="shared" si="41"/>
        <v>4.2108072744734271E-3</v>
      </c>
    </row>
    <row r="301" spans="1:11" x14ac:dyDescent="0.25">
      <c r="A301" s="71" t="str">
        <f t="shared" si="45"/>
        <v>LPN</v>
      </c>
      <c r="B301" t="s">
        <v>75</v>
      </c>
      <c r="C301" t="s">
        <v>47</v>
      </c>
      <c r="D301" t="str">
        <f t="shared" si="42"/>
        <v>HVHV HH Metered</v>
      </c>
      <c r="E301" s="83">
        <f>INDEX('per kwh pre 266'!$AT$3:$BG$203,MATCH($D301,'per kwh pre 266'!$C$3:$C$203,0),MATCH($A301,'per kwh pre 266'!$AT$2:$BG$2,0))</f>
        <v>1.2949483884991109E-2</v>
      </c>
      <c r="F301" s="84">
        <f>INDEX('per kwh post 266'!$AT$3:$BG$203,MATCH($D301,'per kwh post 266'!$C$3:$C$203,0),MATCH($A301,'per kwh post 266'!$AT$2:$BG$2,0))</f>
        <v>5.556592113959332E-2</v>
      </c>
      <c r="G301" s="85">
        <f>VLOOKUP($A301,'ATW Tariff Changes'!$A$273:$B$286,2,FALSE)</f>
        <v>5.8693348147732305E-2</v>
      </c>
      <c r="H301" s="86">
        <f t="shared" si="43"/>
        <v>-4.5743864262741199E-2</v>
      </c>
      <c r="I301" s="87">
        <f t="shared" si="44"/>
        <v>-3.1274270081389846E-3</v>
      </c>
      <c r="J301" s="95">
        <f t="shared" si="40"/>
        <v>4.5743864262741199E-2</v>
      </c>
      <c r="K301" s="87">
        <f t="shared" si="41"/>
        <v>3.1274270081389846E-3</v>
      </c>
    </row>
    <row r="302" spans="1:11" x14ac:dyDescent="0.25">
      <c r="A302" s="71" t="str">
        <f t="shared" si="45"/>
        <v>LPN</v>
      </c>
      <c r="B302" t="s">
        <v>75</v>
      </c>
      <c r="C302" t="s">
        <v>68</v>
      </c>
      <c r="D302" t="str">
        <f t="shared" si="42"/>
        <v>HVNHH UMS category A</v>
      </c>
      <c r="E302" s="83">
        <f>INDEX('per kwh pre 266'!$AT$3:$BG$203,MATCH($D302,'per kwh pre 266'!$C$3:$C$203,0),MATCH($A302,'per kwh pre 266'!$AT$2:$BG$2,0))</f>
        <v>0.24136359527854151</v>
      </c>
      <c r="F302" s="84">
        <f>INDEX('per kwh post 266'!$AT$3:$BG$203,MATCH($D302,'per kwh post 266'!$C$3:$C$203,0),MATCH($A302,'per kwh post 266'!$AT$2:$BG$2,0))</f>
        <v>6.9479660328193207E-2</v>
      </c>
      <c r="G302" s="85">
        <f>VLOOKUP($A302,'ATW Tariff Changes'!$A$273:$B$286,2,FALSE)</f>
        <v>5.8693348147732305E-2</v>
      </c>
      <c r="H302" s="86">
        <f t="shared" si="43"/>
        <v>0.1826702471308092</v>
      </c>
      <c r="I302" s="87">
        <f t="shared" si="44"/>
        <v>1.0786312180460902E-2</v>
      </c>
      <c r="J302" s="95">
        <f t="shared" si="40"/>
        <v>0.1826702471308092</v>
      </c>
      <c r="K302" s="87">
        <f t="shared" si="41"/>
        <v>1.0786312180460902E-2</v>
      </c>
    </row>
    <row r="303" spans="1:11" x14ac:dyDescent="0.25">
      <c r="A303" s="71" t="str">
        <f t="shared" si="45"/>
        <v>LPN</v>
      </c>
      <c r="B303" t="s">
        <v>75</v>
      </c>
      <c r="C303" t="s">
        <v>69</v>
      </c>
      <c r="D303" t="str">
        <f t="shared" si="42"/>
        <v>HVNHH UMS category B</v>
      </c>
      <c r="E303" s="83">
        <f>INDEX('per kwh pre 266'!$AT$3:$BG$203,MATCH($D303,'per kwh pre 266'!$C$3:$C$203,0),MATCH($A303,'per kwh pre 266'!$AT$2:$BG$2,0))</f>
        <v>0.21392235462617923</v>
      </c>
      <c r="F303" s="84">
        <f>INDEX('per kwh post 266'!$AT$3:$BG$203,MATCH($D303,'per kwh post 266'!$C$3:$C$203,0),MATCH($A303,'per kwh post 266'!$AT$2:$BG$2,0))</f>
        <v>6.9479660328193582E-2</v>
      </c>
      <c r="G303" s="85">
        <f>VLOOKUP($A303,'ATW Tariff Changes'!$A$273:$B$286,2,FALSE)</f>
        <v>5.8693348147732305E-2</v>
      </c>
      <c r="H303" s="86">
        <f t="shared" si="43"/>
        <v>0.15522900647844692</v>
      </c>
      <c r="I303" s="87">
        <f t="shared" si="44"/>
        <v>1.0786312180461277E-2</v>
      </c>
      <c r="J303" s="95">
        <f t="shared" si="40"/>
        <v>0.15522900647844692</v>
      </c>
      <c r="K303" s="87">
        <f t="shared" si="41"/>
        <v>1.0786312180461277E-2</v>
      </c>
    </row>
    <row r="304" spans="1:11" x14ac:dyDescent="0.25">
      <c r="A304" s="71" t="str">
        <f t="shared" si="45"/>
        <v>LPN</v>
      </c>
      <c r="B304" t="s">
        <v>75</v>
      </c>
      <c r="C304" t="s">
        <v>70</v>
      </c>
      <c r="D304" t="str">
        <f t="shared" si="42"/>
        <v>HVNHH UMS category C</v>
      </c>
      <c r="E304" s="83">
        <f>INDEX('per kwh pre 266'!$AT$3:$BG$203,MATCH($D304,'per kwh pre 266'!$C$3:$C$203,0),MATCH($A304,'per kwh pre 266'!$AT$2:$BG$2,0))</f>
        <v>0.21023049806347607</v>
      </c>
      <c r="F304" s="84">
        <f>INDEX('per kwh post 266'!$AT$3:$BG$203,MATCH($D304,'per kwh post 266'!$C$3:$C$203,0),MATCH($A304,'per kwh post 266'!$AT$2:$BG$2,0))</f>
        <v>6.9479660328193318E-2</v>
      </c>
      <c r="G304" s="85">
        <f>VLOOKUP($A304,'ATW Tariff Changes'!$A$273:$B$286,2,FALSE)</f>
        <v>5.8693348147732305E-2</v>
      </c>
      <c r="H304" s="86">
        <f t="shared" si="43"/>
        <v>0.15153714991574377</v>
      </c>
      <c r="I304" s="87">
        <f t="shared" si="44"/>
        <v>1.0786312180461013E-2</v>
      </c>
      <c r="J304" s="95">
        <f t="shared" si="40"/>
        <v>0.15153714991574377</v>
      </c>
      <c r="K304" s="87">
        <f t="shared" si="41"/>
        <v>1.0786312180461013E-2</v>
      </c>
    </row>
    <row r="305" spans="1:11" x14ac:dyDescent="0.25">
      <c r="A305" s="71" t="str">
        <f t="shared" si="45"/>
        <v>LPN</v>
      </c>
      <c r="B305" t="s">
        <v>75</v>
      </c>
      <c r="C305" t="s">
        <v>71</v>
      </c>
      <c r="D305" t="str">
        <f t="shared" si="42"/>
        <v>HVNHH UMS category D</v>
      </c>
      <c r="E305" s="83">
        <f>INDEX('per kwh pre 266'!$AT$3:$BG$203,MATCH($D305,'per kwh pre 266'!$C$3:$C$203,0),MATCH($A305,'per kwh pre 266'!$AT$2:$BG$2,0))</f>
        <v>0.2551660012328511</v>
      </c>
      <c r="F305" s="84">
        <f>INDEX('per kwh post 266'!$AT$3:$BG$203,MATCH($D305,'per kwh post 266'!$C$3:$C$203,0),MATCH($A305,'per kwh post 266'!$AT$2:$BG$2,0))</f>
        <v>6.9479660328193457E-2</v>
      </c>
      <c r="G305" s="85">
        <f>VLOOKUP($A305,'ATW Tariff Changes'!$A$273:$B$286,2,FALSE)</f>
        <v>5.8693348147732305E-2</v>
      </c>
      <c r="H305" s="86">
        <f t="shared" si="43"/>
        <v>0.1964726530851188</v>
      </c>
      <c r="I305" s="87">
        <f t="shared" si="44"/>
        <v>1.0786312180461152E-2</v>
      </c>
      <c r="J305" s="95">
        <f t="shared" si="40"/>
        <v>0.1964726530851188</v>
      </c>
      <c r="K305" s="87">
        <f t="shared" si="41"/>
        <v>1.0786312180461152E-2</v>
      </c>
    </row>
    <row r="306" spans="1:11" ht="15.75" thickBot="1" x14ac:dyDescent="0.3">
      <c r="A306" s="72" t="str">
        <f t="shared" si="45"/>
        <v>LPN</v>
      </c>
      <c r="B306" s="73" t="s">
        <v>75</v>
      </c>
      <c r="C306" s="73" t="s">
        <v>48</v>
      </c>
      <c r="D306" s="73" t="str">
        <f t="shared" si="42"/>
        <v>HVLV UMS (Pseudo HH Metered)</v>
      </c>
      <c r="E306" s="88">
        <f>INDEX('per kwh pre 266'!$AT$3:$BG$203,MATCH($D306,'per kwh pre 266'!$C$3:$C$203,0),MATCH($A306,'per kwh pre 266'!$AT$2:$BG$2,0))</f>
        <v>0.3541684935453201</v>
      </c>
      <c r="F306" s="89">
        <f>INDEX('per kwh post 266'!$AT$3:$BG$203,MATCH($D306,'per kwh post 266'!$C$3:$C$203,0),MATCH($A306,'per kwh post 266'!$AT$2:$BG$2,0))</f>
        <v>6.9479660328193443E-2</v>
      </c>
      <c r="G306" s="90">
        <f>VLOOKUP($A306,'ATW Tariff Changes'!$A$273:$B$286,2,FALSE)</f>
        <v>5.8693348147732305E-2</v>
      </c>
      <c r="H306" s="91">
        <f t="shared" si="43"/>
        <v>0.29547514539758779</v>
      </c>
      <c r="I306" s="92">
        <f t="shared" si="44"/>
        <v>1.0786312180461138E-2</v>
      </c>
      <c r="J306" s="96">
        <f t="shared" si="40"/>
        <v>0.29547514539758779</v>
      </c>
      <c r="K306" s="92">
        <f t="shared" si="41"/>
        <v>1.0786312180461138E-2</v>
      </c>
    </row>
    <row r="307" spans="1:11" x14ac:dyDescent="0.25">
      <c r="A307" s="93" t="s">
        <v>8</v>
      </c>
      <c r="B307" s="70" t="s">
        <v>74</v>
      </c>
      <c r="C307" s="70" t="s">
        <v>36</v>
      </c>
      <c r="D307" s="70" t="str">
        <f>B307&amp;C307</f>
        <v>LVDomestic Unrestricted</v>
      </c>
      <c r="E307" s="78">
        <f>INDEX('per kwh pre 266'!$AT$3:$BG$203,MATCH($D307,'per kwh pre 266'!$C$3:$C$203,0),MATCH($A307,'per kwh pre 266'!$AT$2:$BG$2,0))</f>
        <v>0.10434809295218549</v>
      </c>
      <c r="F307" s="79">
        <f>INDEX('per kwh post 266'!$AT$3:$BG$203,MATCH($D307,'per kwh post 266'!$C$3:$C$203,0),MATCH($A307,'per kwh post 266'!$AT$2:$BG$2,0))</f>
        <v>8.8464113408820905E-2</v>
      </c>
      <c r="G307" s="80">
        <f>VLOOKUP($A307,'ATW Tariff Changes'!$A$273:$B$286,2,FALSE)</f>
        <v>9.9531708563902033E-2</v>
      </c>
      <c r="H307" s="81">
        <f>IFERROR(E307-G307,"")</f>
        <v>4.8163843882834539E-3</v>
      </c>
      <c r="I307" s="82">
        <f>IFERROR(F307-G307,"")</f>
        <v>-1.1067595155081128E-2</v>
      </c>
      <c r="J307" s="94">
        <f t="shared" si="40"/>
        <v>4.8163843882834539E-3</v>
      </c>
      <c r="K307" s="82">
        <f t="shared" si="41"/>
        <v>1.1067595155081128E-2</v>
      </c>
    </row>
    <row r="308" spans="1:11" x14ac:dyDescent="0.25">
      <c r="A308" s="71" t="str">
        <f>A307</f>
        <v>SPN</v>
      </c>
      <c r="B308" t="s">
        <v>74</v>
      </c>
      <c r="C308" t="s">
        <v>37</v>
      </c>
      <c r="D308" t="str">
        <f t="shared" ref="D308:D344" si="46">B308&amp;C308</f>
        <v>LVDomestic Two Rate</v>
      </c>
      <c r="E308" s="83">
        <f>INDEX('per kwh pre 266'!$AT$3:$BG$203,MATCH($D308,'per kwh pre 266'!$C$3:$C$203,0),MATCH($A308,'per kwh pre 266'!$AT$2:$BG$2,0))</f>
        <v>0.11875949298670634</v>
      </c>
      <c r="F308" s="84">
        <f>INDEX('per kwh post 266'!$AT$3:$BG$203,MATCH($D308,'per kwh post 266'!$C$3:$C$203,0),MATCH($A308,'per kwh post 266'!$AT$2:$BG$2,0))</f>
        <v>8.8231283338262273E-2</v>
      </c>
      <c r="G308" s="85">
        <f>VLOOKUP($A308,'ATW Tariff Changes'!$A$273:$B$286,2,FALSE)</f>
        <v>9.9531708563902033E-2</v>
      </c>
      <c r="H308" s="86">
        <f t="shared" ref="H308:H344" si="47">IFERROR(E308-G308,"")</f>
        <v>1.9227784422804303E-2</v>
      </c>
      <c r="I308" s="87">
        <f t="shared" ref="I308:I344" si="48">IFERROR(F308-G308,"")</f>
        <v>-1.130042522563976E-2</v>
      </c>
      <c r="J308" s="95">
        <f t="shared" si="40"/>
        <v>1.9227784422804303E-2</v>
      </c>
      <c r="K308" s="87">
        <f t="shared" si="41"/>
        <v>1.130042522563976E-2</v>
      </c>
    </row>
    <row r="309" spans="1:11" x14ac:dyDescent="0.25">
      <c r="A309" s="71" t="str">
        <f t="shared" ref="A309:A344" si="49">A308</f>
        <v>SPN</v>
      </c>
      <c r="B309" t="s">
        <v>74</v>
      </c>
      <c r="C309" t="s">
        <v>38</v>
      </c>
      <c r="D309" t="str">
        <f t="shared" si="46"/>
        <v>LVDomestic Off Peak (related MPAN)</v>
      </c>
      <c r="E309" s="83">
        <f>INDEX('per kwh pre 266'!$AT$3:$BG$203,MATCH($D309,'per kwh pre 266'!$C$3:$C$203,0),MATCH($A309,'per kwh pre 266'!$AT$2:$BG$2,0))</f>
        <v>0.10749744022695164</v>
      </c>
      <c r="F309" s="84">
        <f>INDEX('per kwh post 266'!$AT$3:$BG$203,MATCH($D309,'per kwh post 266'!$C$3:$C$203,0),MATCH($A309,'per kwh post 266'!$AT$2:$BG$2,0))</f>
        <v>7.6963840236991488E-2</v>
      </c>
      <c r="G309" s="85">
        <f>VLOOKUP($A309,'ATW Tariff Changes'!$A$273:$B$286,2,FALSE)</f>
        <v>9.9531708563902033E-2</v>
      </c>
      <c r="H309" s="86">
        <f t="shared" si="47"/>
        <v>7.965731663049605E-3</v>
      </c>
      <c r="I309" s="87">
        <f t="shared" si="48"/>
        <v>-2.2567868326910545E-2</v>
      </c>
      <c r="J309" s="95">
        <f t="shared" si="40"/>
        <v>7.965731663049605E-3</v>
      </c>
      <c r="K309" s="87">
        <f t="shared" si="41"/>
        <v>2.2567868326910545E-2</v>
      </c>
    </row>
    <row r="310" spans="1:11" x14ac:dyDescent="0.25">
      <c r="A310" s="71" t="str">
        <f t="shared" si="49"/>
        <v>SPN</v>
      </c>
      <c r="B310" t="s">
        <v>74</v>
      </c>
      <c r="C310" t="s">
        <v>39</v>
      </c>
      <c r="D310" t="str">
        <f t="shared" si="46"/>
        <v>LVSmall Non Domestic Unrestricted</v>
      </c>
      <c r="E310" s="83">
        <f>INDEX('per kwh pre 266'!$AT$3:$BG$203,MATCH($D310,'per kwh pre 266'!$C$3:$C$203,0),MATCH($A310,'per kwh pre 266'!$AT$2:$BG$2,0))</f>
        <v>0.13381849812093971</v>
      </c>
      <c r="F310" s="84">
        <f>INDEX('per kwh post 266'!$AT$3:$BG$203,MATCH($D310,'per kwh post 266'!$C$3:$C$203,0),MATCH($A310,'per kwh post 266'!$AT$2:$BG$2,0))</f>
        <v>8.8464113408820433E-2</v>
      </c>
      <c r="G310" s="85">
        <f>VLOOKUP($A310,'ATW Tariff Changes'!$A$273:$B$286,2,FALSE)</f>
        <v>9.9531708563902033E-2</v>
      </c>
      <c r="H310" s="86">
        <f t="shared" si="47"/>
        <v>3.4286789557037678E-2</v>
      </c>
      <c r="I310" s="87">
        <f t="shared" si="48"/>
        <v>-1.10675951550816E-2</v>
      </c>
      <c r="J310" s="95">
        <f t="shared" si="40"/>
        <v>3.4286789557037678E-2</v>
      </c>
      <c r="K310" s="87">
        <f t="shared" si="41"/>
        <v>1.10675951550816E-2</v>
      </c>
    </row>
    <row r="311" spans="1:11" x14ac:dyDescent="0.25">
      <c r="A311" s="71" t="str">
        <f t="shared" si="49"/>
        <v>SPN</v>
      </c>
      <c r="B311" t="s">
        <v>74</v>
      </c>
      <c r="C311" t="s">
        <v>40</v>
      </c>
      <c r="D311" t="str">
        <f t="shared" si="46"/>
        <v>LVSmall Non Domestic Two Rate</v>
      </c>
      <c r="E311" s="83">
        <f>INDEX('per kwh pre 266'!$AT$3:$BG$203,MATCH($D311,'per kwh pre 266'!$C$3:$C$203,0),MATCH($A311,'per kwh pre 266'!$AT$2:$BG$2,0))</f>
        <v>0.1679206603526523</v>
      </c>
      <c r="F311" s="84">
        <f>INDEX('per kwh post 266'!$AT$3:$BG$203,MATCH($D311,'per kwh post 266'!$C$3:$C$203,0),MATCH($A311,'per kwh post 266'!$AT$2:$BG$2,0))</f>
        <v>8.9070780007210179E-2</v>
      </c>
      <c r="G311" s="85">
        <f>VLOOKUP($A311,'ATW Tariff Changes'!$A$273:$B$286,2,FALSE)</f>
        <v>9.9531708563902033E-2</v>
      </c>
      <c r="H311" s="86">
        <f t="shared" si="47"/>
        <v>6.8388951788750263E-2</v>
      </c>
      <c r="I311" s="87">
        <f t="shared" si="48"/>
        <v>-1.0460928556691854E-2</v>
      </c>
      <c r="J311" s="95">
        <f t="shared" si="40"/>
        <v>6.8388951788750263E-2</v>
      </c>
      <c r="K311" s="87">
        <f t="shared" si="41"/>
        <v>1.0460928556691854E-2</v>
      </c>
    </row>
    <row r="312" spans="1:11" x14ac:dyDescent="0.25">
      <c r="A312" s="71" t="str">
        <f t="shared" si="49"/>
        <v>SPN</v>
      </c>
      <c r="B312" t="s">
        <v>74</v>
      </c>
      <c r="C312" t="s">
        <v>41</v>
      </c>
      <c r="D312" t="str">
        <f t="shared" si="46"/>
        <v>LVSmall Non Domestic Off Peak (related MPAN)</v>
      </c>
      <c r="E312" s="83">
        <f>INDEX('per kwh pre 266'!$AT$3:$BG$203,MATCH($D312,'per kwh pre 266'!$C$3:$C$203,0),MATCH($A312,'per kwh pre 266'!$AT$2:$BG$2,0))</f>
        <v>7.9808845265589741E-3</v>
      </c>
      <c r="F312" s="84">
        <f>INDEX('per kwh post 266'!$AT$3:$BG$203,MATCH($D312,'per kwh post 266'!$C$3:$C$203,0),MATCH($A312,'per kwh post 266'!$AT$2:$BG$2,0))</f>
        <v>-6.0070974502472653E-2</v>
      </c>
      <c r="G312" s="85">
        <f>VLOOKUP($A312,'ATW Tariff Changes'!$A$273:$B$286,2,FALSE)</f>
        <v>9.9531708563902033E-2</v>
      </c>
      <c r="H312" s="86">
        <f t="shared" si="47"/>
        <v>-9.1550824037343062E-2</v>
      </c>
      <c r="I312" s="87">
        <f t="shared" si="48"/>
        <v>-0.15960268306637468</v>
      </c>
      <c r="J312" s="95">
        <f t="shared" si="40"/>
        <v>9.1550824037343062E-2</v>
      </c>
      <c r="K312" s="87">
        <f t="shared" si="41"/>
        <v>0.15960268306637468</v>
      </c>
    </row>
    <row r="313" spans="1:11" x14ac:dyDescent="0.25">
      <c r="A313" s="71" t="str">
        <f t="shared" si="49"/>
        <v>SPN</v>
      </c>
      <c r="B313" t="s">
        <v>74</v>
      </c>
      <c r="C313" t="s">
        <v>42</v>
      </c>
      <c r="D313" t="str">
        <f t="shared" si="46"/>
        <v>LVLV Medium Non-Domestic</v>
      </c>
      <c r="E313" s="83">
        <f>INDEX('per kwh pre 266'!$AT$3:$BG$203,MATCH($D313,'per kwh pre 266'!$C$3:$C$203,0),MATCH($A313,'per kwh pre 266'!$AT$2:$BG$2,0))</f>
        <v>0.17421287628600965</v>
      </c>
      <c r="F313" s="84">
        <f>INDEX('per kwh post 266'!$AT$3:$BG$203,MATCH($D313,'per kwh post 266'!$C$3:$C$203,0),MATCH($A313,'per kwh post 266'!$AT$2:$BG$2,0))</f>
        <v>8.8464113408820585E-2</v>
      </c>
      <c r="G313" s="85">
        <f>VLOOKUP($A313,'ATW Tariff Changes'!$A$273:$B$286,2,FALSE)</f>
        <v>9.9531708563902033E-2</v>
      </c>
      <c r="H313" s="86">
        <f t="shared" si="47"/>
        <v>7.4681167722107616E-2</v>
      </c>
      <c r="I313" s="87">
        <f t="shared" si="48"/>
        <v>-1.1067595155081447E-2</v>
      </c>
      <c r="J313" s="95">
        <f t="shared" si="40"/>
        <v>7.4681167722107616E-2</v>
      </c>
      <c r="K313" s="87">
        <f t="shared" si="41"/>
        <v>1.1067595155081447E-2</v>
      </c>
    </row>
    <row r="314" spans="1:11" x14ac:dyDescent="0.25">
      <c r="A314" s="71" t="str">
        <f t="shared" si="49"/>
        <v>SPN</v>
      </c>
      <c r="B314" t="s">
        <v>74</v>
      </c>
      <c r="C314" t="s">
        <v>43</v>
      </c>
      <c r="D314" t="str">
        <f t="shared" si="46"/>
        <v>LVLV Sub Medium Non-Domestic</v>
      </c>
      <c r="E314" s="83" t="str">
        <f>INDEX('per kwh pre 266'!$AT$3:$BG$203,MATCH($D314,'per kwh pre 266'!$C$3:$C$203,0),MATCH($A314,'per kwh pre 266'!$AT$2:$BG$2,0))</f>
        <v/>
      </c>
      <c r="F314" s="84" t="str">
        <f>INDEX('per kwh post 266'!$AT$3:$BG$203,MATCH($D314,'per kwh post 266'!$C$3:$C$203,0),MATCH($A314,'per kwh post 266'!$AT$2:$BG$2,0))</f>
        <v/>
      </c>
      <c r="G314" s="85">
        <f>VLOOKUP($A314,'ATW Tariff Changes'!$A$273:$B$286,2,FALSE)</f>
        <v>9.9531708563902033E-2</v>
      </c>
      <c r="H314" s="86" t="str">
        <f t="shared" si="47"/>
        <v/>
      </c>
      <c r="I314" s="87" t="str">
        <f t="shared" si="48"/>
        <v/>
      </c>
      <c r="J314" s="95" t="str">
        <f t="shared" si="40"/>
        <v/>
      </c>
      <c r="K314" s="87" t="str">
        <f t="shared" si="41"/>
        <v/>
      </c>
    </row>
    <row r="315" spans="1:11" x14ac:dyDescent="0.25">
      <c r="A315" s="71" t="str">
        <f t="shared" si="49"/>
        <v>SPN</v>
      </c>
      <c r="B315" t="s">
        <v>74</v>
      </c>
      <c r="C315" t="s">
        <v>44</v>
      </c>
      <c r="D315" t="str">
        <f t="shared" si="46"/>
        <v>LVHV Medium Non-Domestic</v>
      </c>
      <c r="E315" s="83" t="str">
        <f>INDEX('per kwh pre 266'!$AT$3:$BG$203,MATCH($D315,'per kwh pre 266'!$C$3:$C$203,0),MATCH($A315,'per kwh pre 266'!$AT$2:$BG$2,0))</f>
        <v/>
      </c>
      <c r="F315" s="84" t="str">
        <f>INDEX('per kwh post 266'!$AT$3:$BG$203,MATCH($D315,'per kwh post 266'!$C$3:$C$203,0),MATCH($A315,'per kwh post 266'!$AT$2:$BG$2,0))</f>
        <v/>
      </c>
      <c r="G315" s="85">
        <f>VLOOKUP($A315,'ATW Tariff Changes'!$A$273:$B$286,2,FALSE)</f>
        <v>9.9531708563902033E-2</v>
      </c>
      <c r="H315" s="86" t="str">
        <f t="shared" si="47"/>
        <v/>
      </c>
      <c r="I315" s="87" t="str">
        <f t="shared" si="48"/>
        <v/>
      </c>
      <c r="J315" s="95" t="str">
        <f t="shared" si="40"/>
        <v/>
      </c>
      <c r="K315" s="87" t="str">
        <f t="shared" si="41"/>
        <v/>
      </c>
    </row>
    <row r="316" spans="1:11" x14ac:dyDescent="0.25">
      <c r="A316" s="71" t="str">
        <f t="shared" si="49"/>
        <v>SPN</v>
      </c>
      <c r="B316" t="s">
        <v>74</v>
      </c>
      <c r="C316" t="s">
        <v>54</v>
      </c>
      <c r="D316" t="str">
        <f t="shared" si="46"/>
        <v>LVLV Network Domestic</v>
      </c>
      <c r="E316" s="83">
        <f>INDEX('per kwh pre 266'!$AT$3:$BG$203,MATCH($D316,'per kwh pre 266'!$C$3:$C$203,0),MATCH($A316,'per kwh pre 266'!$AT$2:$BG$2,0))</f>
        <v>-0.22450891252894917</v>
      </c>
      <c r="F316" s="84">
        <f>INDEX('per kwh post 266'!$AT$3:$BG$203,MATCH($D316,'per kwh post 266'!$C$3:$C$203,0),MATCH($A316,'per kwh post 266'!$AT$2:$BG$2,0))</f>
        <v>8.8464113408820752E-2</v>
      </c>
      <c r="G316" s="85">
        <f>VLOOKUP($A316,'ATW Tariff Changes'!$A$273:$B$286,2,FALSE)</f>
        <v>9.9531708563902033E-2</v>
      </c>
      <c r="H316" s="86">
        <f t="shared" si="47"/>
        <v>-0.3240406210928512</v>
      </c>
      <c r="I316" s="87">
        <f t="shared" si="48"/>
        <v>-1.1067595155081281E-2</v>
      </c>
      <c r="J316" s="95">
        <f t="shared" si="40"/>
        <v>0.3240406210928512</v>
      </c>
      <c r="K316" s="87">
        <f t="shared" si="41"/>
        <v>1.1067595155081281E-2</v>
      </c>
    </row>
    <row r="317" spans="1:11" x14ac:dyDescent="0.25">
      <c r="A317" s="71" t="str">
        <f t="shared" si="49"/>
        <v>SPN</v>
      </c>
      <c r="B317" t="s">
        <v>74</v>
      </c>
      <c r="C317" t="s">
        <v>56</v>
      </c>
      <c r="D317" t="str">
        <f t="shared" si="46"/>
        <v>LVLV Network Non-Domestic Non-CT</v>
      </c>
      <c r="E317" s="83">
        <f>INDEX('per kwh pre 266'!$AT$3:$BG$203,MATCH($D317,'per kwh pre 266'!$C$3:$C$203,0),MATCH($A317,'per kwh pre 266'!$AT$2:$BG$2,0))</f>
        <v>4.5662404163891147E-2</v>
      </c>
      <c r="F317" s="84">
        <f>INDEX('per kwh post 266'!$AT$3:$BG$203,MATCH($D317,'per kwh post 266'!$C$3:$C$203,0),MATCH($A317,'per kwh post 266'!$AT$2:$BG$2,0))</f>
        <v>8.8464113408820419E-2</v>
      </c>
      <c r="G317" s="85">
        <f>VLOOKUP($A317,'ATW Tariff Changes'!$A$273:$B$286,2,FALSE)</f>
        <v>9.9531708563902033E-2</v>
      </c>
      <c r="H317" s="86">
        <f t="shared" si="47"/>
        <v>-5.3869304400010885E-2</v>
      </c>
      <c r="I317" s="87">
        <f t="shared" si="48"/>
        <v>-1.1067595155081614E-2</v>
      </c>
      <c r="J317" s="95">
        <f t="shared" si="40"/>
        <v>5.3869304400010885E-2</v>
      </c>
      <c r="K317" s="87">
        <f t="shared" si="41"/>
        <v>1.1067595155081614E-2</v>
      </c>
    </row>
    <row r="318" spans="1:11" x14ac:dyDescent="0.25">
      <c r="A318" s="71" t="str">
        <f t="shared" si="49"/>
        <v>SPN</v>
      </c>
      <c r="B318" t="s">
        <v>74</v>
      </c>
      <c r="C318" t="s">
        <v>45</v>
      </c>
      <c r="D318" t="str">
        <f t="shared" si="46"/>
        <v>LVLV HH Metered</v>
      </c>
      <c r="E318" s="83">
        <f>INDEX('per kwh pre 266'!$AT$3:$BG$203,MATCH($D318,'per kwh pre 266'!$C$3:$C$203,0),MATCH($A318,'per kwh pre 266'!$AT$2:$BG$2,0))</f>
        <v>6.3687085215973605E-2</v>
      </c>
      <c r="F318" s="84">
        <f>INDEX('per kwh post 266'!$AT$3:$BG$203,MATCH($D318,'per kwh post 266'!$C$3:$C$203,0),MATCH($A318,'per kwh post 266'!$AT$2:$BG$2,0))</f>
        <v>8.8464113408820919E-2</v>
      </c>
      <c r="G318" s="85">
        <f>VLOOKUP($A318,'ATW Tariff Changes'!$A$273:$B$286,2,FALSE)</f>
        <v>9.9531708563902033E-2</v>
      </c>
      <c r="H318" s="86">
        <f t="shared" si="47"/>
        <v>-3.5844623347928428E-2</v>
      </c>
      <c r="I318" s="87">
        <f t="shared" si="48"/>
        <v>-1.1067595155081114E-2</v>
      </c>
      <c r="J318" s="95">
        <f t="shared" si="40"/>
        <v>3.5844623347928428E-2</v>
      </c>
      <c r="K318" s="87">
        <f t="shared" si="41"/>
        <v>1.1067595155081114E-2</v>
      </c>
    </row>
    <row r="319" spans="1:11" x14ac:dyDescent="0.25">
      <c r="A319" s="71" t="str">
        <f t="shared" si="49"/>
        <v>SPN</v>
      </c>
      <c r="B319" t="s">
        <v>74</v>
      </c>
      <c r="C319" t="s">
        <v>46</v>
      </c>
      <c r="D319" t="str">
        <f t="shared" si="46"/>
        <v>LVLV Sub HH Metered</v>
      </c>
      <c r="E319" s="83" t="str">
        <f>INDEX('per kwh pre 266'!$AT$3:$BG$203,MATCH($D319,'per kwh pre 266'!$C$3:$C$203,0),MATCH($A319,'per kwh pre 266'!$AT$2:$BG$2,0))</f>
        <v/>
      </c>
      <c r="F319" s="84" t="str">
        <f>INDEX('per kwh post 266'!$AT$3:$BG$203,MATCH($D319,'per kwh post 266'!$C$3:$C$203,0),MATCH($A319,'per kwh post 266'!$AT$2:$BG$2,0))</f>
        <v/>
      </c>
      <c r="G319" s="85">
        <f>VLOOKUP($A319,'ATW Tariff Changes'!$A$273:$B$286,2,FALSE)</f>
        <v>9.9531708563902033E-2</v>
      </c>
      <c r="H319" s="86" t="str">
        <f t="shared" si="47"/>
        <v/>
      </c>
      <c r="I319" s="87" t="str">
        <f t="shared" si="48"/>
        <v/>
      </c>
      <c r="J319" s="95" t="str">
        <f t="shared" si="40"/>
        <v/>
      </c>
      <c r="K319" s="87" t="str">
        <f t="shared" si="41"/>
        <v/>
      </c>
    </row>
    <row r="320" spans="1:11" x14ac:dyDescent="0.25">
      <c r="A320" s="71" t="str">
        <f t="shared" si="49"/>
        <v>SPN</v>
      </c>
      <c r="B320" t="s">
        <v>74</v>
      </c>
      <c r="C320" t="s">
        <v>47</v>
      </c>
      <c r="D320" t="str">
        <f t="shared" si="46"/>
        <v>LVHV HH Metered</v>
      </c>
      <c r="E320" s="83" t="str">
        <f>INDEX('per kwh pre 266'!$AT$3:$BG$203,MATCH($D320,'per kwh pre 266'!$C$3:$C$203,0),MATCH($A320,'per kwh pre 266'!$AT$2:$BG$2,0))</f>
        <v/>
      </c>
      <c r="F320" s="84" t="str">
        <f>INDEX('per kwh post 266'!$AT$3:$BG$203,MATCH($D320,'per kwh post 266'!$C$3:$C$203,0),MATCH($A320,'per kwh post 266'!$AT$2:$BG$2,0))</f>
        <v/>
      </c>
      <c r="G320" s="85">
        <f>VLOOKUP($A320,'ATW Tariff Changes'!$A$273:$B$286,2,FALSE)</f>
        <v>9.9531708563902033E-2</v>
      </c>
      <c r="H320" s="86" t="str">
        <f t="shared" si="47"/>
        <v/>
      </c>
      <c r="I320" s="87" t="str">
        <f t="shared" si="48"/>
        <v/>
      </c>
      <c r="J320" s="95" t="str">
        <f t="shared" si="40"/>
        <v/>
      </c>
      <c r="K320" s="87" t="str">
        <f t="shared" si="41"/>
        <v/>
      </c>
    </row>
    <row r="321" spans="1:11" x14ac:dyDescent="0.25">
      <c r="A321" s="71" t="str">
        <f t="shared" si="49"/>
        <v>SPN</v>
      </c>
      <c r="B321" t="s">
        <v>74</v>
      </c>
      <c r="C321" t="s">
        <v>68</v>
      </c>
      <c r="D321" t="str">
        <f t="shared" si="46"/>
        <v>LVNHH UMS category A</v>
      </c>
      <c r="E321" s="83">
        <f>INDEX('per kwh pre 266'!$AT$3:$BG$203,MATCH($D321,'per kwh pre 266'!$C$3:$C$203,0),MATCH($A321,'per kwh pre 266'!$AT$2:$BG$2,0))</f>
        <v>5.5790254543628758E-2</v>
      </c>
      <c r="F321" s="84">
        <f>INDEX('per kwh post 266'!$AT$3:$BG$203,MATCH($D321,'per kwh post 266'!$C$3:$C$203,0),MATCH($A321,'per kwh post 266'!$AT$2:$BG$2,0))</f>
        <v>8.8464113408820585E-2</v>
      </c>
      <c r="G321" s="85">
        <f>VLOOKUP($A321,'ATW Tariff Changes'!$A$273:$B$286,2,FALSE)</f>
        <v>9.9531708563902033E-2</v>
      </c>
      <c r="H321" s="86">
        <f t="shared" si="47"/>
        <v>-4.3741454020273275E-2</v>
      </c>
      <c r="I321" s="87">
        <f t="shared" si="48"/>
        <v>-1.1067595155081447E-2</v>
      </c>
      <c r="J321" s="95">
        <f t="shared" si="40"/>
        <v>4.3741454020273275E-2</v>
      </c>
      <c r="K321" s="87">
        <f t="shared" si="41"/>
        <v>1.1067595155081447E-2</v>
      </c>
    </row>
    <row r="322" spans="1:11" x14ac:dyDescent="0.25">
      <c r="A322" s="71" t="str">
        <f t="shared" si="49"/>
        <v>SPN</v>
      </c>
      <c r="B322" t="s">
        <v>74</v>
      </c>
      <c r="C322" t="s">
        <v>69</v>
      </c>
      <c r="D322" t="str">
        <f t="shared" si="46"/>
        <v>LVNHH UMS category B</v>
      </c>
      <c r="E322" s="83">
        <f>INDEX('per kwh pre 266'!$AT$3:$BG$203,MATCH($D322,'per kwh pre 266'!$C$3:$C$203,0),MATCH($A322,'per kwh pre 266'!$AT$2:$BG$2,0))</f>
        <v>2.5484681848260232E-2</v>
      </c>
      <c r="F322" s="84">
        <f>INDEX('per kwh post 266'!$AT$3:$BG$203,MATCH($D322,'per kwh post 266'!$C$3:$C$203,0),MATCH($A322,'per kwh post 266'!$AT$2:$BG$2,0))</f>
        <v>8.8464113408820585E-2</v>
      </c>
      <c r="G322" s="85">
        <f>VLOOKUP($A322,'ATW Tariff Changes'!$A$273:$B$286,2,FALSE)</f>
        <v>9.9531708563902033E-2</v>
      </c>
      <c r="H322" s="86">
        <f t="shared" si="47"/>
        <v>-7.4047026715641798E-2</v>
      </c>
      <c r="I322" s="87">
        <f t="shared" si="48"/>
        <v>-1.1067595155081447E-2</v>
      </c>
      <c r="J322" s="95">
        <f t="shared" si="40"/>
        <v>7.4047026715641798E-2</v>
      </c>
      <c r="K322" s="87">
        <f t="shared" si="41"/>
        <v>1.1067595155081447E-2</v>
      </c>
    </row>
    <row r="323" spans="1:11" x14ac:dyDescent="0.25">
      <c r="A323" s="71" t="str">
        <f t="shared" si="49"/>
        <v>SPN</v>
      </c>
      <c r="B323" t="s">
        <v>74</v>
      </c>
      <c r="C323" t="s">
        <v>70</v>
      </c>
      <c r="D323" t="str">
        <f t="shared" si="46"/>
        <v>LVNHH UMS category C</v>
      </c>
      <c r="E323" s="83">
        <f>INDEX('per kwh pre 266'!$AT$3:$BG$203,MATCH($D323,'per kwh pre 266'!$C$3:$C$203,0),MATCH($A323,'per kwh pre 266'!$AT$2:$BG$2,0))</f>
        <v>-3.9714579777087537E-3</v>
      </c>
      <c r="F323" s="84">
        <f>INDEX('per kwh post 266'!$AT$3:$BG$203,MATCH($D323,'per kwh post 266'!$C$3:$C$203,0),MATCH($A323,'per kwh post 266'!$AT$2:$BG$2,0))</f>
        <v>8.8464113408820585E-2</v>
      </c>
      <c r="G323" s="85">
        <f>VLOOKUP($A323,'ATW Tariff Changes'!$A$273:$B$286,2,FALSE)</f>
        <v>9.9531708563902033E-2</v>
      </c>
      <c r="H323" s="86">
        <f t="shared" si="47"/>
        <v>-0.10350316654161079</v>
      </c>
      <c r="I323" s="87">
        <f t="shared" si="48"/>
        <v>-1.1067595155081447E-2</v>
      </c>
      <c r="J323" s="95">
        <f t="shared" ref="J323:J386" si="50">IFERROR(ABS(H323),"")</f>
        <v>0.10350316654161079</v>
      </c>
      <c r="K323" s="87">
        <f t="shared" ref="K323:K386" si="51">IFERROR(ABS(I323),"")</f>
        <v>1.1067595155081447E-2</v>
      </c>
    </row>
    <row r="324" spans="1:11" x14ac:dyDescent="0.25">
      <c r="A324" s="71" t="str">
        <f t="shared" si="49"/>
        <v>SPN</v>
      </c>
      <c r="B324" t="s">
        <v>74</v>
      </c>
      <c r="C324" t="s">
        <v>71</v>
      </c>
      <c r="D324" t="str">
        <f t="shared" si="46"/>
        <v>LVNHH UMS category D</v>
      </c>
      <c r="E324" s="83">
        <f>INDEX('per kwh pre 266'!$AT$3:$BG$203,MATCH($D324,'per kwh pre 266'!$C$3:$C$203,0),MATCH($A324,'per kwh pre 266'!$AT$2:$BG$2,0))</f>
        <v>9.0150856399995982E-2</v>
      </c>
      <c r="F324" s="84">
        <f>INDEX('per kwh post 266'!$AT$3:$BG$203,MATCH($D324,'per kwh post 266'!$C$3:$C$203,0),MATCH($A324,'per kwh post 266'!$AT$2:$BG$2,0))</f>
        <v>8.8464113408820585E-2</v>
      </c>
      <c r="G324" s="85">
        <f>VLOOKUP($A324,'ATW Tariff Changes'!$A$273:$B$286,2,FALSE)</f>
        <v>9.9531708563902033E-2</v>
      </c>
      <c r="H324" s="86">
        <f t="shared" si="47"/>
        <v>-9.3808521639060505E-3</v>
      </c>
      <c r="I324" s="87">
        <f t="shared" si="48"/>
        <v>-1.1067595155081447E-2</v>
      </c>
      <c r="J324" s="95">
        <f t="shared" si="50"/>
        <v>9.3808521639060505E-3</v>
      </c>
      <c r="K324" s="87">
        <f t="shared" si="51"/>
        <v>1.1067595155081447E-2</v>
      </c>
    </row>
    <row r="325" spans="1:11" ht="15.75" thickBot="1" x14ac:dyDescent="0.3">
      <c r="A325" s="72" t="str">
        <f t="shared" si="49"/>
        <v>SPN</v>
      </c>
      <c r="B325" s="73" t="s">
        <v>74</v>
      </c>
      <c r="C325" s="73" t="s">
        <v>48</v>
      </c>
      <c r="D325" s="73" t="str">
        <f t="shared" si="46"/>
        <v>LVLV UMS (Pseudo HH Metered)</v>
      </c>
      <c r="E325" s="88">
        <f>INDEX('per kwh pre 266'!$AT$3:$BG$203,MATCH($D325,'per kwh pre 266'!$C$3:$C$203,0),MATCH($A325,'per kwh pre 266'!$AT$2:$BG$2,0))</f>
        <v>8.7913387255712599E-2</v>
      </c>
      <c r="F325" s="89">
        <f>INDEX('per kwh post 266'!$AT$3:$BG$203,MATCH($D325,'per kwh post 266'!$C$3:$C$203,0),MATCH($A325,'per kwh post 266'!$AT$2:$BG$2,0))</f>
        <v>8.8464113408820752E-2</v>
      </c>
      <c r="G325" s="90">
        <f>VLOOKUP($A325,'ATW Tariff Changes'!$A$273:$B$286,2,FALSE)</f>
        <v>9.9531708563902033E-2</v>
      </c>
      <c r="H325" s="91">
        <f t="shared" si="47"/>
        <v>-1.1618321308189433E-2</v>
      </c>
      <c r="I325" s="92">
        <f t="shared" si="48"/>
        <v>-1.1067595155081281E-2</v>
      </c>
      <c r="J325" s="96">
        <f t="shared" si="50"/>
        <v>1.1618321308189433E-2</v>
      </c>
      <c r="K325" s="92">
        <f t="shared" si="51"/>
        <v>1.1067595155081281E-2</v>
      </c>
    </row>
    <row r="326" spans="1:11" x14ac:dyDescent="0.25">
      <c r="A326" s="69" t="str">
        <f t="shared" si="49"/>
        <v>SPN</v>
      </c>
      <c r="B326" s="70" t="s">
        <v>75</v>
      </c>
      <c r="C326" s="70" t="s">
        <v>36</v>
      </c>
      <c r="D326" s="70" t="str">
        <f t="shared" si="46"/>
        <v>HVDomestic Unrestricted</v>
      </c>
      <c r="E326" s="78">
        <f>INDEX('per kwh pre 266'!$AT$3:$BG$203,MATCH($D326,'per kwh pre 266'!$C$3:$C$203,0),MATCH($A326,'per kwh pre 266'!$AT$2:$BG$2,0))</f>
        <v>0.10151560327649256</v>
      </c>
      <c r="F326" s="79">
        <f>INDEX('per kwh post 266'!$AT$3:$BG$203,MATCH($D326,'per kwh post 266'!$C$3:$C$203,0),MATCH($A326,'per kwh post 266'!$AT$2:$BG$2,0))</f>
        <v>8.567229913678516E-2</v>
      </c>
      <c r="G326" s="80">
        <f>VLOOKUP($A326,'ATW Tariff Changes'!$A$273:$B$286,2,FALSE)</f>
        <v>9.9531708563902033E-2</v>
      </c>
      <c r="H326" s="81">
        <f t="shared" si="47"/>
        <v>1.9838947125905282E-3</v>
      </c>
      <c r="I326" s="82">
        <f t="shared" si="48"/>
        <v>-1.3859409427116873E-2</v>
      </c>
      <c r="J326" s="94">
        <f t="shared" si="50"/>
        <v>1.9838947125905282E-3</v>
      </c>
      <c r="K326" s="82">
        <f t="shared" si="51"/>
        <v>1.3859409427116873E-2</v>
      </c>
    </row>
    <row r="327" spans="1:11" x14ac:dyDescent="0.25">
      <c r="A327" s="71" t="str">
        <f t="shared" si="49"/>
        <v>SPN</v>
      </c>
      <c r="B327" t="s">
        <v>75</v>
      </c>
      <c r="C327" t="s">
        <v>37</v>
      </c>
      <c r="D327" t="str">
        <f t="shared" si="46"/>
        <v>HVDomestic Two Rate</v>
      </c>
      <c r="E327" s="83">
        <f>INDEX('per kwh pre 266'!$AT$3:$BG$203,MATCH($D327,'per kwh pre 266'!$C$3:$C$203,0),MATCH($A327,'per kwh pre 266'!$AT$2:$BG$2,0))</f>
        <v>0.11589004019940889</v>
      </c>
      <c r="F327" s="84">
        <f>INDEX('per kwh post 266'!$AT$3:$BG$203,MATCH($D327,'per kwh post 266'!$C$3:$C$203,0),MATCH($A327,'per kwh post 266'!$AT$2:$BG$2,0))</f>
        <v>8.5440066254784106E-2</v>
      </c>
      <c r="G327" s="85">
        <f>VLOOKUP($A327,'ATW Tariff Changes'!$A$273:$B$286,2,FALSE)</f>
        <v>9.9531708563902033E-2</v>
      </c>
      <c r="H327" s="86">
        <f t="shared" si="47"/>
        <v>1.6358331635506859E-2</v>
      </c>
      <c r="I327" s="87">
        <f t="shared" si="48"/>
        <v>-1.4091642309117927E-2</v>
      </c>
      <c r="J327" s="95">
        <f t="shared" si="50"/>
        <v>1.6358331635506859E-2</v>
      </c>
      <c r="K327" s="87">
        <f t="shared" si="51"/>
        <v>1.4091642309117927E-2</v>
      </c>
    </row>
    <row r="328" spans="1:11" x14ac:dyDescent="0.25">
      <c r="A328" s="71" t="str">
        <f t="shared" si="49"/>
        <v>SPN</v>
      </c>
      <c r="B328" t="s">
        <v>75</v>
      </c>
      <c r="C328" t="s">
        <v>38</v>
      </c>
      <c r="D328" t="str">
        <f t="shared" si="46"/>
        <v>HVDomestic Off Peak (related MPAN)</v>
      </c>
      <c r="E328" s="83">
        <f>INDEX('per kwh pre 266'!$AT$3:$BG$203,MATCH($D328,'per kwh pre 266'!$C$3:$C$203,0),MATCH($A328,'per kwh pre 266'!$AT$2:$BG$2,0))</f>
        <v>0.10465687294085865</v>
      </c>
      <c r="F328" s="84">
        <f>INDEX('per kwh post 266'!$AT$3:$BG$203,MATCH($D328,'per kwh post 266'!$C$3:$C$203,0),MATCH($A328,'per kwh post 266'!$AT$2:$BG$2,0))</f>
        <v>7.4201523149454343E-2</v>
      </c>
      <c r="G328" s="85">
        <f>VLOOKUP($A328,'ATW Tariff Changes'!$A$273:$B$286,2,FALSE)</f>
        <v>9.9531708563902033E-2</v>
      </c>
      <c r="H328" s="86">
        <f t="shared" si="47"/>
        <v>5.1251643769566202E-3</v>
      </c>
      <c r="I328" s="87">
        <f t="shared" si="48"/>
        <v>-2.533018541444769E-2</v>
      </c>
      <c r="J328" s="95">
        <f t="shared" si="50"/>
        <v>5.1251643769566202E-3</v>
      </c>
      <c r="K328" s="87">
        <f t="shared" si="51"/>
        <v>2.533018541444769E-2</v>
      </c>
    </row>
    <row r="329" spans="1:11" x14ac:dyDescent="0.25">
      <c r="A329" s="71" t="str">
        <f t="shared" si="49"/>
        <v>SPN</v>
      </c>
      <c r="B329" t="s">
        <v>75</v>
      </c>
      <c r="C329" t="s">
        <v>39</v>
      </c>
      <c r="D329" t="str">
        <f t="shared" si="46"/>
        <v>HVSmall Non Domestic Unrestricted</v>
      </c>
      <c r="E329" s="83">
        <f>INDEX('per kwh pre 266'!$AT$3:$BG$203,MATCH($D329,'per kwh pre 266'!$C$3:$C$203,0),MATCH($A329,'per kwh pre 266'!$AT$2:$BG$2,0))</f>
        <v>0.1309104212106495</v>
      </c>
      <c r="F329" s="84">
        <f>INDEX('per kwh post 266'!$AT$3:$BG$203,MATCH($D329,'per kwh post 266'!$C$3:$C$203,0),MATCH($A329,'per kwh post 266'!$AT$2:$BG$2,0))</f>
        <v>8.5672299136784577E-2</v>
      </c>
      <c r="G329" s="85">
        <f>VLOOKUP($A329,'ATW Tariff Changes'!$A$273:$B$286,2,FALSE)</f>
        <v>9.9531708563902033E-2</v>
      </c>
      <c r="H329" s="86">
        <f t="shared" si="47"/>
        <v>3.1378712646747464E-2</v>
      </c>
      <c r="I329" s="87">
        <f t="shared" si="48"/>
        <v>-1.3859409427117456E-2</v>
      </c>
      <c r="J329" s="95">
        <f t="shared" si="50"/>
        <v>3.1378712646747464E-2</v>
      </c>
      <c r="K329" s="87">
        <f t="shared" si="51"/>
        <v>1.3859409427117456E-2</v>
      </c>
    </row>
    <row r="330" spans="1:11" x14ac:dyDescent="0.25">
      <c r="A330" s="71" t="str">
        <f t="shared" si="49"/>
        <v>SPN</v>
      </c>
      <c r="B330" t="s">
        <v>75</v>
      </c>
      <c r="C330" t="s">
        <v>40</v>
      </c>
      <c r="D330" t="str">
        <f t="shared" si="46"/>
        <v>HVSmall Non Domestic Two Rate</v>
      </c>
      <c r="E330" s="83">
        <f>INDEX('per kwh pre 266'!$AT$3:$BG$203,MATCH($D330,'per kwh pre 266'!$C$3:$C$203,0),MATCH($A330,'per kwh pre 266'!$AT$2:$BG$2,0))</f>
        <v>0.16492511643530428</v>
      </c>
      <c r="F330" s="84">
        <f>INDEX('per kwh post 266'!$AT$3:$BG$203,MATCH($D330,'per kwh post 266'!$C$3:$C$203,0),MATCH($A330,'per kwh post 266'!$AT$2:$BG$2,0))</f>
        <v>8.6277409688955586E-2</v>
      </c>
      <c r="G330" s="85">
        <f>VLOOKUP($A330,'ATW Tariff Changes'!$A$273:$B$286,2,FALSE)</f>
        <v>9.9531708563902033E-2</v>
      </c>
      <c r="H330" s="86">
        <f t="shared" si="47"/>
        <v>6.5393407871402243E-2</v>
      </c>
      <c r="I330" s="87">
        <f t="shared" si="48"/>
        <v>-1.3254298874946446E-2</v>
      </c>
      <c r="J330" s="95">
        <f t="shared" si="50"/>
        <v>6.5393407871402243E-2</v>
      </c>
      <c r="K330" s="87">
        <f t="shared" si="51"/>
        <v>1.3254298874946446E-2</v>
      </c>
    </row>
    <row r="331" spans="1:11" x14ac:dyDescent="0.25">
      <c r="A331" s="71" t="str">
        <f t="shared" si="49"/>
        <v>SPN</v>
      </c>
      <c r="B331" t="s">
        <v>75</v>
      </c>
      <c r="C331" t="s">
        <v>41</v>
      </c>
      <c r="D331" t="str">
        <f t="shared" si="46"/>
        <v>HVSmall Non Domestic Off Peak (related MPAN)</v>
      </c>
      <c r="E331" s="83">
        <f>INDEX('per kwh pre 266'!$AT$3:$BG$203,MATCH($D331,'per kwh pre 266'!$C$3:$C$203,0),MATCH($A331,'per kwh pre 266'!$AT$2:$BG$2,0))</f>
        <v>5.3955625008876061E-3</v>
      </c>
      <c r="F331" s="84">
        <f>INDEX('per kwh post 266'!$AT$3:$BG$203,MATCH($D331,'per kwh post 266'!$C$3:$C$203,0),MATCH($A331,'per kwh post 266'!$AT$2:$BG$2,0))</f>
        <v>-6.2481809398872254E-2</v>
      </c>
      <c r="G331" s="85">
        <f>VLOOKUP($A331,'ATW Tariff Changes'!$A$273:$B$286,2,FALSE)</f>
        <v>9.9531708563902033E-2</v>
      </c>
      <c r="H331" s="86">
        <f t="shared" si="47"/>
        <v>-9.4136146063014431E-2</v>
      </c>
      <c r="I331" s="87">
        <f t="shared" si="48"/>
        <v>-0.1620135179627743</v>
      </c>
      <c r="J331" s="95">
        <f t="shared" si="50"/>
        <v>9.4136146063014431E-2</v>
      </c>
      <c r="K331" s="87">
        <f t="shared" si="51"/>
        <v>0.1620135179627743</v>
      </c>
    </row>
    <row r="332" spans="1:11" x14ac:dyDescent="0.25">
      <c r="A332" s="71" t="str">
        <f t="shared" si="49"/>
        <v>SPN</v>
      </c>
      <c r="B332" t="s">
        <v>75</v>
      </c>
      <c r="C332" t="s">
        <v>42</v>
      </c>
      <c r="D332" t="str">
        <f t="shared" si="46"/>
        <v>HVLV Medium Non-Domestic</v>
      </c>
      <c r="E332" s="83">
        <f>INDEX('per kwh pre 266'!$AT$3:$BG$203,MATCH($D332,'per kwh pre 266'!$C$3:$C$203,0),MATCH($A332,'per kwh pre 266'!$AT$2:$BG$2,0))</f>
        <v>0.17120119376455492</v>
      </c>
      <c r="F332" s="84">
        <f>INDEX('per kwh post 266'!$AT$3:$BG$203,MATCH($D332,'per kwh post 266'!$C$3:$C$203,0),MATCH($A332,'per kwh post 266'!$AT$2:$BG$2,0))</f>
        <v>8.5672299136784771E-2</v>
      </c>
      <c r="G332" s="85">
        <f>VLOOKUP($A332,'ATW Tariff Changes'!$A$273:$B$286,2,FALSE)</f>
        <v>9.9531708563902033E-2</v>
      </c>
      <c r="H332" s="86">
        <f t="shared" si="47"/>
        <v>7.1669485200652888E-2</v>
      </c>
      <c r="I332" s="87">
        <f t="shared" si="48"/>
        <v>-1.3859409427117261E-2</v>
      </c>
      <c r="J332" s="95">
        <f t="shared" si="50"/>
        <v>7.1669485200652888E-2</v>
      </c>
      <c r="K332" s="87">
        <f t="shared" si="51"/>
        <v>1.3859409427117261E-2</v>
      </c>
    </row>
    <row r="333" spans="1:11" x14ac:dyDescent="0.25">
      <c r="A333" s="71" t="str">
        <f t="shared" si="49"/>
        <v>SPN</v>
      </c>
      <c r="B333" t="s">
        <v>75</v>
      </c>
      <c r="C333" t="s">
        <v>43</v>
      </c>
      <c r="D333" t="str">
        <f t="shared" si="46"/>
        <v>HVLV Sub Medium Non-Domestic</v>
      </c>
      <c r="E333" s="83" t="str">
        <f>INDEX('per kwh pre 266'!$AT$3:$BG$203,MATCH($D333,'per kwh pre 266'!$C$3:$C$203,0),MATCH($A333,'per kwh pre 266'!$AT$2:$BG$2,0))</f>
        <v/>
      </c>
      <c r="F333" s="84" t="str">
        <f>INDEX('per kwh post 266'!$AT$3:$BG$203,MATCH($D333,'per kwh post 266'!$C$3:$C$203,0),MATCH($A333,'per kwh post 266'!$AT$2:$BG$2,0))</f>
        <v/>
      </c>
      <c r="G333" s="85">
        <f>VLOOKUP($A333,'ATW Tariff Changes'!$A$273:$B$286,2,FALSE)</f>
        <v>9.9531708563902033E-2</v>
      </c>
      <c r="H333" s="86" t="str">
        <f t="shared" si="47"/>
        <v/>
      </c>
      <c r="I333" s="87" t="str">
        <f t="shared" si="48"/>
        <v/>
      </c>
      <c r="J333" s="95" t="str">
        <f t="shared" si="50"/>
        <v/>
      </c>
      <c r="K333" s="87" t="str">
        <f t="shared" si="51"/>
        <v/>
      </c>
    </row>
    <row r="334" spans="1:11" x14ac:dyDescent="0.25">
      <c r="A334" s="71" t="str">
        <f t="shared" si="49"/>
        <v>SPN</v>
      </c>
      <c r="B334" t="s">
        <v>75</v>
      </c>
      <c r="C334" t="s">
        <v>44</v>
      </c>
      <c r="D334" t="str">
        <f t="shared" si="46"/>
        <v>HVHV Medium Non-Domestic</v>
      </c>
      <c r="E334" s="83" t="str">
        <f>INDEX('per kwh pre 266'!$AT$3:$BG$203,MATCH($D334,'per kwh pre 266'!$C$3:$C$203,0),MATCH($A334,'per kwh pre 266'!$AT$2:$BG$2,0))</f>
        <v/>
      </c>
      <c r="F334" s="84" t="str">
        <f>INDEX('per kwh post 266'!$AT$3:$BG$203,MATCH($D334,'per kwh post 266'!$C$3:$C$203,0),MATCH($A334,'per kwh post 266'!$AT$2:$BG$2,0))</f>
        <v/>
      </c>
      <c r="G334" s="85">
        <f>VLOOKUP($A334,'ATW Tariff Changes'!$A$273:$B$286,2,FALSE)</f>
        <v>9.9531708563902033E-2</v>
      </c>
      <c r="H334" s="86" t="str">
        <f t="shared" si="47"/>
        <v/>
      </c>
      <c r="I334" s="87" t="str">
        <f t="shared" si="48"/>
        <v/>
      </c>
      <c r="J334" s="95" t="str">
        <f t="shared" si="50"/>
        <v/>
      </c>
      <c r="K334" s="87" t="str">
        <f t="shared" si="51"/>
        <v/>
      </c>
    </row>
    <row r="335" spans="1:11" x14ac:dyDescent="0.25">
      <c r="A335" s="71" t="str">
        <f t="shared" si="49"/>
        <v>SPN</v>
      </c>
      <c r="B335" t="s">
        <v>75</v>
      </c>
      <c r="C335" t="s">
        <v>54</v>
      </c>
      <c r="D335" t="str">
        <f t="shared" si="46"/>
        <v>HVLV Network Domestic</v>
      </c>
      <c r="E335" s="83">
        <f>INDEX('per kwh pre 266'!$AT$3:$BG$203,MATCH($D335,'per kwh pre 266'!$C$3:$C$203,0),MATCH($A335,'per kwh pre 266'!$AT$2:$BG$2,0))</f>
        <v>-0.22649793257876139</v>
      </c>
      <c r="F335" s="84">
        <f>INDEX('per kwh post 266'!$AT$3:$BG$203,MATCH($D335,'per kwh post 266'!$C$3:$C$203,0),MATCH($A335,'per kwh post 266'!$AT$2:$BG$2,0))</f>
        <v>8.5672299136784966E-2</v>
      </c>
      <c r="G335" s="85">
        <f>VLOOKUP($A335,'ATW Tariff Changes'!$A$273:$B$286,2,FALSE)</f>
        <v>9.9531708563902033E-2</v>
      </c>
      <c r="H335" s="86">
        <f t="shared" si="47"/>
        <v>-0.32602964114266342</v>
      </c>
      <c r="I335" s="87">
        <f t="shared" si="48"/>
        <v>-1.3859409427117067E-2</v>
      </c>
      <c r="J335" s="95">
        <f t="shared" si="50"/>
        <v>0.32602964114266342</v>
      </c>
      <c r="K335" s="87">
        <f t="shared" si="51"/>
        <v>1.3859409427117067E-2</v>
      </c>
    </row>
    <row r="336" spans="1:11" x14ac:dyDescent="0.25">
      <c r="A336" s="71" t="str">
        <f t="shared" si="49"/>
        <v>SPN</v>
      </c>
      <c r="B336" t="s">
        <v>75</v>
      </c>
      <c r="C336" t="s">
        <v>56</v>
      </c>
      <c r="D336" t="str">
        <f t="shared" si="46"/>
        <v>HVLV Network Non-Domestic Non-CT</v>
      </c>
      <c r="E336" s="83">
        <f>INDEX('per kwh pre 266'!$AT$3:$BG$203,MATCH($D336,'per kwh pre 266'!$C$3:$C$203,0),MATCH($A336,'per kwh pre 266'!$AT$2:$BG$2,0))</f>
        <v>4.2980434608316569E-2</v>
      </c>
      <c r="F336" s="84">
        <f>INDEX('per kwh post 266'!$AT$3:$BG$203,MATCH($D336,'per kwh post 266'!$C$3:$C$203,0),MATCH($A336,'per kwh post 266'!$AT$2:$BG$2,0))</f>
        <v>8.5672299136784563E-2</v>
      </c>
      <c r="G336" s="85">
        <f>VLOOKUP($A336,'ATW Tariff Changes'!$A$273:$B$286,2,FALSE)</f>
        <v>9.9531708563902033E-2</v>
      </c>
      <c r="H336" s="86">
        <f t="shared" si="47"/>
        <v>-5.6551273955585464E-2</v>
      </c>
      <c r="I336" s="87">
        <f t="shared" si="48"/>
        <v>-1.3859409427117469E-2</v>
      </c>
      <c r="J336" s="95">
        <f t="shared" si="50"/>
        <v>5.6551273955585464E-2</v>
      </c>
      <c r="K336" s="87">
        <f t="shared" si="51"/>
        <v>1.3859409427117469E-2</v>
      </c>
    </row>
    <row r="337" spans="1:11" x14ac:dyDescent="0.25">
      <c r="A337" s="71" t="str">
        <f t="shared" si="49"/>
        <v>SPN</v>
      </c>
      <c r="B337" t="s">
        <v>75</v>
      </c>
      <c r="C337" t="s">
        <v>45</v>
      </c>
      <c r="D337" t="str">
        <f t="shared" si="46"/>
        <v>HVLV HH Metered</v>
      </c>
      <c r="E337" s="83">
        <f>INDEX('per kwh pre 266'!$AT$3:$BG$203,MATCH($D337,'per kwh pre 266'!$C$3:$C$203,0),MATCH($A337,'per kwh pre 266'!$AT$2:$BG$2,0))</f>
        <v>6.0958885016896738E-2</v>
      </c>
      <c r="F337" s="84">
        <f>INDEX('per kwh post 266'!$AT$3:$BG$203,MATCH($D337,'per kwh post 266'!$C$3:$C$203,0),MATCH($A337,'per kwh post 266'!$AT$2:$BG$2,0))</f>
        <v>8.5672299136785174E-2</v>
      </c>
      <c r="G337" s="85">
        <f>VLOOKUP($A337,'ATW Tariff Changes'!$A$273:$B$286,2,FALSE)</f>
        <v>9.9531708563902033E-2</v>
      </c>
      <c r="H337" s="86">
        <f t="shared" si="47"/>
        <v>-3.8572823547005294E-2</v>
      </c>
      <c r="I337" s="87">
        <f t="shared" si="48"/>
        <v>-1.3859409427116859E-2</v>
      </c>
      <c r="J337" s="95">
        <f t="shared" si="50"/>
        <v>3.8572823547005294E-2</v>
      </c>
      <c r="K337" s="87">
        <f t="shared" si="51"/>
        <v>1.3859409427116859E-2</v>
      </c>
    </row>
    <row r="338" spans="1:11" x14ac:dyDescent="0.25">
      <c r="A338" s="71" t="str">
        <f t="shared" si="49"/>
        <v>SPN</v>
      </c>
      <c r="B338" t="s">
        <v>75</v>
      </c>
      <c r="C338" t="s">
        <v>46</v>
      </c>
      <c r="D338" t="str">
        <f t="shared" si="46"/>
        <v>HVLV Sub HH Metered</v>
      </c>
      <c r="E338" s="83">
        <f>INDEX('per kwh pre 266'!$AT$3:$BG$203,MATCH($D338,'per kwh pre 266'!$C$3:$C$203,0),MATCH($A338,'per kwh pre 266'!$AT$2:$BG$2,0))</f>
        <v>1.8287255108367397E-2</v>
      </c>
      <c r="F338" s="84">
        <f>INDEX('per kwh post 266'!$AT$3:$BG$203,MATCH($D338,'per kwh post 266'!$C$3:$C$203,0),MATCH($A338,'per kwh post 266'!$AT$2:$BG$2,0))</f>
        <v>7.2838459048426354E-2</v>
      </c>
      <c r="G338" s="85">
        <f>VLOOKUP($A338,'ATW Tariff Changes'!$A$273:$B$286,2,FALSE)</f>
        <v>9.9531708563902033E-2</v>
      </c>
      <c r="H338" s="86">
        <f t="shared" si="47"/>
        <v>-8.1244453455534632E-2</v>
      </c>
      <c r="I338" s="87">
        <f t="shared" si="48"/>
        <v>-2.6693249515475678E-2</v>
      </c>
      <c r="J338" s="95">
        <f t="shared" si="50"/>
        <v>8.1244453455534632E-2</v>
      </c>
      <c r="K338" s="87">
        <f t="shared" si="51"/>
        <v>2.6693249515475678E-2</v>
      </c>
    </row>
    <row r="339" spans="1:11" x14ac:dyDescent="0.25">
      <c r="A339" s="71" t="str">
        <f t="shared" si="49"/>
        <v>SPN</v>
      </c>
      <c r="B339" t="s">
        <v>75</v>
      </c>
      <c r="C339" t="s">
        <v>47</v>
      </c>
      <c r="D339" t="str">
        <f t="shared" si="46"/>
        <v>HVHV HH Metered</v>
      </c>
      <c r="E339" s="83">
        <f>INDEX('per kwh pre 266'!$AT$3:$BG$203,MATCH($D339,'per kwh pre 266'!$C$3:$C$203,0),MATCH($A339,'per kwh pre 266'!$AT$2:$BG$2,0))</f>
        <v>3.6987314095689942E-2</v>
      </c>
      <c r="F339" s="84">
        <f>INDEX('per kwh post 266'!$AT$3:$BG$203,MATCH($D339,'per kwh post 266'!$C$3:$C$203,0),MATCH($A339,'per kwh post 266'!$AT$2:$BG$2,0))</f>
        <v>6.1061514944325671E-2</v>
      </c>
      <c r="G339" s="85">
        <f>VLOOKUP($A339,'ATW Tariff Changes'!$A$273:$B$286,2,FALSE)</f>
        <v>9.9531708563902033E-2</v>
      </c>
      <c r="H339" s="86">
        <f t="shared" si="47"/>
        <v>-6.2544394468212083E-2</v>
      </c>
      <c r="I339" s="87">
        <f t="shared" si="48"/>
        <v>-3.8470193619576362E-2</v>
      </c>
      <c r="J339" s="95">
        <f t="shared" si="50"/>
        <v>6.2544394468212083E-2</v>
      </c>
      <c r="K339" s="87">
        <f t="shared" si="51"/>
        <v>3.8470193619576362E-2</v>
      </c>
    </row>
    <row r="340" spans="1:11" x14ac:dyDescent="0.25">
      <c r="A340" s="71" t="str">
        <f t="shared" si="49"/>
        <v>SPN</v>
      </c>
      <c r="B340" t="s">
        <v>75</v>
      </c>
      <c r="C340" t="s">
        <v>68</v>
      </c>
      <c r="D340" t="str">
        <f t="shared" si="46"/>
        <v>HVNHH UMS category A</v>
      </c>
      <c r="E340" s="83">
        <f>INDEX('per kwh pre 266'!$AT$3:$BG$203,MATCH($D340,'per kwh pre 266'!$C$3:$C$203,0),MATCH($A340,'per kwh pre 266'!$AT$2:$BG$2,0))</f>
        <v>5.3082308548360213E-2</v>
      </c>
      <c r="F340" s="84">
        <f>INDEX('per kwh post 266'!$AT$3:$BG$203,MATCH($D340,'per kwh post 266'!$C$3:$C$203,0),MATCH($A340,'per kwh post 266'!$AT$2:$BG$2,0))</f>
        <v>8.5672299136784771E-2</v>
      </c>
      <c r="G340" s="85">
        <f>VLOOKUP($A340,'ATW Tariff Changes'!$A$273:$B$286,2,FALSE)</f>
        <v>9.9531708563902033E-2</v>
      </c>
      <c r="H340" s="86">
        <f t="shared" si="47"/>
        <v>-4.644940001554182E-2</v>
      </c>
      <c r="I340" s="87">
        <f t="shared" si="48"/>
        <v>-1.3859409427117261E-2</v>
      </c>
      <c r="J340" s="95">
        <f t="shared" si="50"/>
        <v>4.644940001554182E-2</v>
      </c>
      <c r="K340" s="87">
        <f t="shared" si="51"/>
        <v>1.3859409427117261E-2</v>
      </c>
    </row>
    <row r="341" spans="1:11" x14ac:dyDescent="0.25">
      <c r="A341" s="71" t="str">
        <f t="shared" si="49"/>
        <v>SPN</v>
      </c>
      <c r="B341" t="s">
        <v>75</v>
      </c>
      <c r="C341" t="s">
        <v>69</v>
      </c>
      <c r="D341" t="str">
        <f t="shared" si="46"/>
        <v>HVNHH UMS category B</v>
      </c>
      <c r="E341" s="83">
        <f>INDEX('per kwh pre 266'!$AT$3:$BG$203,MATCH($D341,'per kwh pre 266'!$C$3:$C$203,0),MATCH($A341,'per kwh pre 266'!$AT$2:$BG$2,0))</f>
        <v>2.2854465168887228E-2</v>
      </c>
      <c r="F341" s="84">
        <f>INDEX('per kwh post 266'!$AT$3:$BG$203,MATCH($D341,'per kwh post 266'!$C$3:$C$203,0),MATCH($A341,'per kwh post 266'!$AT$2:$BG$2,0))</f>
        <v>8.5672299136784771E-2</v>
      </c>
      <c r="G341" s="85">
        <f>VLOOKUP($A341,'ATW Tariff Changes'!$A$273:$B$286,2,FALSE)</f>
        <v>9.9531708563902033E-2</v>
      </c>
      <c r="H341" s="86">
        <f t="shared" si="47"/>
        <v>-7.6677243395014805E-2</v>
      </c>
      <c r="I341" s="87">
        <f t="shared" si="48"/>
        <v>-1.3859409427117261E-2</v>
      </c>
      <c r="J341" s="95">
        <f t="shared" si="50"/>
        <v>7.6677243395014805E-2</v>
      </c>
      <c r="K341" s="87">
        <f t="shared" si="51"/>
        <v>1.3859409427117261E-2</v>
      </c>
    </row>
    <row r="342" spans="1:11" x14ac:dyDescent="0.25">
      <c r="A342" s="71" t="str">
        <f t="shared" si="49"/>
        <v>SPN</v>
      </c>
      <c r="B342" t="s">
        <v>75</v>
      </c>
      <c r="C342" t="s">
        <v>70</v>
      </c>
      <c r="D342" t="str">
        <f t="shared" si="46"/>
        <v>HVNHH UMS category C</v>
      </c>
      <c r="E342" s="83">
        <f>INDEX('per kwh pre 266'!$AT$3:$BG$203,MATCH($D342,'per kwh pre 266'!$C$3:$C$203,0),MATCH($A342,'per kwh pre 266'!$AT$2:$BG$2,0))</f>
        <v>-6.5261240109808025E-3</v>
      </c>
      <c r="F342" s="84">
        <f>INDEX('per kwh post 266'!$AT$3:$BG$203,MATCH($D342,'per kwh post 266'!$C$3:$C$203,0),MATCH($A342,'per kwh post 266'!$AT$2:$BG$2,0))</f>
        <v>8.5672299136784563E-2</v>
      </c>
      <c r="G342" s="85">
        <f>VLOOKUP($A342,'ATW Tariff Changes'!$A$273:$B$286,2,FALSE)</f>
        <v>9.9531708563902033E-2</v>
      </c>
      <c r="H342" s="86">
        <f t="shared" si="47"/>
        <v>-0.10605783257488284</v>
      </c>
      <c r="I342" s="87">
        <f t="shared" si="48"/>
        <v>-1.3859409427117469E-2</v>
      </c>
      <c r="J342" s="95">
        <f t="shared" si="50"/>
        <v>0.10605783257488284</v>
      </c>
      <c r="K342" s="87">
        <f t="shared" si="51"/>
        <v>1.3859409427117469E-2</v>
      </c>
    </row>
    <row r="343" spans="1:11" x14ac:dyDescent="0.25">
      <c r="A343" s="71" t="str">
        <f t="shared" si="49"/>
        <v>SPN</v>
      </c>
      <c r="B343" t="s">
        <v>75</v>
      </c>
      <c r="C343" t="s">
        <v>71</v>
      </c>
      <c r="D343" t="str">
        <f t="shared" si="46"/>
        <v>HVNHH UMS category D</v>
      </c>
      <c r="E343" s="83">
        <f>INDEX('per kwh pre 266'!$AT$3:$BG$203,MATCH($D343,'per kwh pre 266'!$C$3:$C$203,0),MATCH($A343,'per kwh pre 266'!$AT$2:$BG$2,0))</f>
        <v>8.7354780538220808E-2</v>
      </c>
      <c r="F343" s="84">
        <f>INDEX('per kwh post 266'!$AT$3:$BG$203,MATCH($D343,'per kwh post 266'!$C$3:$C$203,0),MATCH($A343,'per kwh post 266'!$AT$2:$BG$2,0))</f>
        <v>8.5672299136784771E-2</v>
      </c>
      <c r="G343" s="85">
        <f>VLOOKUP($A343,'ATW Tariff Changes'!$A$273:$B$286,2,FALSE)</f>
        <v>9.9531708563902033E-2</v>
      </c>
      <c r="H343" s="86">
        <f t="shared" si="47"/>
        <v>-1.2176928025681225E-2</v>
      </c>
      <c r="I343" s="87">
        <f t="shared" si="48"/>
        <v>-1.3859409427117261E-2</v>
      </c>
      <c r="J343" s="95">
        <f t="shared" si="50"/>
        <v>1.2176928025681225E-2</v>
      </c>
      <c r="K343" s="87">
        <f t="shared" si="51"/>
        <v>1.3859409427117261E-2</v>
      </c>
    </row>
    <row r="344" spans="1:11" ht="15.75" thickBot="1" x14ac:dyDescent="0.3">
      <c r="A344" s="72" t="str">
        <f t="shared" si="49"/>
        <v>SPN</v>
      </c>
      <c r="B344" s="73" t="s">
        <v>75</v>
      </c>
      <c r="C344" s="73" t="s">
        <v>48</v>
      </c>
      <c r="D344" s="73" t="str">
        <f t="shared" si="46"/>
        <v>HVLV UMS (Pseudo HH Metered)</v>
      </c>
      <c r="E344" s="88">
        <f>INDEX('per kwh pre 266'!$AT$3:$BG$203,MATCH($D344,'per kwh pre 266'!$C$3:$C$203,0),MATCH($A344,'per kwh pre 266'!$AT$2:$BG$2,0))</f>
        <v>8.5123050171675527E-2</v>
      </c>
      <c r="F344" s="89">
        <f>INDEX('per kwh post 266'!$AT$3:$BG$203,MATCH($D344,'per kwh post 266'!$C$3:$C$203,0),MATCH($A344,'per kwh post 266'!$AT$2:$BG$2,0))</f>
        <v>8.5672299136784785E-2</v>
      </c>
      <c r="G344" s="90">
        <f>VLOOKUP($A344,'ATW Tariff Changes'!$A$273:$B$286,2,FALSE)</f>
        <v>9.9531708563902033E-2</v>
      </c>
      <c r="H344" s="91">
        <f t="shared" si="47"/>
        <v>-1.4408658392226506E-2</v>
      </c>
      <c r="I344" s="92">
        <f t="shared" si="48"/>
        <v>-1.3859409427117247E-2</v>
      </c>
      <c r="J344" s="96">
        <f t="shared" si="50"/>
        <v>1.4408658392226506E-2</v>
      </c>
      <c r="K344" s="92">
        <f t="shared" si="51"/>
        <v>1.3859409427117247E-2</v>
      </c>
    </row>
    <row r="345" spans="1:11" x14ac:dyDescent="0.25">
      <c r="A345" s="93" t="s">
        <v>9</v>
      </c>
      <c r="B345" s="70" t="s">
        <v>74</v>
      </c>
      <c r="C345" s="70" t="s">
        <v>36</v>
      </c>
      <c r="D345" s="70" t="str">
        <f>B345&amp;C345</f>
        <v>LVDomestic Unrestricted</v>
      </c>
      <c r="E345" s="78">
        <f>INDEX('per kwh pre 266'!$AT$3:$BG$203,MATCH($D345,'per kwh pre 266'!$C$3:$C$203,0),MATCH($A345,'per kwh pre 266'!$AT$2:$BG$2,0))</f>
        <v>8.2757507240157541E-2</v>
      </c>
      <c r="F345" s="79">
        <f>INDEX('per kwh post 266'!$AT$3:$BG$203,MATCH($D345,'per kwh post 266'!$C$3:$C$203,0),MATCH($A345,'per kwh post 266'!$AT$2:$BG$2,0))</f>
        <v>0.10209024885938252</v>
      </c>
      <c r="G345" s="80">
        <f>VLOOKUP($A345,'ATW Tariff Changes'!$A$273:$B$286,2,FALSE)</f>
        <v>7.2909932693085988E-2</v>
      </c>
      <c r="H345" s="81">
        <f>IFERROR(E345-G345,"")</f>
        <v>9.8475745470715526E-3</v>
      </c>
      <c r="I345" s="82">
        <f>IFERROR(F345-G345,"")</f>
        <v>2.918031616629653E-2</v>
      </c>
      <c r="J345" s="94">
        <f t="shared" si="50"/>
        <v>9.8475745470715526E-3</v>
      </c>
      <c r="K345" s="82">
        <f t="shared" si="51"/>
        <v>2.918031616629653E-2</v>
      </c>
    </row>
    <row r="346" spans="1:11" x14ac:dyDescent="0.25">
      <c r="A346" s="71" t="str">
        <f>A345</f>
        <v>EPN</v>
      </c>
      <c r="B346" t="s">
        <v>74</v>
      </c>
      <c r="C346" t="s">
        <v>37</v>
      </c>
      <c r="D346" t="str">
        <f t="shared" ref="D346:D382" si="52">B346&amp;C346</f>
        <v>LVDomestic Two Rate</v>
      </c>
      <c r="E346" s="83">
        <f>INDEX('per kwh pre 266'!$AT$3:$BG$203,MATCH($D346,'per kwh pre 266'!$C$3:$C$203,0),MATCH($A346,'per kwh pre 266'!$AT$2:$BG$2,0))</f>
        <v>9.3679065172729892E-2</v>
      </c>
      <c r="F346" s="84">
        <f>INDEX('per kwh post 266'!$AT$3:$BG$203,MATCH($D346,'per kwh post 266'!$C$3:$C$203,0),MATCH($A346,'per kwh post 266'!$AT$2:$BG$2,0))</f>
        <v>9.8434961262661255E-2</v>
      </c>
      <c r="G346" s="85">
        <f>VLOOKUP($A346,'ATW Tariff Changes'!$A$273:$B$286,2,FALSE)</f>
        <v>7.2909932693085988E-2</v>
      </c>
      <c r="H346" s="86">
        <f t="shared" ref="H346:H382" si="53">IFERROR(E346-G346,"")</f>
        <v>2.0769132479643904E-2</v>
      </c>
      <c r="I346" s="87">
        <f t="shared" ref="I346:I382" si="54">IFERROR(F346-G346,"")</f>
        <v>2.5525028569575267E-2</v>
      </c>
      <c r="J346" s="95">
        <f t="shared" si="50"/>
        <v>2.0769132479643904E-2</v>
      </c>
      <c r="K346" s="87">
        <f t="shared" si="51"/>
        <v>2.5525028569575267E-2</v>
      </c>
    </row>
    <row r="347" spans="1:11" x14ac:dyDescent="0.25">
      <c r="A347" s="71" t="str">
        <f t="shared" ref="A347:A382" si="55">A346</f>
        <v>EPN</v>
      </c>
      <c r="B347" t="s">
        <v>74</v>
      </c>
      <c r="C347" t="s">
        <v>38</v>
      </c>
      <c r="D347" t="str">
        <f t="shared" si="52"/>
        <v>LVDomestic Off Peak (related MPAN)</v>
      </c>
      <c r="E347" s="83">
        <f>INDEX('per kwh pre 266'!$AT$3:$BG$203,MATCH($D347,'per kwh pre 266'!$C$3:$C$203,0),MATCH($A347,'per kwh pre 266'!$AT$2:$BG$2,0))</f>
        <v>0.19895376934160616</v>
      </c>
      <c r="F347" s="84">
        <f>INDEX('per kwh post 266'!$AT$3:$BG$203,MATCH($D347,'per kwh post 266'!$C$3:$C$203,0),MATCH($A347,'per kwh post 266'!$AT$2:$BG$2,0))</f>
        <v>0.20411610063450836</v>
      </c>
      <c r="G347" s="85">
        <f>VLOOKUP($A347,'ATW Tariff Changes'!$A$273:$B$286,2,FALSE)</f>
        <v>7.2909932693085988E-2</v>
      </c>
      <c r="H347" s="86">
        <f t="shared" si="53"/>
        <v>0.12604383664852017</v>
      </c>
      <c r="I347" s="87">
        <f t="shared" si="54"/>
        <v>0.13120616794142237</v>
      </c>
      <c r="J347" s="95">
        <f t="shared" si="50"/>
        <v>0.12604383664852017</v>
      </c>
      <c r="K347" s="87">
        <f t="shared" si="51"/>
        <v>0.13120616794142237</v>
      </c>
    </row>
    <row r="348" spans="1:11" x14ac:dyDescent="0.25">
      <c r="A348" s="71" t="str">
        <f t="shared" si="55"/>
        <v>EPN</v>
      </c>
      <c r="B348" t="s">
        <v>74</v>
      </c>
      <c r="C348" t="s">
        <v>39</v>
      </c>
      <c r="D348" t="str">
        <f t="shared" si="52"/>
        <v>LVSmall Non Domestic Unrestricted</v>
      </c>
      <c r="E348" s="83">
        <f>INDEX('per kwh pre 266'!$AT$3:$BG$203,MATCH($D348,'per kwh pre 266'!$C$3:$C$203,0),MATCH($A348,'per kwh pre 266'!$AT$2:$BG$2,0))</f>
        <v>0.11288732201449045</v>
      </c>
      <c r="F348" s="84">
        <f>INDEX('per kwh post 266'!$AT$3:$BG$203,MATCH($D348,'per kwh post 266'!$C$3:$C$203,0),MATCH($A348,'per kwh post 266'!$AT$2:$BG$2,0))</f>
        <v>0.1020902488593833</v>
      </c>
      <c r="G348" s="85">
        <f>VLOOKUP($A348,'ATW Tariff Changes'!$A$273:$B$286,2,FALSE)</f>
        <v>7.2909932693085988E-2</v>
      </c>
      <c r="H348" s="86">
        <f t="shared" si="53"/>
        <v>3.9977389321404461E-2</v>
      </c>
      <c r="I348" s="87">
        <f t="shared" si="54"/>
        <v>2.9180316166297307E-2</v>
      </c>
      <c r="J348" s="95">
        <f t="shared" si="50"/>
        <v>3.9977389321404461E-2</v>
      </c>
      <c r="K348" s="87">
        <f t="shared" si="51"/>
        <v>2.9180316166297307E-2</v>
      </c>
    </row>
    <row r="349" spans="1:11" x14ac:dyDescent="0.25">
      <c r="A349" s="71" t="str">
        <f t="shared" si="55"/>
        <v>EPN</v>
      </c>
      <c r="B349" t="s">
        <v>74</v>
      </c>
      <c r="C349" t="s">
        <v>40</v>
      </c>
      <c r="D349" t="str">
        <f t="shared" si="52"/>
        <v>LVSmall Non Domestic Two Rate</v>
      </c>
      <c r="E349" s="83">
        <f>INDEX('per kwh pre 266'!$AT$3:$BG$203,MATCH($D349,'per kwh pre 266'!$C$3:$C$203,0),MATCH($A349,'per kwh pre 266'!$AT$2:$BG$2,0))</f>
        <v>8.3370967568425131E-2</v>
      </c>
      <c r="F349" s="84">
        <f>INDEX('per kwh post 266'!$AT$3:$BG$203,MATCH($D349,'per kwh post 266'!$C$3:$C$203,0),MATCH($A349,'per kwh post 266'!$AT$2:$BG$2,0))</f>
        <v>0.10083747408052901</v>
      </c>
      <c r="G349" s="85">
        <f>VLOOKUP($A349,'ATW Tariff Changes'!$A$273:$B$286,2,FALSE)</f>
        <v>7.2909932693085988E-2</v>
      </c>
      <c r="H349" s="86">
        <f t="shared" si="53"/>
        <v>1.0461034875339142E-2</v>
      </c>
      <c r="I349" s="87">
        <f t="shared" si="54"/>
        <v>2.7927541387443022E-2</v>
      </c>
      <c r="J349" s="95">
        <f t="shared" si="50"/>
        <v>1.0461034875339142E-2</v>
      </c>
      <c r="K349" s="87">
        <f t="shared" si="51"/>
        <v>2.7927541387443022E-2</v>
      </c>
    </row>
    <row r="350" spans="1:11" x14ac:dyDescent="0.25">
      <c r="A350" s="71" t="str">
        <f t="shared" si="55"/>
        <v>EPN</v>
      </c>
      <c r="B350" t="s">
        <v>74</v>
      </c>
      <c r="C350" t="s">
        <v>41</v>
      </c>
      <c r="D350" t="str">
        <f t="shared" si="52"/>
        <v>LVSmall Non Domestic Off Peak (related MPAN)</v>
      </c>
      <c r="E350" s="83">
        <f>INDEX('per kwh pre 266'!$AT$3:$BG$203,MATCH($D350,'per kwh pre 266'!$C$3:$C$203,0),MATCH($A350,'per kwh pre 266'!$AT$2:$BG$2,0))</f>
        <v>0.12950051827797462</v>
      </c>
      <c r="F350" s="84">
        <f>INDEX('per kwh post 266'!$AT$3:$BG$203,MATCH($D350,'per kwh post 266'!$C$3:$C$203,0),MATCH($A350,'per kwh post 266'!$AT$2:$BG$2,0))</f>
        <v>0.14449523057868563</v>
      </c>
      <c r="G350" s="85">
        <f>VLOOKUP($A350,'ATW Tariff Changes'!$A$273:$B$286,2,FALSE)</f>
        <v>7.2909932693085988E-2</v>
      </c>
      <c r="H350" s="86">
        <f t="shared" si="53"/>
        <v>5.6590585584888636E-2</v>
      </c>
      <c r="I350" s="87">
        <f t="shared" si="54"/>
        <v>7.1585297885599641E-2</v>
      </c>
      <c r="J350" s="95">
        <f t="shared" si="50"/>
        <v>5.6590585584888636E-2</v>
      </c>
      <c r="K350" s="87">
        <f t="shared" si="51"/>
        <v>7.1585297885599641E-2</v>
      </c>
    </row>
    <row r="351" spans="1:11" x14ac:dyDescent="0.25">
      <c r="A351" s="71" t="str">
        <f t="shared" si="55"/>
        <v>EPN</v>
      </c>
      <c r="B351" t="s">
        <v>74</v>
      </c>
      <c r="C351" t="s">
        <v>42</v>
      </c>
      <c r="D351" t="str">
        <f t="shared" si="52"/>
        <v>LVLV Medium Non-Domestic</v>
      </c>
      <c r="E351" s="83">
        <f>INDEX('per kwh pre 266'!$AT$3:$BG$203,MATCH($D351,'per kwh pre 266'!$C$3:$C$203,0),MATCH($A351,'per kwh pre 266'!$AT$2:$BG$2,0))</f>
        <v>0.21496353295441126</v>
      </c>
      <c r="F351" s="84">
        <f>INDEX('per kwh post 266'!$AT$3:$BG$203,MATCH($D351,'per kwh post 266'!$C$3:$C$203,0),MATCH($A351,'per kwh post 266'!$AT$2:$BG$2,0))</f>
        <v>0.10209024885938309</v>
      </c>
      <c r="G351" s="85">
        <f>VLOOKUP($A351,'ATW Tariff Changes'!$A$273:$B$286,2,FALSE)</f>
        <v>7.2909932693085988E-2</v>
      </c>
      <c r="H351" s="86">
        <f t="shared" si="53"/>
        <v>0.14205360026132527</v>
      </c>
      <c r="I351" s="87">
        <f t="shared" si="54"/>
        <v>2.9180316166297099E-2</v>
      </c>
      <c r="J351" s="95">
        <f t="shared" si="50"/>
        <v>0.14205360026132527</v>
      </c>
      <c r="K351" s="87">
        <f t="shared" si="51"/>
        <v>2.9180316166297099E-2</v>
      </c>
    </row>
    <row r="352" spans="1:11" x14ac:dyDescent="0.25">
      <c r="A352" s="71" t="str">
        <f t="shared" si="55"/>
        <v>EPN</v>
      </c>
      <c r="B352" t="s">
        <v>74</v>
      </c>
      <c r="C352" t="s">
        <v>43</v>
      </c>
      <c r="D352" t="str">
        <f t="shared" si="52"/>
        <v>LVLV Sub Medium Non-Domestic</v>
      </c>
      <c r="E352" s="83" t="str">
        <f>INDEX('per kwh pre 266'!$AT$3:$BG$203,MATCH($D352,'per kwh pre 266'!$C$3:$C$203,0),MATCH($A352,'per kwh pre 266'!$AT$2:$BG$2,0))</f>
        <v/>
      </c>
      <c r="F352" s="84" t="str">
        <f>INDEX('per kwh post 266'!$AT$3:$BG$203,MATCH($D352,'per kwh post 266'!$C$3:$C$203,0),MATCH($A352,'per kwh post 266'!$AT$2:$BG$2,0))</f>
        <v/>
      </c>
      <c r="G352" s="85">
        <f>VLOOKUP($A352,'ATW Tariff Changes'!$A$273:$B$286,2,FALSE)</f>
        <v>7.2909932693085988E-2</v>
      </c>
      <c r="H352" s="86" t="str">
        <f t="shared" si="53"/>
        <v/>
      </c>
      <c r="I352" s="87" t="str">
        <f t="shared" si="54"/>
        <v/>
      </c>
      <c r="J352" s="95" t="str">
        <f t="shared" si="50"/>
        <v/>
      </c>
      <c r="K352" s="87" t="str">
        <f t="shared" si="51"/>
        <v/>
      </c>
    </row>
    <row r="353" spans="1:11" x14ac:dyDescent="0.25">
      <c r="A353" s="71" t="str">
        <f t="shared" si="55"/>
        <v>EPN</v>
      </c>
      <c r="B353" t="s">
        <v>74</v>
      </c>
      <c r="C353" t="s">
        <v>44</v>
      </c>
      <c r="D353" t="str">
        <f t="shared" si="52"/>
        <v>LVHV Medium Non-Domestic</v>
      </c>
      <c r="E353" s="83" t="str">
        <f>INDEX('per kwh pre 266'!$AT$3:$BG$203,MATCH($D353,'per kwh pre 266'!$C$3:$C$203,0),MATCH($A353,'per kwh pre 266'!$AT$2:$BG$2,0))</f>
        <v/>
      </c>
      <c r="F353" s="84" t="str">
        <f>INDEX('per kwh post 266'!$AT$3:$BG$203,MATCH($D353,'per kwh post 266'!$C$3:$C$203,0),MATCH($A353,'per kwh post 266'!$AT$2:$BG$2,0))</f>
        <v/>
      </c>
      <c r="G353" s="85">
        <f>VLOOKUP($A353,'ATW Tariff Changes'!$A$273:$B$286,2,FALSE)</f>
        <v>7.2909932693085988E-2</v>
      </c>
      <c r="H353" s="86" t="str">
        <f t="shared" si="53"/>
        <v/>
      </c>
      <c r="I353" s="87" t="str">
        <f t="shared" si="54"/>
        <v/>
      </c>
      <c r="J353" s="95" t="str">
        <f t="shared" si="50"/>
        <v/>
      </c>
      <c r="K353" s="87" t="str">
        <f t="shared" si="51"/>
        <v/>
      </c>
    </row>
    <row r="354" spans="1:11" x14ac:dyDescent="0.25">
      <c r="A354" s="71" t="str">
        <f t="shared" si="55"/>
        <v>EPN</v>
      </c>
      <c r="B354" t="s">
        <v>74</v>
      </c>
      <c r="C354" t="s">
        <v>54</v>
      </c>
      <c r="D354" t="str">
        <f t="shared" si="52"/>
        <v>LVLV Network Domestic</v>
      </c>
      <c r="E354" s="83">
        <f>INDEX('per kwh pre 266'!$AT$3:$BG$203,MATCH($D354,'per kwh pre 266'!$C$3:$C$203,0),MATCH($A354,'per kwh pre 266'!$AT$2:$BG$2,0))</f>
        <v>0.24766359881537489</v>
      </c>
      <c r="F354" s="84">
        <f>INDEX('per kwh post 266'!$AT$3:$BG$203,MATCH($D354,'per kwh post 266'!$C$3:$C$203,0),MATCH($A354,'per kwh post 266'!$AT$2:$BG$2,0))</f>
        <v>0.1020902488593827</v>
      </c>
      <c r="G354" s="85">
        <f>VLOOKUP($A354,'ATW Tariff Changes'!$A$273:$B$286,2,FALSE)</f>
        <v>7.2909932693085988E-2</v>
      </c>
      <c r="H354" s="86">
        <f t="shared" si="53"/>
        <v>0.1747536661222889</v>
      </c>
      <c r="I354" s="87">
        <f t="shared" si="54"/>
        <v>2.918031616629671E-2</v>
      </c>
      <c r="J354" s="95">
        <f t="shared" si="50"/>
        <v>0.1747536661222889</v>
      </c>
      <c r="K354" s="87">
        <f t="shared" si="51"/>
        <v>2.918031616629671E-2</v>
      </c>
    </row>
    <row r="355" spans="1:11" x14ac:dyDescent="0.25">
      <c r="A355" s="71" t="str">
        <f t="shared" si="55"/>
        <v>EPN</v>
      </c>
      <c r="B355" t="s">
        <v>74</v>
      </c>
      <c r="C355" t="s">
        <v>56</v>
      </c>
      <c r="D355" t="str">
        <f t="shared" si="52"/>
        <v>LVLV Network Non-Domestic Non-CT</v>
      </c>
      <c r="E355" s="83">
        <f>INDEX('per kwh pre 266'!$AT$3:$BG$203,MATCH($D355,'per kwh pre 266'!$C$3:$C$203,0),MATCH($A355,'per kwh pre 266'!$AT$2:$BG$2,0))</f>
        <v>9.6851795394470891E-2</v>
      </c>
      <c r="F355" s="84">
        <f>INDEX('per kwh post 266'!$AT$3:$BG$203,MATCH($D355,'per kwh post 266'!$C$3:$C$203,0),MATCH($A355,'per kwh post 266'!$AT$2:$BG$2,0))</f>
        <v>0.10209024885938309</v>
      </c>
      <c r="G355" s="85">
        <f>VLOOKUP($A355,'ATW Tariff Changes'!$A$273:$B$286,2,FALSE)</f>
        <v>7.2909932693085988E-2</v>
      </c>
      <c r="H355" s="86">
        <f t="shared" si="53"/>
        <v>2.3941862701384903E-2</v>
      </c>
      <c r="I355" s="87">
        <f t="shared" si="54"/>
        <v>2.9180316166297099E-2</v>
      </c>
      <c r="J355" s="95">
        <f t="shared" si="50"/>
        <v>2.3941862701384903E-2</v>
      </c>
      <c r="K355" s="87">
        <f t="shared" si="51"/>
        <v>2.9180316166297099E-2</v>
      </c>
    </row>
    <row r="356" spans="1:11" x14ac:dyDescent="0.25">
      <c r="A356" s="71" t="str">
        <f t="shared" si="55"/>
        <v>EPN</v>
      </c>
      <c r="B356" t="s">
        <v>74</v>
      </c>
      <c r="C356" t="s">
        <v>45</v>
      </c>
      <c r="D356" t="str">
        <f t="shared" si="52"/>
        <v>LVLV HH Metered</v>
      </c>
      <c r="E356" s="83">
        <f>INDEX('per kwh pre 266'!$AT$3:$BG$203,MATCH($D356,'per kwh pre 266'!$C$3:$C$203,0),MATCH($A356,'per kwh pre 266'!$AT$2:$BG$2,0))</f>
        <v>8.0391181992009508E-2</v>
      </c>
      <c r="F356" s="84">
        <f>INDEX('per kwh post 266'!$AT$3:$BG$203,MATCH($D356,'per kwh post 266'!$C$3:$C$203,0),MATCH($A356,'per kwh post 266'!$AT$2:$BG$2,0))</f>
        <v>0.10209024885938291</v>
      </c>
      <c r="G356" s="85">
        <f>VLOOKUP($A356,'ATW Tariff Changes'!$A$273:$B$286,2,FALSE)</f>
        <v>7.2909932693085988E-2</v>
      </c>
      <c r="H356" s="86">
        <f t="shared" si="53"/>
        <v>7.4812492989235202E-3</v>
      </c>
      <c r="I356" s="87">
        <f t="shared" si="54"/>
        <v>2.9180316166296918E-2</v>
      </c>
      <c r="J356" s="95">
        <f t="shared" si="50"/>
        <v>7.4812492989235202E-3</v>
      </c>
      <c r="K356" s="87">
        <f t="shared" si="51"/>
        <v>2.9180316166296918E-2</v>
      </c>
    </row>
    <row r="357" spans="1:11" x14ac:dyDescent="0.25">
      <c r="A357" s="71" t="str">
        <f t="shared" si="55"/>
        <v>EPN</v>
      </c>
      <c r="B357" t="s">
        <v>74</v>
      </c>
      <c r="C357" t="s">
        <v>46</v>
      </c>
      <c r="D357" t="str">
        <f t="shared" si="52"/>
        <v>LVLV Sub HH Metered</v>
      </c>
      <c r="E357" s="83" t="str">
        <f>INDEX('per kwh pre 266'!$AT$3:$BG$203,MATCH($D357,'per kwh pre 266'!$C$3:$C$203,0),MATCH($A357,'per kwh pre 266'!$AT$2:$BG$2,0))</f>
        <v/>
      </c>
      <c r="F357" s="84" t="str">
        <f>INDEX('per kwh post 266'!$AT$3:$BG$203,MATCH($D357,'per kwh post 266'!$C$3:$C$203,0),MATCH($A357,'per kwh post 266'!$AT$2:$BG$2,0))</f>
        <v/>
      </c>
      <c r="G357" s="85">
        <f>VLOOKUP($A357,'ATW Tariff Changes'!$A$273:$B$286,2,FALSE)</f>
        <v>7.2909932693085988E-2</v>
      </c>
      <c r="H357" s="86" t="str">
        <f t="shared" si="53"/>
        <v/>
      </c>
      <c r="I357" s="87" t="str">
        <f t="shared" si="54"/>
        <v/>
      </c>
      <c r="J357" s="95" t="str">
        <f t="shared" si="50"/>
        <v/>
      </c>
      <c r="K357" s="87" t="str">
        <f t="shared" si="51"/>
        <v/>
      </c>
    </row>
    <row r="358" spans="1:11" x14ac:dyDescent="0.25">
      <c r="A358" s="71" t="str">
        <f t="shared" si="55"/>
        <v>EPN</v>
      </c>
      <c r="B358" t="s">
        <v>74</v>
      </c>
      <c r="C358" t="s">
        <v>47</v>
      </c>
      <c r="D358" t="str">
        <f t="shared" si="52"/>
        <v>LVHV HH Metered</v>
      </c>
      <c r="E358" s="83" t="str">
        <f>INDEX('per kwh pre 266'!$AT$3:$BG$203,MATCH($D358,'per kwh pre 266'!$C$3:$C$203,0),MATCH($A358,'per kwh pre 266'!$AT$2:$BG$2,0))</f>
        <v/>
      </c>
      <c r="F358" s="84" t="str">
        <f>INDEX('per kwh post 266'!$AT$3:$BG$203,MATCH($D358,'per kwh post 266'!$C$3:$C$203,0),MATCH($A358,'per kwh post 266'!$AT$2:$BG$2,0))</f>
        <v/>
      </c>
      <c r="G358" s="85">
        <f>VLOOKUP($A358,'ATW Tariff Changes'!$A$273:$B$286,2,FALSE)</f>
        <v>7.2909932693085988E-2</v>
      </c>
      <c r="H358" s="86" t="str">
        <f t="shared" si="53"/>
        <v/>
      </c>
      <c r="I358" s="87" t="str">
        <f t="shared" si="54"/>
        <v/>
      </c>
      <c r="J358" s="95" t="str">
        <f t="shared" si="50"/>
        <v/>
      </c>
      <c r="K358" s="87" t="str">
        <f t="shared" si="51"/>
        <v/>
      </c>
    </row>
    <row r="359" spans="1:11" x14ac:dyDescent="0.25">
      <c r="A359" s="71" t="str">
        <f t="shared" si="55"/>
        <v>EPN</v>
      </c>
      <c r="B359" t="s">
        <v>74</v>
      </c>
      <c r="C359" t="s">
        <v>68</v>
      </c>
      <c r="D359" t="str">
        <f t="shared" si="52"/>
        <v>LVNHH UMS category A</v>
      </c>
      <c r="E359" s="83">
        <f>INDEX('per kwh pre 266'!$AT$3:$BG$203,MATCH($D359,'per kwh pre 266'!$C$3:$C$203,0),MATCH($A359,'per kwh pre 266'!$AT$2:$BG$2,0))</f>
        <v>0.1491468265944737</v>
      </c>
      <c r="F359" s="84">
        <f>INDEX('per kwh post 266'!$AT$3:$BG$203,MATCH($D359,'per kwh post 266'!$C$3:$C$203,0),MATCH($A359,'per kwh post 266'!$AT$2:$BG$2,0))</f>
        <v>0.10209024885938291</v>
      </c>
      <c r="G359" s="85">
        <f>VLOOKUP($A359,'ATW Tariff Changes'!$A$273:$B$286,2,FALSE)</f>
        <v>7.2909932693085988E-2</v>
      </c>
      <c r="H359" s="86">
        <f t="shared" si="53"/>
        <v>7.6236893901387714E-2</v>
      </c>
      <c r="I359" s="87">
        <f t="shared" si="54"/>
        <v>2.9180316166296918E-2</v>
      </c>
      <c r="J359" s="95">
        <f t="shared" si="50"/>
        <v>7.6236893901387714E-2</v>
      </c>
      <c r="K359" s="87">
        <f t="shared" si="51"/>
        <v>2.9180316166296918E-2</v>
      </c>
    </row>
    <row r="360" spans="1:11" x14ac:dyDescent="0.25">
      <c r="A360" s="71" t="str">
        <f t="shared" si="55"/>
        <v>EPN</v>
      </c>
      <c r="B360" t="s">
        <v>74</v>
      </c>
      <c r="C360" t="s">
        <v>69</v>
      </c>
      <c r="D360" t="str">
        <f t="shared" si="52"/>
        <v>LVNHH UMS category B</v>
      </c>
      <c r="E360" s="83">
        <f>INDEX('per kwh pre 266'!$AT$3:$BG$203,MATCH($D360,'per kwh pre 266'!$C$3:$C$203,0),MATCH($A360,'per kwh pre 266'!$AT$2:$BG$2,0))</f>
        <v>0.12225794287490659</v>
      </c>
      <c r="F360" s="84">
        <f>INDEX('per kwh post 266'!$AT$3:$BG$203,MATCH($D360,'per kwh post 266'!$C$3:$C$203,0),MATCH($A360,'per kwh post 266'!$AT$2:$BG$2,0))</f>
        <v>0.10209024885938327</v>
      </c>
      <c r="G360" s="85">
        <f>VLOOKUP($A360,'ATW Tariff Changes'!$A$273:$B$286,2,FALSE)</f>
        <v>7.2909932693085988E-2</v>
      </c>
      <c r="H360" s="86">
        <f t="shared" si="53"/>
        <v>4.9348010181820598E-2</v>
      </c>
      <c r="I360" s="87">
        <f t="shared" si="54"/>
        <v>2.9180316166297279E-2</v>
      </c>
      <c r="J360" s="95">
        <f t="shared" si="50"/>
        <v>4.9348010181820598E-2</v>
      </c>
      <c r="K360" s="87">
        <f t="shared" si="51"/>
        <v>2.9180316166297279E-2</v>
      </c>
    </row>
    <row r="361" spans="1:11" x14ac:dyDescent="0.25">
      <c r="A361" s="71" t="str">
        <f t="shared" si="55"/>
        <v>EPN</v>
      </c>
      <c r="B361" t="s">
        <v>74</v>
      </c>
      <c r="C361" t="s">
        <v>70</v>
      </c>
      <c r="D361" t="str">
        <f t="shared" si="52"/>
        <v>LVNHH UMS category C</v>
      </c>
      <c r="E361" s="83">
        <f>INDEX('per kwh pre 266'!$AT$3:$BG$203,MATCH($D361,'per kwh pre 266'!$C$3:$C$203,0),MATCH($A361,'per kwh pre 266'!$AT$2:$BG$2,0))</f>
        <v>0.10444518983406095</v>
      </c>
      <c r="F361" s="84">
        <f>INDEX('per kwh post 266'!$AT$3:$BG$203,MATCH($D361,'per kwh post 266'!$C$3:$C$203,0),MATCH($A361,'per kwh post 266'!$AT$2:$BG$2,0))</f>
        <v>0.10209024885938291</v>
      </c>
      <c r="G361" s="85">
        <f>VLOOKUP($A361,'ATW Tariff Changes'!$A$273:$B$286,2,FALSE)</f>
        <v>7.2909932693085988E-2</v>
      </c>
      <c r="H361" s="86">
        <f t="shared" si="53"/>
        <v>3.1535257140974965E-2</v>
      </c>
      <c r="I361" s="87">
        <f t="shared" si="54"/>
        <v>2.9180316166296918E-2</v>
      </c>
      <c r="J361" s="95">
        <f t="shared" si="50"/>
        <v>3.1535257140974965E-2</v>
      </c>
      <c r="K361" s="87">
        <f t="shared" si="51"/>
        <v>2.9180316166296918E-2</v>
      </c>
    </row>
    <row r="362" spans="1:11" x14ac:dyDescent="0.25">
      <c r="A362" s="71" t="str">
        <f t="shared" si="55"/>
        <v>EPN</v>
      </c>
      <c r="B362" t="s">
        <v>74</v>
      </c>
      <c r="C362" t="s">
        <v>71</v>
      </c>
      <c r="D362" t="str">
        <f t="shared" si="52"/>
        <v>LVNHH UMS category D</v>
      </c>
      <c r="E362" s="83">
        <f>INDEX('per kwh pre 266'!$AT$3:$BG$203,MATCH($D362,'per kwh pre 266'!$C$3:$C$203,0),MATCH($A362,'per kwh pre 266'!$AT$2:$BG$2,0))</f>
        <v>0.18751969045320602</v>
      </c>
      <c r="F362" s="84">
        <f>INDEX('per kwh post 266'!$AT$3:$BG$203,MATCH($D362,'per kwh post 266'!$C$3:$C$203,0),MATCH($A362,'per kwh post 266'!$AT$2:$BG$2,0))</f>
        <v>0.10209024885938309</v>
      </c>
      <c r="G362" s="85">
        <f>VLOOKUP($A362,'ATW Tariff Changes'!$A$273:$B$286,2,FALSE)</f>
        <v>7.2909932693085988E-2</v>
      </c>
      <c r="H362" s="86">
        <f t="shared" si="53"/>
        <v>0.11460975776012003</v>
      </c>
      <c r="I362" s="87">
        <f t="shared" si="54"/>
        <v>2.9180316166297099E-2</v>
      </c>
      <c r="J362" s="95">
        <f t="shared" si="50"/>
        <v>0.11460975776012003</v>
      </c>
      <c r="K362" s="87">
        <f t="shared" si="51"/>
        <v>2.9180316166297099E-2</v>
      </c>
    </row>
    <row r="363" spans="1:11" ht="15.75" thickBot="1" x14ac:dyDescent="0.3">
      <c r="A363" s="72" t="str">
        <f t="shared" si="55"/>
        <v>EPN</v>
      </c>
      <c r="B363" s="73" t="s">
        <v>74</v>
      </c>
      <c r="C363" s="73" t="s">
        <v>48</v>
      </c>
      <c r="D363" s="73" t="str">
        <f t="shared" si="52"/>
        <v>LVLV UMS (Pseudo HH Metered)</v>
      </c>
      <c r="E363" s="88">
        <f>INDEX('per kwh pre 266'!$AT$3:$BG$203,MATCH($D363,'per kwh pre 266'!$C$3:$C$203,0),MATCH($A363,'per kwh pre 266'!$AT$2:$BG$2,0))</f>
        <v>0.11354979400167678</v>
      </c>
      <c r="F363" s="89">
        <f>INDEX('per kwh post 266'!$AT$3:$BG$203,MATCH($D363,'per kwh post 266'!$C$3:$C$203,0),MATCH($A363,'per kwh post 266'!$AT$2:$BG$2,0))</f>
        <v>0.10209024885938307</v>
      </c>
      <c r="G363" s="90">
        <f>VLOOKUP($A363,'ATW Tariff Changes'!$A$273:$B$286,2,FALSE)</f>
        <v>7.2909932693085988E-2</v>
      </c>
      <c r="H363" s="91">
        <f t="shared" si="53"/>
        <v>4.0639861308590791E-2</v>
      </c>
      <c r="I363" s="92">
        <f t="shared" si="54"/>
        <v>2.9180316166297085E-2</v>
      </c>
      <c r="J363" s="96">
        <f t="shared" si="50"/>
        <v>4.0639861308590791E-2</v>
      </c>
      <c r="K363" s="92">
        <f t="shared" si="51"/>
        <v>2.9180316166297085E-2</v>
      </c>
    </row>
    <row r="364" spans="1:11" x14ac:dyDescent="0.25">
      <c r="A364" s="69" t="str">
        <f t="shared" si="55"/>
        <v>EPN</v>
      </c>
      <c r="B364" s="70" t="s">
        <v>75</v>
      </c>
      <c r="C364" s="70" t="s">
        <v>36</v>
      </c>
      <c r="D364" s="70" t="str">
        <f t="shared" si="52"/>
        <v>HVDomestic Unrestricted</v>
      </c>
      <c r="E364" s="78">
        <f>INDEX('per kwh pre 266'!$AT$3:$BG$203,MATCH($D364,'per kwh pre 266'!$C$3:$C$203,0),MATCH($A364,'per kwh pre 266'!$AT$2:$BG$2,0))</f>
        <v>7.5133620922889846E-2</v>
      </c>
      <c r="F364" s="79">
        <f>INDEX('per kwh post 266'!$AT$3:$BG$203,MATCH($D364,'per kwh post 266'!$C$3:$C$203,0),MATCH($A364,'per kwh post 266'!$AT$2:$BG$2,0))</f>
        <v>9.4329224711216103E-2</v>
      </c>
      <c r="G364" s="80">
        <f>VLOOKUP($A364,'ATW Tariff Changes'!$A$273:$B$286,2,FALSE)</f>
        <v>7.2909932693085988E-2</v>
      </c>
      <c r="H364" s="81">
        <f t="shared" si="53"/>
        <v>2.2236882298038579E-3</v>
      </c>
      <c r="I364" s="82">
        <f t="shared" si="54"/>
        <v>2.1419292018130115E-2</v>
      </c>
      <c r="J364" s="94">
        <f t="shared" si="50"/>
        <v>2.2236882298038579E-3</v>
      </c>
      <c r="K364" s="82">
        <f t="shared" si="51"/>
        <v>2.1419292018130115E-2</v>
      </c>
    </row>
    <row r="365" spans="1:11" x14ac:dyDescent="0.25">
      <c r="A365" s="71" t="str">
        <f t="shared" si="55"/>
        <v>EPN</v>
      </c>
      <c r="B365" t="s">
        <v>75</v>
      </c>
      <c r="C365" t="s">
        <v>37</v>
      </c>
      <c r="D365" t="str">
        <f t="shared" si="52"/>
        <v>HVDomestic Two Rate</v>
      </c>
      <c r="E365" s="83">
        <f>INDEX('per kwh pre 266'!$AT$3:$BG$203,MATCH($D365,'per kwh pre 266'!$C$3:$C$203,0),MATCH($A365,'per kwh pre 266'!$AT$2:$BG$2,0))</f>
        <v>8.5978278242417466E-2</v>
      </c>
      <c r="F365" s="84">
        <f>INDEX('per kwh post 266'!$AT$3:$BG$203,MATCH($D365,'per kwh post 266'!$C$3:$C$203,0),MATCH($A365,'per kwh post 266'!$AT$2:$BG$2,0))</f>
        <v>9.0699677996728331E-2</v>
      </c>
      <c r="G365" s="85">
        <f>VLOOKUP($A365,'ATW Tariff Changes'!$A$273:$B$286,2,FALSE)</f>
        <v>7.2909932693085988E-2</v>
      </c>
      <c r="H365" s="86">
        <f t="shared" si="53"/>
        <v>1.3068345549331478E-2</v>
      </c>
      <c r="I365" s="87">
        <f t="shared" si="54"/>
        <v>1.7789745303642343E-2</v>
      </c>
      <c r="J365" s="95">
        <f t="shared" si="50"/>
        <v>1.3068345549331478E-2</v>
      </c>
      <c r="K365" s="87">
        <f t="shared" si="51"/>
        <v>1.7789745303642343E-2</v>
      </c>
    </row>
    <row r="366" spans="1:11" x14ac:dyDescent="0.25">
      <c r="A366" s="71" t="str">
        <f t="shared" si="55"/>
        <v>EPN</v>
      </c>
      <c r="B366" t="s">
        <v>75</v>
      </c>
      <c r="C366" t="s">
        <v>38</v>
      </c>
      <c r="D366" t="str">
        <f t="shared" si="52"/>
        <v>HVDomestic Off Peak (related MPAN)</v>
      </c>
      <c r="E366" s="83">
        <f>INDEX('per kwh pre 266'!$AT$3:$BG$203,MATCH($D366,'per kwh pre 266'!$C$3:$C$203,0),MATCH($A366,'per kwh pre 266'!$AT$2:$BG$2,0))</f>
        <v>0.19051172467694349</v>
      </c>
      <c r="F366" s="84">
        <f>INDEX('per kwh post 266'!$AT$3:$BG$203,MATCH($D366,'per kwh post 266'!$C$3:$C$203,0),MATCH($A366,'per kwh post 266'!$AT$2:$BG$2,0))</f>
        <v>0.19563660075335748</v>
      </c>
      <c r="G366" s="85">
        <f>VLOOKUP($A366,'ATW Tariff Changes'!$A$273:$B$286,2,FALSE)</f>
        <v>7.2909932693085988E-2</v>
      </c>
      <c r="H366" s="86">
        <f t="shared" si="53"/>
        <v>0.11760179198385751</v>
      </c>
      <c r="I366" s="87">
        <f t="shared" si="54"/>
        <v>0.12272666806027149</v>
      </c>
      <c r="J366" s="95">
        <f t="shared" si="50"/>
        <v>0.11760179198385751</v>
      </c>
      <c r="K366" s="87">
        <f t="shared" si="51"/>
        <v>0.12272666806027149</v>
      </c>
    </row>
    <row r="367" spans="1:11" x14ac:dyDescent="0.25">
      <c r="A367" s="71" t="str">
        <f t="shared" si="55"/>
        <v>EPN</v>
      </c>
      <c r="B367" t="s">
        <v>75</v>
      </c>
      <c r="C367" t="s">
        <v>39</v>
      </c>
      <c r="D367" t="str">
        <f t="shared" si="52"/>
        <v>HVSmall Non Domestic Unrestricted</v>
      </c>
      <c r="E367" s="83">
        <f>INDEX('per kwh pre 266'!$AT$3:$BG$203,MATCH($D367,'per kwh pre 266'!$C$3:$C$203,0),MATCH($A367,'per kwh pre 266'!$AT$2:$BG$2,0))</f>
        <v>0.10505128636455678</v>
      </c>
      <c r="F367" s="84">
        <f>INDEX('per kwh post 266'!$AT$3:$BG$203,MATCH($D367,'per kwh post 266'!$C$3:$C$203,0),MATCH($A367,'per kwh post 266'!$AT$2:$BG$2,0))</f>
        <v>9.43292247112167E-2</v>
      </c>
      <c r="G367" s="85">
        <f>VLOOKUP($A367,'ATW Tariff Changes'!$A$273:$B$286,2,FALSE)</f>
        <v>7.2909932693085988E-2</v>
      </c>
      <c r="H367" s="86">
        <f t="shared" si="53"/>
        <v>3.2141353671470793E-2</v>
      </c>
      <c r="I367" s="87">
        <f t="shared" si="54"/>
        <v>2.1419292018130712E-2</v>
      </c>
      <c r="J367" s="95">
        <f t="shared" si="50"/>
        <v>3.2141353671470793E-2</v>
      </c>
      <c r="K367" s="87">
        <f t="shared" si="51"/>
        <v>2.1419292018130712E-2</v>
      </c>
    </row>
    <row r="368" spans="1:11" x14ac:dyDescent="0.25">
      <c r="A368" s="71" t="str">
        <f t="shared" si="55"/>
        <v>EPN</v>
      </c>
      <c r="B368" t="s">
        <v>75</v>
      </c>
      <c r="C368" t="s">
        <v>40</v>
      </c>
      <c r="D368" t="str">
        <f t="shared" si="52"/>
        <v>HVSmall Non Domestic Two Rate</v>
      </c>
      <c r="E368" s="83">
        <f>INDEX('per kwh pre 266'!$AT$3:$BG$203,MATCH($D368,'per kwh pre 266'!$C$3:$C$203,0),MATCH($A368,'per kwh pre 266'!$AT$2:$BG$2,0))</f>
        <v>7.5742761768935629E-2</v>
      </c>
      <c r="F368" s="84">
        <f>INDEX('per kwh post 266'!$AT$3:$BG$203,MATCH($D368,'per kwh post 266'!$C$3:$C$203,0),MATCH($A368,'per kwh post 266'!$AT$2:$BG$2,0))</f>
        <v>9.3085272091274568E-2</v>
      </c>
      <c r="G368" s="85">
        <f>VLOOKUP($A368,'ATW Tariff Changes'!$A$273:$B$286,2,FALSE)</f>
        <v>7.2909932693085988E-2</v>
      </c>
      <c r="H368" s="86">
        <f t="shared" si="53"/>
        <v>2.8328290758496411E-3</v>
      </c>
      <c r="I368" s="87">
        <f t="shared" si="54"/>
        <v>2.017533939818858E-2</v>
      </c>
      <c r="J368" s="95">
        <f t="shared" si="50"/>
        <v>2.8328290758496411E-3</v>
      </c>
      <c r="K368" s="87">
        <f t="shared" si="51"/>
        <v>2.017533939818858E-2</v>
      </c>
    </row>
    <row r="369" spans="1:11" x14ac:dyDescent="0.25">
      <c r="A369" s="71" t="str">
        <f t="shared" si="55"/>
        <v>EPN</v>
      </c>
      <c r="B369" t="s">
        <v>75</v>
      </c>
      <c r="C369" t="s">
        <v>41</v>
      </c>
      <c r="D369" t="str">
        <f t="shared" si="52"/>
        <v>HVSmall Non Domestic Off Peak (related MPAN)</v>
      </c>
      <c r="E369" s="83">
        <f>INDEX('per kwh pre 266'!$AT$3:$BG$203,MATCH($D369,'per kwh pre 266'!$C$3:$C$203,0),MATCH($A369,'per kwh pre 266'!$AT$2:$BG$2,0))</f>
        <v>0.12154750618702589</v>
      </c>
      <c r="F369" s="84">
        <f>INDEX('per kwh post 266'!$AT$3:$BG$203,MATCH($D369,'per kwh post 266'!$C$3:$C$203,0),MATCH($A369,'per kwh post 266'!$AT$2:$BG$2,0))</f>
        <v>0.13643558652396715</v>
      </c>
      <c r="G369" s="85">
        <f>VLOOKUP($A369,'ATW Tariff Changes'!$A$273:$B$286,2,FALSE)</f>
        <v>7.2909932693085988E-2</v>
      </c>
      <c r="H369" s="86">
        <f t="shared" si="53"/>
        <v>4.8637573493939906E-2</v>
      </c>
      <c r="I369" s="87">
        <f t="shared" si="54"/>
        <v>6.3525653830881157E-2</v>
      </c>
      <c r="J369" s="95">
        <f t="shared" si="50"/>
        <v>4.8637573493939906E-2</v>
      </c>
      <c r="K369" s="87">
        <f t="shared" si="51"/>
        <v>6.3525653830881157E-2</v>
      </c>
    </row>
    <row r="370" spans="1:11" x14ac:dyDescent="0.25">
      <c r="A370" s="71" t="str">
        <f t="shared" si="55"/>
        <v>EPN</v>
      </c>
      <c r="B370" t="s">
        <v>75</v>
      </c>
      <c r="C370" t="s">
        <v>42</v>
      </c>
      <c r="D370" t="str">
        <f t="shared" si="52"/>
        <v>HVLV Medium Non-Domestic</v>
      </c>
      <c r="E370" s="83">
        <f>INDEX('per kwh pre 266'!$AT$3:$BG$203,MATCH($D370,'per kwh pre 266'!$C$3:$C$203,0),MATCH($A370,'per kwh pre 266'!$AT$2:$BG$2,0))</f>
        <v>0.20640876072431125</v>
      </c>
      <c r="F370" s="84">
        <f>INDEX('per kwh post 266'!$AT$3:$BG$203,MATCH($D370,'per kwh post 266'!$C$3:$C$203,0),MATCH($A370,'per kwh post 266'!$AT$2:$BG$2,0))</f>
        <v>9.4329224711216575E-2</v>
      </c>
      <c r="G370" s="85">
        <f>VLOOKUP($A370,'ATW Tariff Changes'!$A$273:$B$286,2,FALSE)</f>
        <v>7.2909932693085988E-2</v>
      </c>
      <c r="H370" s="86">
        <f t="shared" si="53"/>
        <v>0.13349882803122526</v>
      </c>
      <c r="I370" s="87">
        <f t="shared" si="54"/>
        <v>2.1419292018130587E-2</v>
      </c>
      <c r="J370" s="95">
        <f t="shared" si="50"/>
        <v>0.13349882803122526</v>
      </c>
      <c r="K370" s="87">
        <f t="shared" si="51"/>
        <v>2.1419292018130587E-2</v>
      </c>
    </row>
    <row r="371" spans="1:11" x14ac:dyDescent="0.25">
      <c r="A371" s="71" t="str">
        <f t="shared" si="55"/>
        <v>EPN</v>
      </c>
      <c r="B371" t="s">
        <v>75</v>
      </c>
      <c r="C371" t="s">
        <v>43</v>
      </c>
      <c r="D371" t="str">
        <f t="shared" si="52"/>
        <v>HVLV Sub Medium Non-Domestic</v>
      </c>
      <c r="E371" s="83" t="str">
        <f>INDEX('per kwh pre 266'!$AT$3:$BG$203,MATCH($D371,'per kwh pre 266'!$C$3:$C$203,0),MATCH($A371,'per kwh pre 266'!$AT$2:$BG$2,0))</f>
        <v/>
      </c>
      <c r="F371" s="84" t="str">
        <f>INDEX('per kwh post 266'!$AT$3:$BG$203,MATCH($D371,'per kwh post 266'!$C$3:$C$203,0),MATCH($A371,'per kwh post 266'!$AT$2:$BG$2,0))</f>
        <v/>
      </c>
      <c r="G371" s="85">
        <f>VLOOKUP($A371,'ATW Tariff Changes'!$A$273:$B$286,2,FALSE)</f>
        <v>7.2909932693085988E-2</v>
      </c>
      <c r="H371" s="86" t="str">
        <f t="shared" si="53"/>
        <v/>
      </c>
      <c r="I371" s="87" t="str">
        <f t="shared" si="54"/>
        <v/>
      </c>
      <c r="J371" s="95" t="str">
        <f t="shared" si="50"/>
        <v/>
      </c>
      <c r="K371" s="87" t="str">
        <f t="shared" si="51"/>
        <v/>
      </c>
    </row>
    <row r="372" spans="1:11" x14ac:dyDescent="0.25">
      <c r="A372" s="71" t="str">
        <f t="shared" si="55"/>
        <v>EPN</v>
      </c>
      <c r="B372" t="s">
        <v>75</v>
      </c>
      <c r="C372" t="s">
        <v>44</v>
      </c>
      <c r="D372" t="str">
        <f t="shared" si="52"/>
        <v>HVHV Medium Non-Domestic</v>
      </c>
      <c r="E372" s="83" t="str">
        <f>INDEX('per kwh pre 266'!$AT$3:$BG$203,MATCH($D372,'per kwh pre 266'!$C$3:$C$203,0),MATCH($A372,'per kwh pre 266'!$AT$2:$BG$2,0))</f>
        <v/>
      </c>
      <c r="F372" s="84" t="str">
        <f>INDEX('per kwh post 266'!$AT$3:$BG$203,MATCH($D372,'per kwh post 266'!$C$3:$C$203,0),MATCH($A372,'per kwh post 266'!$AT$2:$BG$2,0))</f>
        <v/>
      </c>
      <c r="G372" s="85">
        <f>VLOOKUP($A372,'ATW Tariff Changes'!$A$273:$B$286,2,FALSE)</f>
        <v>7.2909932693085988E-2</v>
      </c>
      <c r="H372" s="86" t="str">
        <f t="shared" si="53"/>
        <v/>
      </c>
      <c r="I372" s="87" t="str">
        <f t="shared" si="54"/>
        <v/>
      </c>
      <c r="J372" s="95" t="str">
        <f t="shared" si="50"/>
        <v/>
      </c>
      <c r="K372" s="87" t="str">
        <f t="shared" si="51"/>
        <v/>
      </c>
    </row>
    <row r="373" spans="1:11" x14ac:dyDescent="0.25">
      <c r="A373" s="71" t="str">
        <f t="shared" si="55"/>
        <v>EPN</v>
      </c>
      <c r="B373" t="s">
        <v>75</v>
      </c>
      <c r="C373" t="s">
        <v>54</v>
      </c>
      <c r="D373" t="str">
        <f t="shared" si="52"/>
        <v>HVLV Network Domestic</v>
      </c>
      <c r="E373" s="83">
        <f>INDEX('per kwh pre 266'!$AT$3:$BG$203,MATCH($D373,'per kwh pre 266'!$C$3:$C$203,0),MATCH($A373,'per kwh pre 266'!$AT$2:$BG$2,0))</f>
        <v>0.23887857966200327</v>
      </c>
      <c r="F373" s="84">
        <f>INDEX('per kwh post 266'!$AT$3:$BG$203,MATCH($D373,'per kwh post 266'!$C$3:$C$203,0),MATCH($A373,'per kwh post 266'!$AT$2:$BG$2,0))</f>
        <v>9.432922471121645E-2</v>
      </c>
      <c r="G373" s="85">
        <f>VLOOKUP($A373,'ATW Tariff Changes'!$A$273:$B$286,2,FALSE)</f>
        <v>7.2909932693085988E-2</v>
      </c>
      <c r="H373" s="86">
        <f t="shared" si="53"/>
        <v>0.16596864696891728</v>
      </c>
      <c r="I373" s="87">
        <f t="shared" si="54"/>
        <v>2.1419292018130462E-2</v>
      </c>
      <c r="J373" s="95">
        <f t="shared" si="50"/>
        <v>0.16596864696891728</v>
      </c>
      <c r="K373" s="87">
        <f t="shared" si="51"/>
        <v>2.1419292018130462E-2</v>
      </c>
    </row>
    <row r="374" spans="1:11" x14ac:dyDescent="0.25">
      <c r="A374" s="71" t="str">
        <f t="shared" si="55"/>
        <v>EPN</v>
      </c>
      <c r="B374" t="s">
        <v>75</v>
      </c>
      <c r="C374" t="s">
        <v>56</v>
      </c>
      <c r="D374" t="str">
        <f t="shared" si="52"/>
        <v>HVLV Network Non-Domestic Non-CT</v>
      </c>
      <c r="E374" s="83">
        <f>INDEX('per kwh pre 266'!$AT$3:$BG$203,MATCH($D374,'per kwh pre 266'!$C$3:$C$203,0),MATCH($A374,'per kwh pre 266'!$AT$2:$BG$2,0))</f>
        <v>8.9128668711846215E-2</v>
      </c>
      <c r="F374" s="84">
        <f>INDEX('per kwh post 266'!$AT$3:$BG$203,MATCH($D374,'per kwh post 266'!$C$3:$C$203,0),MATCH($A374,'per kwh post 266'!$AT$2:$BG$2,0))</f>
        <v>9.4329224711216575E-2</v>
      </c>
      <c r="G374" s="85">
        <f>VLOOKUP($A374,'ATW Tariff Changes'!$A$273:$B$286,2,FALSE)</f>
        <v>7.2909932693085988E-2</v>
      </c>
      <c r="H374" s="86">
        <f t="shared" si="53"/>
        <v>1.6218736018760227E-2</v>
      </c>
      <c r="I374" s="87">
        <f t="shared" si="54"/>
        <v>2.1419292018130587E-2</v>
      </c>
      <c r="J374" s="95">
        <f t="shared" si="50"/>
        <v>1.6218736018760227E-2</v>
      </c>
      <c r="K374" s="87">
        <f t="shared" si="51"/>
        <v>2.1419292018130587E-2</v>
      </c>
    </row>
    <row r="375" spans="1:11" x14ac:dyDescent="0.25">
      <c r="A375" s="71" t="str">
        <f t="shared" si="55"/>
        <v>EPN</v>
      </c>
      <c r="B375" t="s">
        <v>75</v>
      </c>
      <c r="C375" t="s">
        <v>45</v>
      </c>
      <c r="D375" t="str">
        <f t="shared" si="52"/>
        <v>HVLV HH Metered</v>
      </c>
      <c r="E375" s="83">
        <f>INDEX('per kwh pre 266'!$AT$3:$BG$203,MATCH($D375,'per kwh pre 266'!$C$3:$C$203,0),MATCH($A375,'per kwh pre 266'!$AT$2:$BG$2,0))</f>
        <v>7.2783957387600823E-2</v>
      </c>
      <c r="F375" s="84">
        <f>INDEX('per kwh post 266'!$AT$3:$BG$203,MATCH($D375,'per kwh post 266'!$C$3:$C$203,0),MATCH($A375,'per kwh post 266'!$AT$2:$BG$2,0))</f>
        <v>9.4329224711216353E-2</v>
      </c>
      <c r="G375" s="85">
        <f>VLOOKUP($A375,'ATW Tariff Changes'!$A$273:$B$286,2,FALSE)</f>
        <v>7.2909932693085988E-2</v>
      </c>
      <c r="H375" s="86">
        <f t="shared" si="53"/>
        <v>-1.2597530548516533E-4</v>
      </c>
      <c r="I375" s="87">
        <f t="shared" si="54"/>
        <v>2.1419292018130365E-2</v>
      </c>
      <c r="J375" s="95">
        <f t="shared" si="50"/>
        <v>1.2597530548516533E-4</v>
      </c>
      <c r="K375" s="87">
        <f t="shared" si="51"/>
        <v>2.1419292018130365E-2</v>
      </c>
    </row>
    <row r="376" spans="1:11" x14ac:dyDescent="0.25">
      <c r="A376" s="71" t="str">
        <f t="shared" si="55"/>
        <v>EPN</v>
      </c>
      <c r="B376" t="s">
        <v>75</v>
      </c>
      <c r="C376" t="s">
        <v>46</v>
      </c>
      <c r="D376" t="str">
        <f t="shared" si="52"/>
        <v>HVLV Sub HH Metered</v>
      </c>
      <c r="E376" s="83">
        <f>INDEX('per kwh pre 266'!$AT$3:$BG$203,MATCH($D376,'per kwh pre 266'!$C$3:$C$203,0),MATCH($A376,'per kwh pre 266'!$AT$2:$BG$2,0))</f>
        <v>7.3463715796856857E-2</v>
      </c>
      <c r="F376" s="84">
        <f>INDEX('per kwh post 266'!$AT$3:$BG$203,MATCH($D376,'per kwh post 266'!$C$3:$C$203,0),MATCH($A376,'per kwh post 266'!$AT$2:$BG$2,0))</f>
        <v>8.4458578970020418E-2</v>
      </c>
      <c r="G376" s="85">
        <f>VLOOKUP($A376,'ATW Tariff Changes'!$A$273:$B$286,2,FALSE)</f>
        <v>7.2909932693085988E-2</v>
      </c>
      <c r="H376" s="86">
        <f t="shared" si="53"/>
        <v>5.5378310377086903E-4</v>
      </c>
      <c r="I376" s="87">
        <f t="shared" si="54"/>
        <v>1.1548646276934429E-2</v>
      </c>
      <c r="J376" s="95">
        <f t="shared" si="50"/>
        <v>5.5378310377086903E-4</v>
      </c>
      <c r="K376" s="87">
        <f t="shared" si="51"/>
        <v>1.1548646276934429E-2</v>
      </c>
    </row>
    <row r="377" spans="1:11" x14ac:dyDescent="0.25">
      <c r="A377" s="71" t="str">
        <f t="shared" si="55"/>
        <v>EPN</v>
      </c>
      <c r="B377" t="s">
        <v>75</v>
      </c>
      <c r="C377" t="s">
        <v>47</v>
      </c>
      <c r="D377" t="str">
        <f t="shared" si="52"/>
        <v>HVHV HH Metered</v>
      </c>
      <c r="E377" s="83">
        <f>INDEX('per kwh pre 266'!$AT$3:$BG$203,MATCH($D377,'per kwh pre 266'!$C$3:$C$203,0),MATCH($A377,'per kwh pre 266'!$AT$2:$BG$2,0))</f>
        <v>6.2282812913034384E-2</v>
      </c>
      <c r="F377" s="84">
        <f>INDEX('per kwh post 266'!$AT$3:$BG$203,MATCH($D377,'per kwh post 266'!$C$3:$C$203,0),MATCH($A377,'per kwh post 266'!$AT$2:$BG$2,0))</f>
        <v>7.3676941840221347E-2</v>
      </c>
      <c r="G377" s="85">
        <f>VLOOKUP($A377,'ATW Tariff Changes'!$A$273:$B$286,2,FALSE)</f>
        <v>7.2909932693085988E-2</v>
      </c>
      <c r="H377" s="86">
        <f t="shared" si="53"/>
        <v>-1.0627119780051604E-2</v>
      </c>
      <c r="I377" s="87">
        <f t="shared" si="54"/>
        <v>7.670091471353585E-4</v>
      </c>
      <c r="J377" s="95">
        <f t="shared" si="50"/>
        <v>1.0627119780051604E-2</v>
      </c>
      <c r="K377" s="87">
        <f t="shared" si="51"/>
        <v>7.670091471353585E-4</v>
      </c>
    </row>
    <row r="378" spans="1:11" x14ac:dyDescent="0.25">
      <c r="A378" s="71" t="str">
        <f t="shared" si="55"/>
        <v>EPN</v>
      </c>
      <c r="B378" t="s">
        <v>75</v>
      </c>
      <c r="C378" t="s">
        <v>68</v>
      </c>
      <c r="D378" t="str">
        <f t="shared" si="52"/>
        <v>HVNHH UMS category A</v>
      </c>
      <c r="E378" s="83">
        <f>INDEX('per kwh pre 266'!$AT$3:$BG$203,MATCH($D378,'per kwh pre 266'!$C$3:$C$203,0),MATCH($A378,'per kwh pre 266'!$AT$2:$BG$2,0))</f>
        <v>0.1410554813863151</v>
      </c>
      <c r="F378" s="84">
        <f>INDEX('per kwh post 266'!$AT$3:$BG$203,MATCH($D378,'per kwh post 266'!$C$3:$C$203,0),MATCH($A378,'per kwh post 266'!$AT$2:$BG$2,0))</f>
        <v>9.4329224711216478E-2</v>
      </c>
      <c r="G378" s="85">
        <f>VLOOKUP($A378,'ATW Tariff Changes'!$A$273:$B$286,2,FALSE)</f>
        <v>7.2909932693085988E-2</v>
      </c>
      <c r="H378" s="86">
        <f t="shared" si="53"/>
        <v>6.8145548693229113E-2</v>
      </c>
      <c r="I378" s="87">
        <f t="shared" si="54"/>
        <v>2.141929201813049E-2</v>
      </c>
      <c r="J378" s="95">
        <f t="shared" si="50"/>
        <v>6.8145548693229113E-2</v>
      </c>
      <c r="K378" s="87">
        <f t="shared" si="51"/>
        <v>2.141929201813049E-2</v>
      </c>
    </row>
    <row r="379" spans="1:11" x14ac:dyDescent="0.25">
      <c r="A379" s="71" t="str">
        <f t="shared" si="55"/>
        <v>EPN</v>
      </c>
      <c r="B379" t="s">
        <v>75</v>
      </c>
      <c r="C379" t="s">
        <v>69</v>
      </c>
      <c r="D379" t="str">
        <f t="shared" si="52"/>
        <v>HVNHH UMS category B</v>
      </c>
      <c r="E379" s="83">
        <f>INDEX('per kwh pre 266'!$AT$3:$BG$203,MATCH($D379,'per kwh pre 266'!$C$3:$C$203,0),MATCH($A379,'per kwh pre 266'!$AT$2:$BG$2,0))</f>
        <v>0.11435592703302375</v>
      </c>
      <c r="F379" s="84">
        <f>INDEX('per kwh post 266'!$AT$3:$BG$203,MATCH($D379,'per kwh post 266'!$C$3:$C$203,0),MATCH($A379,'per kwh post 266'!$AT$2:$BG$2,0))</f>
        <v>9.4329224711216811E-2</v>
      </c>
      <c r="G379" s="85">
        <f>VLOOKUP($A379,'ATW Tariff Changes'!$A$273:$B$286,2,FALSE)</f>
        <v>7.2909932693085988E-2</v>
      </c>
      <c r="H379" s="86">
        <f t="shared" si="53"/>
        <v>4.1445994339937758E-2</v>
      </c>
      <c r="I379" s="87">
        <f t="shared" si="54"/>
        <v>2.1419292018130823E-2</v>
      </c>
      <c r="J379" s="95">
        <f t="shared" si="50"/>
        <v>4.1445994339937758E-2</v>
      </c>
      <c r="K379" s="87">
        <f t="shared" si="51"/>
        <v>2.1419292018130823E-2</v>
      </c>
    </row>
    <row r="380" spans="1:11" x14ac:dyDescent="0.25">
      <c r="A380" s="71" t="str">
        <f t="shared" si="55"/>
        <v>EPN</v>
      </c>
      <c r="B380" t="s">
        <v>75</v>
      </c>
      <c r="C380" t="s">
        <v>70</v>
      </c>
      <c r="D380" t="str">
        <f t="shared" si="52"/>
        <v>HVNHH UMS category C</v>
      </c>
      <c r="E380" s="83">
        <f>INDEX('per kwh pre 266'!$AT$3:$BG$203,MATCH($D380,'per kwh pre 266'!$C$3:$C$203,0),MATCH($A380,'per kwh pre 266'!$AT$2:$BG$2,0))</f>
        <v>9.6668596723743755E-2</v>
      </c>
      <c r="F380" s="84">
        <f>INDEX('per kwh post 266'!$AT$3:$BG$203,MATCH($D380,'per kwh post 266'!$C$3:$C$203,0),MATCH($A380,'per kwh post 266'!$AT$2:$BG$2,0))</f>
        <v>9.4329224711216353E-2</v>
      </c>
      <c r="G380" s="85">
        <f>VLOOKUP($A380,'ATW Tariff Changes'!$A$273:$B$286,2,FALSE)</f>
        <v>7.2909932693085988E-2</v>
      </c>
      <c r="H380" s="86">
        <f t="shared" si="53"/>
        <v>2.3758664030657767E-2</v>
      </c>
      <c r="I380" s="87">
        <f t="shared" si="54"/>
        <v>2.1419292018130365E-2</v>
      </c>
      <c r="J380" s="95">
        <f t="shared" si="50"/>
        <v>2.3758664030657767E-2</v>
      </c>
      <c r="K380" s="87">
        <f t="shared" si="51"/>
        <v>2.1419292018130365E-2</v>
      </c>
    </row>
    <row r="381" spans="1:11" x14ac:dyDescent="0.25">
      <c r="A381" s="71" t="str">
        <f t="shared" si="55"/>
        <v>EPN</v>
      </c>
      <c r="B381" t="s">
        <v>75</v>
      </c>
      <c r="C381" t="s">
        <v>71</v>
      </c>
      <c r="D381" t="str">
        <f t="shared" si="52"/>
        <v>HVNHH UMS category D</v>
      </c>
      <c r="E381" s="83">
        <f>INDEX('per kwh pre 266'!$AT$3:$BG$203,MATCH($D381,'per kwh pre 266'!$C$3:$C$203,0),MATCH($A381,'per kwh pre 266'!$AT$2:$BG$2,0))</f>
        <v>0.17915815515190961</v>
      </c>
      <c r="F381" s="84">
        <f>INDEX('per kwh post 266'!$AT$3:$BG$203,MATCH($D381,'per kwh post 266'!$C$3:$C$203,0),MATCH($A381,'per kwh post 266'!$AT$2:$BG$2,0))</f>
        <v>9.4329224711216575E-2</v>
      </c>
      <c r="G381" s="85">
        <f>VLOOKUP($A381,'ATW Tariff Changes'!$A$273:$B$286,2,FALSE)</f>
        <v>7.2909932693085988E-2</v>
      </c>
      <c r="H381" s="86">
        <f t="shared" si="53"/>
        <v>0.10624822245882362</v>
      </c>
      <c r="I381" s="87">
        <f t="shared" si="54"/>
        <v>2.1419292018130587E-2</v>
      </c>
      <c r="J381" s="95">
        <f t="shared" si="50"/>
        <v>0.10624822245882362</v>
      </c>
      <c r="K381" s="87">
        <f t="shared" si="51"/>
        <v>2.1419292018130587E-2</v>
      </c>
    </row>
    <row r="382" spans="1:11" ht="15.75" thickBot="1" x14ac:dyDescent="0.3">
      <c r="A382" s="72" t="str">
        <f t="shared" si="55"/>
        <v>EPN</v>
      </c>
      <c r="B382" s="73" t="s">
        <v>75</v>
      </c>
      <c r="C382" s="73" t="s">
        <v>48</v>
      </c>
      <c r="D382" s="73" t="str">
        <f t="shared" si="52"/>
        <v>HVLV UMS (Pseudo HH Metered)</v>
      </c>
      <c r="E382" s="88">
        <f>INDEX('per kwh pre 266'!$AT$3:$BG$203,MATCH($D382,'per kwh pre 266'!$C$3:$C$203,0),MATCH($A382,'per kwh pre 266'!$AT$2:$BG$2,0))</f>
        <v>0.10570909376979841</v>
      </c>
      <c r="F382" s="89">
        <f>INDEX('per kwh post 266'!$AT$3:$BG$203,MATCH($D382,'per kwh post 266'!$C$3:$C$203,0),MATCH($A382,'per kwh post 266'!$AT$2:$BG$2,0))</f>
        <v>9.4329224711216686E-2</v>
      </c>
      <c r="G382" s="90">
        <f>VLOOKUP($A382,'ATW Tariff Changes'!$A$273:$B$286,2,FALSE)</f>
        <v>7.2909932693085988E-2</v>
      </c>
      <c r="H382" s="91">
        <f t="shared" si="53"/>
        <v>3.2799161076712421E-2</v>
      </c>
      <c r="I382" s="92">
        <f t="shared" si="54"/>
        <v>2.1419292018130698E-2</v>
      </c>
      <c r="J382" s="96">
        <f t="shared" si="50"/>
        <v>3.2799161076712421E-2</v>
      </c>
      <c r="K382" s="92">
        <f t="shared" si="51"/>
        <v>2.1419292018130698E-2</v>
      </c>
    </row>
    <row r="383" spans="1:11" x14ac:dyDescent="0.25">
      <c r="A383" s="93" t="s">
        <v>10</v>
      </c>
      <c r="B383" s="70" t="s">
        <v>74</v>
      </c>
      <c r="C383" s="70" t="s">
        <v>36</v>
      </c>
      <c r="D383" s="70" t="str">
        <f>B383&amp;C383</f>
        <v>LVDomestic Unrestricted</v>
      </c>
      <c r="E383" s="78">
        <f>INDEX('per kwh pre 266'!$AT$3:$BG$203,MATCH($D383,'per kwh pre 266'!$C$3:$C$203,0),MATCH($A383,'per kwh pre 266'!$AT$2:$BG$2,0))</f>
        <v>3.3102238656338677E-2</v>
      </c>
      <c r="F383" s="79">
        <f>INDEX('per kwh post 266'!$AT$3:$BG$203,MATCH($D383,'per kwh post 266'!$C$3:$C$203,0),MATCH($A383,'per kwh post 266'!$AT$2:$BG$2,0))</f>
        <v>5.33378597304629E-2</v>
      </c>
      <c r="G383" s="80">
        <f>VLOOKUP($A383,'ATW Tariff Changes'!$A$273:$B$286,2,FALSE)</f>
        <v>4.9358916862983993E-2</v>
      </c>
      <c r="H383" s="81">
        <f>IFERROR(E383-G383,"")</f>
        <v>-1.6256678206645316E-2</v>
      </c>
      <c r="I383" s="82">
        <f>IFERROR(F383-G383,"")</f>
        <v>3.9789428674789074E-3</v>
      </c>
      <c r="J383" s="94">
        <f t="shared" si="50"/>
        <v>1.6256678206645316E-2</v>
      </c>
      <c r="K383" s="82">
        <f t="shared" si="51"/>
        <v>3.9789428674789074E-3</v>
      </c>
    </row>
    <row r="384" spans="1:11" x14ac:dyDescent="0.25">
      <c r="A384" s="71" t="str">
        <f>A383</f>
        <v>EMID</v>
      </c>
      <c r="B384" t="s">
        <v>74</v>
      </c>
      <c r="C384" t="s">
        <v>37</v>
      </c>
      <c r="D384" t="str">
        <f t="shared" ref="D384:D420" si="56">B384&amp;C384</f>
        <v>LVDomestic Two Rate</v>
      </c>
      <c r="E384" s="83">
        <f>INDEX('per kwh pre 266'!$AT$3:$BG$203,MATCH($D384,'per kwh pre 266'!$C$3:$C$203,0),MATCH($A384,'per kwh pre 266'!$AT$2:$BG$2,0))</f>
        <v>3.7552067088092736E-2</v>
      </c>
      <c r="F384" s="84">
        <f>INDEX('per kwh post 266'!$AT$3:$BG$203,MATCH($D384,'per kwh post 266'!$C$3:$C$203,0),MATCH($A384,'per kwh post 266'!$AT$2:$BG$2,0))</f>
        <v>5.1311920037627447E-2</v>
      </c>
      <c r="G384" s="85">
        <f>VLOOKUP($A384,'ATW Tariff Changes'!$A$273:$B$286,2,FALSE)</f>
        <v>4.9358916862983993E-2</v>
      </c>
      <c r="H384" s="86">
        <f t="shared" ref="H384:H420" si="57">IFERROR(E384-G384,"")</f>
        <v>-1.1806849774891257E-2</v>
      </c>
      <c r="I384" s="87">
        <f t="shared" ref="I384:I420" si="58">IFERROR(F384-G384,"")</f>
        <v>1.9530031746434542E-3</v>
      </c>
      <c r="J384" s="95">
        <f t="shared" si="50"/>
        <v>1.1806849774891257E-2</v>
      </c>
      <c r="K384" s="87">
        <f t="shared" si="51"/>
        <v>1.9530031746434542E-3</v>
      </c>
    </row>
    <row r="385" spans="1:11" x14ac:dyDescent="0.25">
      <c r="A385" s="71" t="str">
        <f t="shared" ref="A385:A420" si="59">A384</f>
        <v>EMID</v>
      </c>
      <c r="B385" t="s">
        <v>74</v>
      </c>
      <c r="C385" t="s">
        <v>38</v>
      </c>
      <c r="D385" t="str">
        <f t="shared" si="56"/>
        <v>LVDomestic Off Peak (related MPAN)</v>
      </c>
      <c r="E385" s="83">
        <f>INDEX('per kwh pre 266'!$AT$3:$BG$203,MATCH($D385,'per kwh pre 266'!$C$3:$C$203,0),MATCH($A385,'per kwh pre 266'!$AT$2:$BG$2,0))</f>
        <v>7.7409164203872075E-2</v>
      </c>
      <c r="F385" s="84">
        <f>INDEX('per kwh post 266'!$AT$3:$BG$203,MATCH($D385,'per kwh post 266'!$C$3:$C$203,0),MATCH($A385,'per kwh post 266'!$AT$2:$BG$2,0))</f>
        <v>9.1697595730526008E-2</v>
      </c>
      <c r="G385" s="85">
        <f>VLOOKUP($A385,'ATW Tariff Changes'!$A$273:$B$286,2,FALSE)</f>
        <v>4.9358916862983993E-2</v>
      </c>
      <c r="H385" s="86">
        <f t="shared" si="57"/>
        <v>2.8050247340888082E-2</v>
      </c>
      <c r="I385" s="87">
        <f t="shared" si="58"/>
        <v>4.2338678867542015E-2</v>
      </c>
      <c r="J385" s="95">
        <f t="shared" si="50"/>
        <v>2.8050247340888082E-2</v>
      </c>
      <c r="K385" s="87">
        <f t="shared" si="51"/>
        <v>4.2338678867542015E-2</v>
      </c>
    </row>
    <row r="386" spans="1:11" x14ac:dyDescent="0.25">
      <c r="A386" s="71" t="str">
        <f t="shared" si="59"/>
        <v>EMID</v>
      </c>
      <c r="B386" t="s">
        <v>74</v>
      </c>
      <c r="C386" t="s">
        <v>39</v>
      </c>
      <c r="D386" t="str">
        <f t="shared" si="56"/>
        <v>LVSmall Non Domestic Unrestricted</v>
      </c>
      <c r="E386" s="83">
        <f>INDEX('per kwh pre 266'!$AT$3:$BG$203,MATCH($D386,'per kwh pre 266'!$C$3:$C$203,0),MATCH($A386,'per kwh pre 266'!$AT$2:$BG$2,0))</f>
        <v>8.1528940383836609E-2</v>
      </c>
      <c r="F386" s="84">
        <f>INDEX('per kwh post 266'!$AT$3:$BG$203,MATCH($D386,'per kwh post 266'!$C$3:$C$203,0),MATCH($A386,'per kwh post 266'!$AT$2:$BG$2,0))</f>
        <v>5.333785973046274E-2</v>
      </c>
      <c r="G386" s="85">
        <f>VLOOKUP($A386,'ATW Tariff Changes'!$A$273:$B$286,2,FALSE)</f>
        <v>4.9358916862983993E-2</v>
      </c>
      <c r="H386" s="86">
        <f t="shared" si="57"/>
        <v>3.2170023520852617E-2</v>
      </c>
      <c r="I386" s="87">
        <f t="shared" si="58"/>
        <v>3.9789428674787478E-3</v>
      </c>
      <c r="J386" s="95">
        <f t="shared" si="50"/>
        <v>3.2170023520852617E-2</v>
      </c>
      <c r="K386" s="87">
        <f t="shared" si="51"/>
        <v>3.9789428674787478E-3</v>
      </c>
    </row>
    <row r="387" spans="1:11" x14ac:dyDescent="0.25">
      <c r="A387" s="71" t="str">
        <f t="shared" si="59"/>
        <v>EMID</v>
      </c>
      <c r="B387" t="s">
        <v>74</v>
      </c>
      <c r="C387" t="s">
        <v>40</v>
      </c>
      <c r="D387" t="str">
        <f t="shared" si="56"/>
        <v>LVSmall Non Domestic Two Rate</v>
      </c>
      <c r="E387" s="83">
        <f>INDEX('per kwh pre 266'!$AT$3:$BG$203,MATCH($D387,'per kwh pre 266'!$C$3:$C$203,0),MATCH($A387,'per kwh pre 266'!$AT$2:$BG$2,0))</f>
        <v>7.4687867223043519E-2</v>
      </c>
      <c r="F387" s="84">
        <f>INDEX('per kwh post 266'!$AT$3:$BG$203,MATCH($D387,'per kwh post 266'!$C$3:$C$203,0),MATCH($A387,'per kwh post 266'!$AT$2:$BG$2,0))</f>
        <v>5.3307321892639356E-2</v>
      </c>
      <c r="G387" s="85">
        <f>VLOOKUP($A387,'ATW Tariff Changes'!$A$273:$B$286,2,FALSE)</f>
        <v>4.9358916862983993E-2</v>
      </c>
      <c r="H387" s="86">
        <f t="shared" si="57"/>
        <v>2.5328950360059527E-2</v>
      </c>
      <c r="I387" s="87">
        <f t="shared" si="58"/>
        <v>3.9484050296553636E-3</v>
      </c>
      <c r="J387" s="95">
        <f t="shared" ref="J387:J450" si="60">IFERROR(ABS(H387),"")</f>
        <v>2.5328950360059527E-2</v>
      </c>
      <c r="K387" s="87">
        <f t="shared" ref="K387:K450" si="61">IFERROR(ABS(I387),"")</f>
        <v>3.9484050296553636E-3</v>
      </c>
    </row>
    <row r="388" spans="1:11" x14ac:dyDescent="0.25">
      <c r="A388" s="71" t="str">
        <f t="shared" si="59"/>
        <v>EMID</v>
      </c>
      <c r="B388" t="s">
        <v>74</v>
      </c>
      <c r="C388" t="s">
        <v>41</v>
      </c>
      <c r="D388" t="str">
        <f t="shared" si="56"/>
        <v>LVSmall Non Domestic Off Peak (related MPAN)</v>
      </c>
      <c r="E388" s="83">
        <f>INDEX('per kwh pre 266'!$AT$3:$BG$203,MATCH($D388,'per kwh pre 266'!$C$3:$C$203,0),MATCH($A388,'per kwh pre 266'!$AT$2:$BG$2,0))</f>
        <v>9.3727176987084854E-2</v>
      </c>
      <c r="F388" s="84">
        <f>INDEX('per kwh post 266'!$AT$3:$BG$203,MATCH($D388,'per kwh post 266'!$C$3:$C$203,0),MATCH($A388,'per kwh post 266'!$AT$2:$BG$2,0))</f>
        <v>7.2413761134830085E-2</v>
      </c>
      <c r="G388" s="85">
        <f>VLOOKUP($A388,'ATW Tariff Changes'!$A$273:$B$286,2,FALSE)</f>
        <v>4.9358916862983993E-2</v>
      </c>
      <c r="H388" s="86">
        <f t="shared" si="57"/>
        <v>4.4368260124100861E-2</v>
      </c>
      <c r="I388" s="87">
        <f t="shared" si="58"/>
        <v>2.3054844271846092E-2</v>
      </c>
      <c r="J388" s="95">
        <f t="shared" si="60"/>
        <v>4.4368260124100861E-2</v>
      </c>
      <c r="K388" s="87">
        <f t="shared" si="61"/>
        <v>2.3054844271846092E-2</v>
      </c>
    </row>
    <row r="389" spans="1:11" x14ac:dyDescent="0.25">
      <c r="A389" s="71" t="str">
        <f t="shared" si="59"/>
        <v>EMID</v>
      </c>
      <c r="B389" t="s">
        <v>74</v>
      </c>
      <c r="C389" t="s">
        <v>42</v>
      </c>
      <c r="D389" t="str">
        <f t="shared" si="56"/>
        <v>LVLV Medium Non-Domestic</v>
      </c>
      <c r="E389" s="83">
        <f>INDEX('per kwh pre 266'!$AT$3:$BG$203,MATCH($D389,'per kwh pre 266'!$C$3:$C$203,0),MATCH($A389,'per kwh pre 266'!$AT$2:$BG$2,0))</f>
        <v>5.932022549346179E-2</v>
      </c>
      <c r="F389" s="84">
        <f>INDEX('per kwh post 266'!$AT$3:$BG$203,MATCH($D389,'per kwh post 266'!$C$3:$C$203,0),MATCH($A389,'per kwh post 266'!$AT$2:$BG$2,0))</f>
        <v>5.3337859730462914E-2</v>
      </c>
      <c r="G389" s="85">
        <f>VLOOKUP($A389,'ATW Tariff Changes'!$A$273:$B$286,2,FALSE)</f>
        <v>4.9358916862983993E-2</v>
      </c>
      <c r="H389" s="86">
        <f t="shared" si="57"/>
        <v>9.961308630477797E-3</v>
      </c>
      <c r="I389" s="87">
        <f t="shared" si="58"/>
        <v>3.9789428674789212E-3</v>
      </c>
      <c r="J389" s="95">
        <f t="shared" si="60"/>
        <v>9.961308630477797E-3</v>
      </c>
      <c r="K389" s="87">
        <f t="shared" si="61"/>
        <v>3.9789428674789212E-3</v>
      </c>
    </row>
    <row r="390" spans="1:11" x14ac:dyDescent="0.25">
      <c r="A390" s="71" t="str">
        <f t="shared" si="59"/>
        <v>EMID</v>
      </c>
      <c r="B390" t="s">
        <v>74</v>
      </c>
      <c r="C390" t="s">
        <v>43</v>
      </c>
      <c r="D390" t="str">
        <f t="shared" si="56"/>
        <v>LVLV Sub Medium Non-Domestic</v>
      </c>
      <c r="E390" s="83" t="str">
        <f>INDEX('per kwh pre 266'!$AT$3:$BG$203,MATCH($D390,'per kwh pre 266'!$C$3:$C$203,0),MATCH($A390,'per kwh pre 266'!$AT$2:$BG$2,0))</f>
        <v/>
      </c>
      <c r="F390" s="84" t="str">
        <f>INDEX('per kwh post 266'!$AT$3:$BG$203,MATCH($D390,'per kwh post 266'!$C$3:$C$203,0),MATCH($A390,'per kwh post 266'!$AT$2:$BG$2,0))</f>
        <v/>
      </c>
      <c r="G390" s="85">
        <f>VLOOKUP($A390,'ATW Tariff Changes'!$A$273:$B$286,2,FALSE)</f>
        <v>4.9358916862983993E-2</v>
      </c>
      <c r="H390" s="86" t="str">
        <f t="shared" si="57"/>
        <v/>
      </c>
      <c r="I390" s="87" t="str">
        <f t="shared" si="58"/>
        <v/>
      </c>
      <c r="J390" s="95" t="str">
        <f t="shared" si="60"/>
        <v/>
      </c>
      <c r="K390" s="87" t="str">
        <f t="shared" si="61"/>
        <v/>
      </c>
    </row>
    <row r="391" spans="1:11" x14ac:dyDescent="0.25">
      <c r="A391" s="71" t="str">
        <f t="shared" si="59"/>
        <v>EMID</v>
      </c>
      <c r="B391" t="s">
        <v>74</v>
      </c>
      <c r="C391" t="s">
        <v>44</v>
      </c>
      <c r="D391" t="str">
        <f t="shared" si="56"/>
        <v>LVHV Medium Non-Domestic</v>
      </c>
      <c r="E391" s="83" t="str">
        <f>INDEX('per kwh pre 266'!$AT$3:$BG$203,MATCH($D391,'per kwh pre 266'!$C$3:$C$203,0),MATCH($A391,'per kwh pre 266'!$AT$2:$BG$2,0))</f>
        <v/>
      </c>
      <c r="F391" s="84" t="str">
        <f>INDEX('per kwh post 266'!$AT$3:$BG$203,MATCH($D391,'per kwh post 266'!$C$3:$C$203,0),MATCH($A391,'per kwh post 266'!$AT$2:$BG$2,0))</f>
        <v/>
      </c>
      <c r="G391" s="85">
        <f>VLOOKUP($A391,'ATW Tariff Changes'!$A$273:$B$286,2,FALSE)</f>
        <v>4.9358916862983993E-2</v>
      </c>
      <c r="H391" s="86" t="str">
        <f t="shared" si="57"/>
        <v/>
      </c>
      <c r="I391" s="87" t="str">
        <f t="shared" si="58"/>
        <v/>
      </c>
      <c r="J391" s="95" t="str">
        <f t="shared" si="60"/>
        <v/>
      </c>
      <c r="K391" s="87" t="str">
        <f t="shared" si="61"/>
        <v/>
      </c>
    </row>
    <row r="392" spans="1:11" x14ac:dyDescent="0.25">
      <c r="A392" s="71" t="str">
        <f t="shared" si="59"/>
        <v>EMID</v>
      </c>
      <c r="B392" t="s">
        <v>74</v>
      </c>
      <c r="C392" t="s">
        <v>54</v>
      </c>
      <c r="D392" t="str">
        <f t="shared" si="56"/>
        <v>LVLV Network Domestic</v>
      </c>
      <c r="E392" s="83">
        <f>INDEX('per kwh pre 266'!$AT$3:$BG$203,MATCH($D392,'per kwh pre 266'!$C$3:$C$203,0),MATCH($A392,'per kwh pre 266'!$AT$2:$BG$2,0))</f>
        <v>-7.9522449516911259E-2</v>
      </c>
      <c r="F392" s="84">
        <f>INDEX('per kwh post 266'!$AT$3:$BG$203,MATCH($D392,'per kwh post 266'!$C$3:$C$203,0),MATCH($A392,'per kwh post 266'!$AT$2:$BG$2,0))</f>
        <v>5.3337859730462914E-2</v>
      </c>
      <c r="G392" s="85">
        <f>VLOOKUP($A392,'ATW Tariff Changes'!$A$273:$B$286,2,FALSE)</f>
        <v>4.9358916862983993E-2</v>
      </c>
      <c r="H392" s="86">
        <f t="shared" si="57"/>
        <v>-0.12888136637989525</v>
      </c>
      <c r="I392" s="87">
        <f t="shared" si="58"/>
        <v>3.9789428674789212E-3</v>
      </c>
      <c r="J392" s="95">
        <f t="shared" si="60"/>
        <v>0.12888136637989525</v>
      </c>
      <c r="K392" s="87">
        <f t="shared" si="61"/>
        <v>3.9789428674789212E-3</v>
      </c>
    </row>
    <row r="393" spans="1:11" x14ac:dyDescent="0.25">
      <c r="A393" s="71" t="str">
        <f t="shared" si="59"/>
        <v>EMID</v>
      </c>
      <c r="B393" t="s">
        <v>74</v>
      </c>
      <c r="C393" t="s">
        <v>56</v>
      </c>
      <c r="D393" t="str">
        <f t="shared" si="56"/>
        <v>LVLV Network Non-Domestic Non-CT</v>
      </c>
      <c r="E393" s="83">
        <f>INDEX('per kwh pre 266'!$AT$3:$BG$203,MATCH($D393,'per kwh pre 266'!$C$3:$C$203,0),MATCH($A393,'per kwh pre 266'!$AT$2:$BG$2,0))</f>
        <v>9.2048103871263331E-2</v>
      </c>
      <c r="F393" s="84">
        <f>INDEX('per kwh post 266'!$AT$3:$BG$203,MATCH($D393,'per kwh post 266'!$C$3:$C$203,0),MATCH($A393,'per kwh post 266'!$AT$2:$BG$2,0))</f>
        <v>5.33378597304629E-2</v>
      </c>
      <c r="G393" s="85">
        <f>VLOOKUP($A393,'ATW Tariff Changes'!$A$273:$B$286,2,FALSE)</f>
        <v>4.9358916862983993E-2</v>
      </c>
      <c r="H393" s="86">
        <f t="shared" si="57"/>
        <v>4.2689187008279339E-2</v>
      </c>
      <c r="I393" s="87">
        <f t="shared" si="58"/>
        <v>3.9789428674789074E-3</v>
      </c>
      <c r="J393" s="95">
        <f t="shared" si="60"/>
        <v>4.2689187008279339E-2</v>
      </c>
      <c r="K393" s="87">
        <f t="shared" si="61"/>
        <v>3.9789428674789074E-3</v>
      </c>
    </row>
    <row r="394" spans="1:11" x14ac:dyDescent="0.25">
      <c r="A394" s="71" t="str">
        <f t="shared" si="59"/>
        <v>EMID</v>
      </c>
      <c r="B394" t="s">
        <v>74</v>
      </c>
      <c r="C394" t="s">
        <v>45</v>
      </c>
      <c r="D394" t="str">
        <f t="shared" si="56"/>
        <v>LVLV HH Metered</v>
      </c>
      <c r="E394" s="83">
        <f>INDEX('per kwh pre 266'!$AT$3:$BG$203,MATCH($D394,'per kwh pre 266'!$C$3:$C$203,0),MATCH($A394,'per kwh pre 266'!$AT$2:$BG$2,0))</f>
        <v>5.6637719034779196E-2</v>
      </c>
      <c r="F394" s="84">
        <f>INDEX('per kwh post 266'!$AT$3:$BG$203,MATCH($D394,'per kwh post 266'!$C$3:$C$203,0),MATCH($A394,'per kwh post 266'!$AT$2:$BG$2,0))</f>
        <v>5.333785973046274E-2</v>
      </c>
      <c r="G394" s="85">
        <f>VLOOKUP($A394,'ATW Tariff Changes'!$A$273:$B$286,2,FALSE)</f>
        <v>4.9358916862983993E-2</v>
      </c>
      <c r="H394" s="86">
        <f t="shared" si="57"/>
        <v>7.2788021717952039E-3</v>
      </c>
      <c r="I394" s="87">
        <f t="shared" si="58"/>
        <v>3.9789428674787478E-3</v>
      </c>
      <c r="J394" s="95">
        <f t="shared" si="60"/>
        <v>7.2788021717952039E-3</v>
      </c>
      <c r="K394" s="87">
        <f t="shared" si="61"/>
        <v>3.9789428674787478E-3</v>
      </c>
    </row>
    <row r="395" spans="1:11" x14ac:dyDescent="0.25">
      <c r="A395" s="71" t="str">
        <f t="shared" si="59"/>
        <v>EMID</v>
      </c>
      <c r="B395" t="s">
        <v>74</v>
      </c>
      <c r="C395" t="s">
        <v>46</v>
      </c>
      <c r="D395" t="str">
        <f t="shared" si="56"/>
        <v>LVLV Sub HH Metered</v>
      </c>
      <c r="E395" s="83" t="str">
        <f>INDEX('per kwh pre 266'!$AT$3:$BG$203,MATCH($D395,'per kwh pre 266'!$C$3:$C$203,0),MATCH($A395,'per kwh pre 266'!$AT$2:$BG$2,0))</f>
        <v/>
      </c>
      <c r="F395" s="84" t="str">
        <f>INDEX('per kwh post 266'!$AT$3:$BG$203,MATCH($D395,'per kwh post 266'!$C$3:$C$203,0),MATCH($A395,'per kwh post 266'!$AT$2:$BG$2,0))</f>
        <v/>
      </c>
      <c r="G395" s="85">
        <f>VLOOKUP($A395,'ATW Tariff Changes'!$A$273:$B$286,2,FALSE)</f>
        <v>4.9358916862983993E-2</v>
      </c>
      <c r="H395" s="86" t="str">
        <f t="shared" si="57"/>
        <v/>
      </c>
      <c r="I395" s="87" t="str">
        <f t="shared" si="58"/>
        <v/>
      </c>
      <c r="J395" s="95" t="str">
        <f t="shared" si="60"/>
        <v/>
      </c>
      <c r="K395" s="87" t="str">
        <f t="shared" si="61"/>
        <v/>
      </c>
    </row>
    <row r="396" spans="1:11" x14ac:dyDescent="0.25">
      <c r="A396" s="71" t="str">
        <f t="shared" si="59"/>
        <v>EMID</v>
      </c>
      <c r="B396" t="s">
        <v>74</v>
      </c>
      <c r="C396" t="s">
        <v>47</v>
      </c>
      <c r="D396" t="str">
        <f t="shared" si="56"/>
        <v>LVHV HH Metered</v>
      </c>
      <c r="E396" s="83" t="str">
        <f>INDEX('per kwh pre 266'!$AT$3:$BG$203,MATCH($D396,'per kwh pre 266'!$C$3:$C$203,0),MATCH($A396,'per kwh pre 266'!$AT$2:$BG$2,0))</f>
        <v/>
      </c>
      <c r="F396" s="84" t="str">
        <f>INDEX('per kwh post 266'!$AT$3:$BG$203,MATCH($D396,'per kwh post 266'!$C$3:$C$203,0),MATCH($A396,'per kwh post 266'!$AT$2:$BG$2,0))</f>
        <v/>
      </c>
      <c r="G396" s="85">
        <f>VLOOKUP($A396,'ATW Tariff Changes'!$A$273:$B$286,2,FALSE)</f>
        <v>4.9358916862983993E-2</v>
      </c>
      <c r="H396" s="86" t="str">
        <f t="shared" si="57"/>
        <v/>
      </c>
      <c r="I396" s="87" t="str">
        <f t="shared" si="58"/>
        <v/>
      </c>
      <c r="J396" s="95" t="str">
        <f t="shared" si="60"/>
        <v/>
      </c>
      <c r="K396" s="87" t="str">
        <f t="shared" si="61"/>
        <v/>
      </c>
    </row>
    <row r="397" spans="1:11" x14ac:dyDescent="0.25">
      <c r="A397" s="71" t="str">
        <f t="shared" si="59"/>
        <v>EMID</v>
      </c>
      <c r="B397" t="s">
        <v>74</v>
      </c>
      <c r="C397" t="s">
        <v>68</v>
      </c>
      <c r="D397" t="str">
        <f t="shared" si="56"/>
        <v>LVNHH UMS category A</v>
      </c>
      <c r="E397" s="83">
        <f>INDEX('per kwh pre 266'!$AT$3:$BG$203,MATCH($D397,'per kwh pre 266'!$C$3:$C$203,0),MATCH($A397,'per kwh pre 266'!$AT$2:$BG$2,0))</f>
        <v>9.3824623075421179E-2</v>
      </c>
      <c r="F397" s="84">
        <f>INDEX('per kwh post 266'!$AT$3:$BG$203,MATCH($D397,'per kwh post 266'!$C$3:$C$203,0),MATCH($A397,'per kwh post 266'!$AT$2:$BG$2,0))</f>
        <v>5.333785973046274E-2</v>
      </c>
      <c r="G397" s="85">
        <f>VLOOKUP($A397,'ATW Tariff Changes'!$A$273:$B$286,2,FALSE)</f>
        <v>4.9358916862983993E-2</v>
      </c>
      <c r="H397" s="86">
        <f t="shared" si="57"/>
        <v>4.4465706212437187E-2</v>
      </c>
      <c r="I397" s="87">
        <f t="shared" si="58"/>
        <v>3.9789428674787478E-3</v>
      </c>
      <c r="J397" s="95">
        <f t="shared" si="60"/>
        <v>4.4465706212437187E-2</v>
      </c>
      <c r="K397" s="87">
        <f t="shared" si="61"/>
        <v>3.9789428674787478E-3</v>
      </c>
    </row>
    <row r="398" spans="1:11" x14ac:dyDescent="0.25">
      <c r="A398" s="71" t="str">
        <f t="shared" si="59"/>
        <v>EMID</v>
      </c>
      <c r="B398" t="s">
        <v>74</v>
      </c>
      <c r="C398" t="s">
        <v>69</v>
      </c>
      <c r="D398" t="str">
        <f t="shared" si="56"/>
        <v>LVNHH UMS category B</v>
      </c>
      <c r="E398" s="83">
        <f>INDEX('per kwh pre 266'!$AT$3:$BG$203,MATCH($D398,'per kwh pre 266'!$C$3:$C$203,0),MATCH($A398,'per kwh pre 266'!$AT$2:$BG$2,0))</f>
        <v>8.2811849376707589E-2</v>
      </c>
      <c r="F398" s="84">
        <f>INDEX('per kwh post 266'!$AT$3:$BG$203,MATCH($D398,'per kwh post 266'!$C$3:$C$203,0),MATCH($A398,'per kwh post 266'!$AT$2:$BG$2,0))</f>
        <v>5.3337859730463073E-2</v>
      </c>
      <c r="G398" s="85">
        <f>VLOOKUP($A398,'ATW Tariff Changes'!$A$273:$B$286,2,FALSE)</f>
        <v>4.9358916862983993E-2</v>
      </c>
      <c r="H398" s="86">
        <f t="shared" si="57"/>
        <v>3.3452932513723596E-2</v>
      </c>
      <c r="I398" s="87">
        <f t="shared" si="58"/>
        <v>3.9789428674790808E-3</v>
      </c>
      <c r="J398" s="95">
        <f t="shared" si="60"/>
        <v>3.3452932513723596E-2</v>
      </c>
      <c r="K398" s="87">
        <f t="shared" si="61"/>
        <v>3.9789428674790808E-3</v>
      </c>
    </row>
    <row r="399" spans="1:11" x14ac:dyDescent="0.25">
      <c r="A399" s="71" t="str">
        <f t="shared" si="59"/>
        <v>EMID</v>
      </c>
      <c r="B399" t="s">
        <v>74</v>
      </c>
      <c r="C399" t="s">
        <v>70</v>
      </c>
      <c r="D399" t="str">
        <f t="shared" si="56"/>
        <v>LVNHH UMS category C</v>
      </c>
      <c r="E399" s="83">
        <f>INDEX('per kwh pre 266'!$AT$3:$BG$203,MATCH($D399,'per kwh pre 266'!$C$3:$C$203,0),MATCH($A399,'per kwh pre 266'!$AT$2:$BG$2,0))</f>
        <v>7.5693791938660451E-2</v>
      </c>
      <c r="F399" s="84">
        <f>INDEX('per kwh post 266'!$AT$3:$BG$203,MATCH($D399,'per kwh post 266'!$C$3:$C$203,0),MATCH($A399,'per kwh post 266'!$AT$2:$BG$2,0))</f>
        <v>5.333785973046274E-2</v>
      </c>
      <c r="G399" s="85">
        <f>VLOOKUP($A399,'ATW Tariff Changes'!$A$273:$B$286,2,FALSE)</f>
        <v>4.9358916862983993E-2</v>
      </c>
      <c r="H399" s="86">
        <f t="shared" si="57"/>
        <v>2.6334875075676459E-2</v>
      </c>
      <c r="I399" s="87">
        <f t="shared" si="58"/>
        <v>3.9789428674787478E-3</v>
      </c>
      <c r="J399" s="95">
        <f t="shared" si="60"/>
        <v>2.6334875075676459E-2</v>
      </c>
      <c r="K399" s="87">
        <f t="shared" si="61"/>
        <v>3.9789428674787478E-3</v>
      </c>
    </row>
    <row r="400" spans="1:11" x14ac:dyDescent="0.25">
      <c r="A400" s="71" t="str">
        <f t="shared" si="59"/>
        <v>EMID</v>
      </c>
      <c r="B400" t="s">
        <v>74</v>
      </c>
      <c r="C400" t="s">
        <v>71</v>
      </c>
      <c r="D400" t="str">
        <f t="shared" si="56"/>
        <v>LVNHH UMS category D</v>
      </c>
      <c r="E400" s="83">
        <f>INDEX('per kwh pre 266'!$AT$3:$BG$203,MATCH($D400,'per kwh pre 266'!$C$3:$C$203,0),MATCH($A400,'per kwh pre 266'!$AT$2:$BG$2,0))</f>
        <v>0.1090156874861893</v>
      </c>
      <c r="F400" s="84">
        <f>INDEX('per kwh post 266'!$AT$3:$BG$203,MATCH($D400,'per kwh post 266'!$C$3:$C$203,0),MATCH($A400,'per kwh post 266'!$AT$2:$BG$2,0))</f>
        <v>5.3337859730463066E-2</v>
      </c>
      <c r="G400" s="85">
        <f>VLOOKUP($A400,'ATW Tariff Changes'!$A$273:$B$286,2,FALSE)</f>
        <v>4.9358916862983993E-2</v>
      </c>
      <c r="H400" s="86">
        <f t="shared" si="57"/>
        <v>5.9656770623205305E-2</v>
      </c>
      <c r="I400" s="87">
        <f t="shared" si="58"/>
        <v>3.9789428674790739E-3</v>
      </c>
      <c r="J400" s="95">
        <f t="shared" si="60"/>
        <v>5.9656770623205305E-2</v>
      </c>
      <c r="K400" s="87">
        <f t="shared" si="61"/>
        <v>3.9789428674790739E-3</v>
      </c>
    </row>
    <row r="401" spans="1:11" ht="15.75" thickBot="1" x14ac:dyDescent="0.3">
      <c r="A401" s="72" t="str">
        <f t="shared" si="59"/>
        <v>EMID</v>
      </c>
      <c r="B401" s="73" t="s">
        <v>74</v>
      </c>
      <c r="C401" s="73" t="s">
        <v>48</v>
      </c>
      <c r="D401" s="73" t="str">
        <f t="shared" si="56"/>
        <v>LVLV UMS (Pseudo HH Metered)</v>
      </c>
      <c r="E401" s="88">
        <f>INDEX('per kwh pre 266'!$AT$3:$BG$203,MATCH($D401,'per kwh pre 266'!$C$3:$C$203,0),MATCH($A401,'per kwh pre 266'!$AT$2:$BG$2,0))</f>
        <v>3.4492205798851101E-2</v>
      </c>
      <c r="F401" s="89">
        <f>INDEX('per kwh post 266'!$AT$3:$BG$203,MATCH($D401,'per kwh post 266'!$C$3:$C$203,0),MATCH($A401,'per kwh post 266'!$AT$2:$BG$2,0))</f>
        <v>5.3337859730462574E-2</v>
      </c>
      <c r="G401" s="90">
        <f>VLOOKUP($A401,'ATW Tariff Changes'!$A$273:$B$286,2,FALSE)</f>
        <v>4.9358916862983993E-2</v>
      </c>
      <c r="H401" s="91">
        <f t="shared" si="57"/>
        <v>-1.4866711064132891E-2</v>
      </c>
      <c r="I401" s="92">
        <f t="shared" si="58"/>
        <v>3.9789428674785812E-3</v>
      </c>
      <c r="J401" s="96">
        <f t="shared" si="60"/>
        <v>1.4866711064132891E-2</v>
      </c>
      <c r="K401" s="92">
        <f t="shared" si="61"/>
        <v>3.9789428674785812E-3</v>
      </c>
    </row>
    <row r="402" spans="1:11" x14ac:dyDescent="0.25">
      <c r="A402" s="69" t="str">
        <f t="shared" si="59"/>
        <v>EMID</v>
      </c>
      <c r="B402" s="70" t="s">
        <v>75</v>
      </c>
      <c r="C402" s="70" t="s">
        <v>36</v>
      </c>
      <c r="D402" s="70" t="str">
        <f t="shared" si="56"/>
        <v>HVDomestic Unrestricted</v>
      </c>
      <c r="E402" s="78">
        <f>INDEX('per kwh pre 266'!$AT$3:$BG$203,MATCH($D402,'per kwh pre 266'!$C$3:$C$203,0),MATCH($A402,'per kwh pre 266'!$AT$2:$BG$2,0))</f>
        <v>3.0122187341176498E-2</v>
      </c>
      <c r="F402" s="79">
        <f>INDEX('per kwh post 266'!$AT$3:$BG$203,MATCH($D402,'per kwh post 266'!$C$3:$C$203,0),MATCH($A402,'per kwh post 266'!$AT$2:$BG$2,0))</f>
        <v>5.0299520692216861E-2</v>
      </c>
      <c r="G402" s="80">
        <f>VLOOKUP($A402,'ATW Tariff Changes'!$A$273:$B$286,2,FALSE)</f>
        <v>4.9358916862983993E-2</v>
      </c>
      <c r="H402" s="81">
        <f t="shared" si="57"/>
        <v>-1.9236729521807494E-2</v>
      </c>
      <c r="I402" s="82">
        <f t="shared" si="58"/>
        <v>9.4060382923286806E-4</v>
      </c>
      <c r="J402" s="94">
        <f t="shared" si="60"/>
        <v>1.9236729521807494E-2</v>
      </c>
      <c r="K402" s="82">
        <f t="shared" si="61"/>
        <v>9.4060382923286806E-4</v>
      </c>
    </row>
    <row r="403" spans="1:11" x14ac:dyDescent="0.25">
      <c r="A403" s="71" t="str">
        <f t="shared" si="59"/>
        <v>EMID</v>
      </c>
      <c r="B403" t="s">
        <v>75</v>
      </c>
      <c r="C403" t="s">
        <v>37</v>
      </c>
      <c r="D403" t="str">
        <f t="shared" si="56"/>
        <v>HVDomestic Two Rate</v>
      </c>
      <c r="E403" s="83">
        <f>INDEX('per kwh pre 266'!$AT$3:$BG$203,MATCH($D403,'per kwh pre 266'!$C$3:$C$203,0),MATCH($A403,'per kwh pre 266'!$AT$2:$BG$2,0))</f>
        <v>3.4559179950323669E-2</v>
      </c>
      <c r="F403" s="84">
        <f>INDEX('per kwh post 266'!$AT$3:$BG$203,MATCH($D403,'per kwh post 266'!$C$3:$C$203,0),MATCH($A403,'per kwh post 266'!$AT$2:$BG$2,0))</f>
        <v>4.8279424795463433E-2</v>
      </c>
      <c r="G403" s="85">
        <f>VLOOKUP($A403,'ATW Tariff Changes'!$A$273:$B$286,2,FALSE)</f>
        <v>4.9358916862983993E-2</v>
      </c>
      <c r="H403" s="86">
        <f t="shared" si="57"/>
        <v>-1.4799736912660323E-2</v>
      </c>
      <c r="I403" s="87">
        <f t="shared" si="58"/>
        <v>-1.0794920675205599E-3</v>
      </c>
      <c r="J403" s="95">
        <f t="shared" si="60"/>
        <v>1.4799736912660323E-2</v>
      </c>
      <c r="K403" s="87">
        <f t="shared" si="61"/>
        <v>1.0794920675205599E-3</v>
      </c>
    </row>
    <row r="404" spans="1:11" x14ac:dyDescent="0.25">
      <c r="A404" s="71" t="str">
        <f t="shared" si="59"/>
        <v>EMID</v>
      </c>
      <c r="B404" t="s">
        <v>75</v>
      </c>
      <c r="C404" t="s">
        <v>38</v>
      </c>
      <c r="D404" t="str">
        <f t="shared" si="56"/>
        <v>HVDomestic Off Peak (related MPAN)</v>
      </c>
      <c r="E404" s="83">
        <f>INDEX('per kwh pre 266'!$AT$3:$BG$203,MATCH($D404,'per kwh pre 266'!$C$3:$C$203,0),MATCH($A404,'per kwh pre 266'!$AT$2:$BG$2,0))</f>
        <v>7.4301306649590296E-2</v>
      </c>
      <c r="F404" s="84">
        <f>INDEX('per kwh post 266'!$AT$3:$BG$203,MATCH($D404,'per kwh post 266'!$C$3:$C$203,0),MATCH($A404,'per kwh post 266'!$AT$2:$BG$2,0))</f>
        <v>8.8548608544291016E-2</v>
      </c>
      <c r="G404" s="85">
        <f>VLOOKUP($A404,'ATW Tariff Changes'!$A$273:$B$286,2,FALSE)</f>
        <v>4.9358916862983993E-2</v>
      </c>
      <c r="H404" s="86">
        <f t="shared" si="57"/>
        <v>2.4942389786606303E-2</v>
      </c>
      <c r="I404" s="87">
        <f t="shared" si="58"/>
        <v>3.9189691681307023E-2</v>
      </c>
      <c r="J404" s="95">
        <f t="shared" si="60"/>
        <v>2.4942389786606303E-2</v>
      </c>
      <c r="K404" s="87">
        <f t="shared" si="61"/>
        <v>3.9189691681307023E-2</v>
      </c>
    </row>
    <row r="405" spans="1:11" x14ac:dyDescent="0.25">
      <c r="A405" s="71" t="str">
        <f t="shared" si="59"/>
        <v>EMID</v>
      </c>
      <c r="B405" t="s">
        <v>75</v>
      </c>
      <c r="C405" t="s">
        <v>39</v>
      </c>
      <c r="D405" t="str">
        <f t="shared" si="56"/>
        <v>HVSmall Non Domestic Unrestricted</v>
      </c>
      <c r="E405" s="83">
        <f>INDEX('per kwh pre 266'!$AT$3:$BG$203,MATCH($D405,'per kwh pre 266'!$C$3:$C$203,0),MATCH($A405,'per kwh pre 266'!$AT$2:$BG$2,0))</f>
        <v>7.8409199064363347E-2</v>
      </c>
      <c r="F405" s="84">
        <f>INDEX('per kwh post 266'!$AT$3:$BG$203,MATCH($D405,'per kwh post 266'!$C$3:$C$203,0),MATCH($A405,'per kwh post 266'!$AT$2:$BG$2,0))</f>
        <v>5.0299520692216659E-2</v>
      </c>
      <c r="G405" s="85">
        <f>VLOOKUP($A405,'ATW Tariff Changes'!$A$273:$B$286,2,FALSE)</f>
        <v>4.9358916862983993E-2</v>
      </c>
      <c r="H405" s="86">
        <f t="shared" si="57"/>
        <v>2.9050282201379354E-2</v>
      </c>
      <c r="I405" s="87">
        <f t="shared" si="58"/>
        <v>9.4060382923266683E-4</v>
      </c>
      <c r="J405" s="95">
        <f t="shared" si="60"/>
        <v>2.9050282201379354E-2</v>
      </c>
      <c r="K405" s="87">
        <f t="shared" si="61"/>
        <v>9.4060382923266683E-4</v>
      </c>
    </row>
    <row r="406" spans="1:11" x14ac:dyDescent="0.25">
      <c r="A406" s="71" t="str">
        <f t="shared" si="59"/>
        <v>EMID</v>
      </c>
      <c r="B406" t="s">
        <v>75</v>
      </c>
      <c r="C406" t="s">
        <v>40</v>
      </c>
      <c r="D406" t="str">
        <f t="shared" si="56"/>
        <v>HVSmall Non Domestic Two Rate</v>
      </c>
      <c r="E406" s="83">
        <f>INDEX('per kwh pre 266'!$AT$3:$BG$203,MATCH($D406,'per kwh pre 266'!$C$3:$C$203,0),MATCH($A406,'per kwh pre 266'!$AT$2:$BG$2,0))</f>
        <v>7.1587859428778877E-2</v>
      </c>
      <c r="F406" s="84">
        <f>INDEX('per kwh post 266'!$AT$3:$BG$203,MATCH($D406,'per kwh post 266'!$C$3:$C$203,0),MATCH($A406,'per kwh post 266'!$AT$2:$BG$2,0))</f>
        <v>5.0269070940379933E-2</v>
      </c>
      <c r="G406" s="85">
        <f>VLOOKUP($A406,'ATW Tariff Changes'!$A$273:$B$286,2,FALSE)</f>
        <v>4.9358916862983993E-2</v>
      </c>
      <c r="H406" s="86">
        <f t="shared" si="57"/>
        <v>2.2228942565794885E-2</v>
      </c>
      <c r="I406" s="87">
        <f t="shared" si="58"/>
        <v>9.1015407739594018E-4</v>
      </c>
      <c r="J406" s="95">
        <f t="shared" si="60"/>
        <v>2.2228942565794885E-2</v>
      </c>
      <c r="K406" s="87">
        <f t="shared" si="61"/>
        <v>9.1015407739594018E-4</v>
      </c>
    </row>
    <row r="407" spans="1:11" x14ac:dyDescent="0.25">
      <c r="A407" s="71" t="str">
        <f t="shared" si="59"/>
        <v>EMID</v>
      </c>
      <c r="B407" t="s">
        <v>75</v>
      </c>
      <c r="C407" t="s">
        <v>41</v>
      </c>
      <c r="D407" t="str">
        <f t="shared" si="56"/>
        <v>HVSmall Non Domestic Off Peak (related MPAN)</v>
      </c>
      <c r="E407" s="83">
        <f>INDEX('per kwh pre 266'!$AT$3:$BG$203,MATCH($D407,'per kwh pre 266'!$C$3:$C$203,0),MATCH($A407,'per kwh pre 266'!$AT$2:$BG$2,0))</f>
        <v>9.0572249052316006E-2</v>
      </c>
      <c r="F407" s="84">
        <f>INDEX('per kwh post 266'!$AT$3:$BG$203,MATCH($D407,'per kwh post 266'!$C$3:$C$203,0),MATCH($A407,'per kwh post 266'!$AT$2:$BG$2,0))</f>
        <v>6.9320397912851009E-2</v>
      </c>
      <c r="G407" s="85">
        <f>VLOOKUP($A407,'ATW Tariff Changes'!$A$273:$B$286,2,FALSE)</f>
        <v>4.9358916862983993E-2</v>
      </c>
      <c r="H407" s="86">
        <f t="shared" si="57"/>
        <v>4.1213332189332014E-2</v>
      </c>
      <c r="I407" s="87">
        <f t="shared" si="58"/>
        <v>1.9961481049867016E-2</v>
      </c>
      <c r="J407" s="95">
        <f t="shared" si="60"/>
        <v>4.1213332189332014E-2</v>
      </c>
      <c r="K407" s="87">
        <f t="shared" si="61"/>
        <v>1.9961481049867016E-2</v>
      </c>
    </row>
    <row r="408" spans="1:11" x14ac:dyDescent="0.25">
      <c r="A408" s="71" t="str">
        <f t="shared" si="59"/>
        <v>EMID</v>
      </c>
      <c r="B408" t="s">
        <v>75</v>
      </c>
      <c r="C408" t="s">
        <v>42</v>
      </c>
      <c r="D408" t="str">
        <f t="shared" si="56"/>
        <v>HVLV Medium Non-Domestic</v>
      </c>
      <c r="E408" s="83">
        <f>INDEX('per kwh pre 266'!$AT$3:$BG$203,MATCH($D408,'per kwh pre 266'!$C$3:$C$203,0),MATCH($A408,'per kwh pre 266'!$AT$2:$BG$2,0))</f>
        <v>5.6264546671910297E-2</v>
      </c>
      <c r="F408" s="84">
        <f>INDEX('per kwh post 266'!$AT$3:$BG$203,MATCH($D408,'per kwh post 266'!$C$3:$C$203,0),MATCH($A408,'per kwh post 266'!$AT$2:$BG$2,0))</f>
        <v>5.0299520692216659E-2</v>
      </c>
      <c r="G408" s="85">
        <f>VLOOKUP($A408,'ATW Tariff Changes'!$A$273:$B$286,2,FALSE)</f>
        <v>4.9358916862983993E-2</v>
      </c>
      <c r="H408" s="86">
        <f t="shared" si="57"/>
        <v>6.9056298089263043E-3</v>
      </c>
      <c r="I408" s="87">
        <f t="shared" si="58"/>
        <v>9.4060382923266683E-4</v>
      </c>
      <c r="J408" s="95">
        <f t="shared" si="60"/>
        <v>6.9056298089263043E-3</v>
      </c>
      <c r="K408" s="87">
        <f t="shared" si="61"/>
        <v>9.4060382923266683E-4</v>
      </c>
    </row>
    <row r="409" spans="1:11" x14ac:dyDescent="0.25">
      <c r="A409" s="71" t="str">
        <f t="shared" si="59"/>
        <v>EMID</v>
      </c>
      <c r="B409" t="s">
        <v>75</v>
      </c>
      <c r="C409" t="s">
        <v>43</v>
      </c>
      <c r="D409" t="str">
        <f t="shared" si="56"/>
        <v>HVLV Sub Medium Non-Domestic</v>
      </c>
      <c r="E409" s="83" t="str">
        <f>INDEX('per kwh pre 266'!$AT$3:$BG$203,MATCH($D409,'per kwh pre 266'!$C$3:$C$203,0),MATCH($A409,'per kwh pre 266'!$AT$2:$BG$2,0))</f>
        <v/>
      </c>
      <c r="F409" s="84" t="str">
        <f>INDEX('per kwh post 266'!$AT$3:$BG$203,MATCH($D409,'per kwh post 266'!$C$3:$C$203,0),MATCH($A409,'per kwh post 266'!$AT$2:$BG$2,0))</f>
        <v/>
      </c>
      <c r="G409" s="85">
        <f>VLOOKUP($A409,'ATW Tariff Changes'!$A$273:$B$286,2,FALSE)</f>
        <v>4.9358916862983993E-2</v>
      </c>
      <c r="H409" s="86" t="str">
        <f t="shared" si="57"/>
        <v/>
      </c>
      <c r="I409" s="87" t="str">
        <f t="shared" si="58"/>
        <v/>
      </c>
      <c r="J409" s="95" t="str">
        <f t="shared" si="60"/>
        <v/>
      </c>
      <c r="K409" s="87" t="str">
        <f t="shared" si="61"/>
        <v/>
      </c>
    </row>
    <row r="410" spans="1:11" x14ac:dyDescent="0.25">
      <c r="A410" s="71" t="str">
        <f t="shared" si="59"/>
        <v>EMID</v>
      </c>
      <c r="B410" t="s">
        <v>75</v>
      </c>
      <c r="C410" t="s">
        <v>44</v>
      </c>
      <c r="D410" t="str">
        <f t="shared" si="56"/>
        <v>HVHV Medium Non-Domestic</v>
      </c>
      <c r="E410" s="83" t="str">
        <f>INDEX('per kwh pre 266'!$AT$3:$BG$203,MATCH($D410,'per kwh pre 266'!$C$3:$C$203,0),MATCH($A410,'per kwh pre 266'!$AT$2:$BG$2,0))</f>
        <v/>
      </c>
      <c r="F410" s="84" t="str">
        <f>INDEX('per kwh post 266'!$AT$3:$BG$203,MATCH($D410,'per kwh post 266'!$C$3:$C$203,0),MATCH($A410,'per kwh post 266'!$AT$2:$BG$2,0))</f>
        <v/>
      </c>
      <c r="G410" s="85">
        <f>VLOOKUP($A410,'ATW Tariff Changes'!$A$273:$B$286,2,FALSE)</f>
        <v>4.9358916862983993E-2</v>
      </c>
      <c r="H410" s="86" t="str">
        <f t="shared" si="57"/>
        <v/>
      </c>
      <c r="I410" s="87" t="str">
        <f t="shared" si="58"/>
        <v/>
      </c>
      <c r="J410" s="95" t="str">
        <f t="shared" si="60"/>
        <v/>
      </c>
      <c r="K410" s="87" t="str">
        <f t="shared" si="61"/>
        <v/>
      </c>
    </row>
    <row r="411" spans="1:11" x14ac:dyDescent="0.25">
      <c r="A411" s="71" t="str">
        <f t="shared" si="59"/>
        <v>EMID</v>
      </c>
      <c r="B411" t="s">
        <v>75</v>
      </c>
      <c r="C411" t="s">
        <v>54</v>
      </c>
      <c r="D411" t="str">
        <f t="shared" si="56"/>
        <v>HVLV Network Domestic</v>
      </c>
      <c r="E411" s="83">
        <f>INDEX('per kwh pre 266'!$AT$3:$BG$203,MATCH($D411,'per kwh pre 266'!$C$3:$C$203,0),MATCH($A411,'per kwh pre 266'!$AT$2:$BG$2,0))</f>
        <v>-8.2177627516004825E-2</v>
      </c>
      <c r="F411" s="84">
        <f>INDEX('per kwh post 266'!$AT$3:$BG$203,MATCH($D411,'per kwh post 266'!$C$3:$C$203,0),MATCH($A411,'per kwh post 266'!$AT$2:$BG$2,0))</f>
        <v>5.0299520692216874E-2</v>
      </c>
      <c r="G411" s="85">
        <f>VLOOKUP($A411,'ATW Tariff Changes'!$A$273:$B$286,2,FALSE)</f>
        <v>4.9358916862983993E-2</v>
      </c>
      <c r="H411" s="86">
        <f t="shared" si="57"/>
        <v>-0.13153654437898882</v>
      </c>
      <c r="I411" s="87">
        <f t="shared" si="58"/>
        <v>9.4060382923288194E-4</v>
      </c>
      <c r="J411" s="95">
        <f t="shared" si="60"/>
        <v>0.13153654437898882</v>
      </c>
      <c r="K411" s="87">
        <f t="shared" si="61"/>
        <v>9.4060382923288194E-4</v>
      </c>
    </row>
    <row r="412" spans="1:11" x14ac:dyDescent="0.25">
      <c r="A412" s="71" t="str">
        <f t="shared" si="59"/>
        <v>EMID</v>
      </c>
      <c r="B412" t="s">
        <v>75</v>
      </c>
      <c r="C412" t="s">
        <v>56</v>
      </c>
      <c r="D412" t="str">
        <f t="shared" si="56"/>
        <v>HVLV Network Non-Domestic Non-CT</v>
      </c>
      <c r="E412" s="83">
        <f>INDEX('per kwh pre 266'!$AT$3:$BG$203,MATCH($D412,'per kwh pre 266'!$C$3:$C$203,0),MATCH($A412,'per kwh pre 266'!$AT$2:$BG$2,0))</f>
        <v>8.8898019333265937E-2</v>
      </c>
      <c r="F412" s="84">
        <f>INDEX('per kwh post 266'!$AT$3:$BG$203,MATCH($D412,'per kwh post 266'!$C$3:$C$203,0),MATCH($A412,'per kwh post 266'!$AT$2:$BG$2,0))</f>
        <v>5.0299520692216861E-2</v>
      </c>
      <c r="G412" s="85">
        <f>VLOOKUP($A412,'ATW Tariff Changes'!$A$273:$B$286,2,FALSE)</f>
        <v>4.9358916862983993E-2</v>
      </c>
      <c r="H412" s="86">
        <f t="shared" si="57"/>
        <v>3.9539102470281945E-2</v>
      </c>
      <c r="I412" s="87">
        <f t="shared" si="58"/>
        <v>9.4060382923286806E-4</v>
      </c>
      <c r="J412" s="95">
        <f t="shared" si="60"/>
        <v>3.9539102470281945E-2</v>
      </c>
      <c r="K412" s="87">
        <f t="shared" si="61"/>
        <v>9.4060382923286806E-4</v>
      </c>
    </row>
    <row r="413" spans="1:11" x14ac:dyDescent="0.25">
      <c r="A413" s="71" t="str">
        <f t="shared" si="59"/>
        <v>EMID</v>
      </c>
      <c r="B413" t="s">
        <v>75</v>
      </c>
      <c r="C413" t="s">
        <v>45</v>
      </c>
      <c r="D413" t="str">
        <f t="shared" si="56"/>
        <v>HVLV HH Metered</v>
      </c>
      <c r="E413" s="83">
        <f>INDEX('per kwh pre 266'!$AT$3:$BG$203,MATCH($D413,'per kwh pre 266'!$C$3:$C$203,0),MATCH($A413,'per kwh pre 266'!$AT$2:$BG$2,0))</f>
        <v>5.3589778079433874E-2</v>
      </c>
      <c r="F413" s="84">
        <f>INDEX('per kwh post 266'!$AT$3:$BG$203,MATCH($D413,'per kwh post 266'!$C$3:$C$203,0),MATCH($A413,'per kwh post 266'!$AT$2:$BG$2,0))</f>
        <v>5.0299520692216659E-2</v>
      </c>
      <c r="G413" s="85">
        <f>VLOOKUP($A413,'ATW Tariff Changes'!$A$273:$B$286,2,FALSE)</f>
        <v>4.9358916862983993E-2</v>
      </c>
      <c r="H413" s="86">
        <f t="shared" si="57"/>
        <v>4.2308612164498813E-3</v>
      </c>
      <c r="I413" s="87">
        <f t="shared" si="58"/>
        <v>9.4060382923266683E-4</v>
      </c>
      <c r="J413" s="95">
        <f t="shared" si="60"/>
        <v>4.2308612164498813E-3</v>
      </c>
      <c r="K413" s="87">
        <f t="shared" si="61"/>
        <v>9.4060382923266683E-4</v>
      </c>
    </row>
    <row r="414" spans="1:11" x14ac:dyDescent="0.25">
      <c r="A414" s="71" t="str">
        <f t="shared" si="59"/>
        <v>EMID</v>
      </c>
      <c r="B414" t="s">
        <v>75</v>
      </c>
      <c r="C414" t="s">
        <v>46</v>
      </c>
      <c r="D414" t="str">
        <f t="shared" si="56"/>
        <v>HVLV Sub HH Metered</v>
      </c>
      <c r="E414" s="83">
        <f>INDEX('per kwh pre 266'!$AT$3:$BG$203,MATCH($D414,'per kwh pre 266'!$C$3:$C$203,0),MATCH($A414,'per kwh pre 266'!$AT$2:$BG$2,0))</f>
        <v>3.7504501261714368E-2</v>
      </c>
      <c r="F414" s="84">
        <f>INDEX('per kwh post 266'!$AT$3:$BG$203,MATCH($D414,'per kwh post 266'!$C$3:$C$203,0),MATCH($A414,'per kwh post 266'!$AT$2:$BG$2,0))</f>
        <v>3.6495956488222313E-2</v>
      </c>
      <c r="G414" s="85">
        <f>VLOOKUP($A414,'ATW Tariff Changes'!$A$273:$B$286,2,FALSE)</f>
        <v>4.9358916862983993E-2</v>
      </c>
      <c r="H414" s="86">
        <f t="shared" si="57"/>
        <v>-1.1854415601269624E-2</v>
      </c>
      <c r="I414" s="87">
        <f t="shared" si="58"/>
        <v>-1.286296037476168E-2</v>
      </c>
      <c r="J414" s="95">
        <f t="shared" si="60"/>
        <v>1.1854415601269624E-2</v>
      </c>
      <c r="K414" s="87">
        <f t="shared" si="61"/>
        <v>1.286296037476168E-2</v>
      </c>
    </row>
    <row r="415" spans="1:11" x14ac:dyDescent="0.25">
      <c r="A415" s="71" t="str">
        <f t="shared" si="59"/>
        <v>EMID</v>
      </c>
      <c r="B415" t="s">
        <v>75</v>
      </c>
      <c r="C415" t="s">
        <v>47</v>
      </c>
      <c r="D415" t="str">
        <f t="shared" si="56"/>
        <v>HVHV HH Metered</v>
      </c>
      <c r="E415" s="83">
        <f>INDEX('per kwh pre 266'!$AT$3:$BG$203,MATCH($D415,'per kwh pre 266'!$C$3:$C$203,0),MATCH($A415,'per kwh pre 266'!$AT$2:$BG$2,0))</f>
        <v>3.5132977039681032E-2</v>
      </c>
      <c r="F415" s="84">
        <f>INDEX('per kwh post 266'!$AT$3:$BG$203,MATCH($D415,'per kwh post 266'!$C$3:$C$203,0),MATCH($A415,'per kwh post 266'!$AT$2:$BG$2,0))</f>
        <v>1.7034233391409356E-2</v>
      </c>
      <c r="G415" s="85">
        <f>VLOOKUP($A415,'ATW Tariff Changes'!$A$273:$B$286,2,FALSE)</f>
        <v>4.9358916862983993E-2</v>
      </c>
      <c r="H415" s="86">
        <f t="shared" si="57"/>
        <v>-1.422593982330296E-2</v>
      </c>
      <c r="I415" s="87">
        <f t="shared" si="58"/>
        <v>-3.2324683471574633E-2</v>
      </c>
      <c r="J415" s="95">
        <f t="shared" si="60"/>
        <v>1.422593982330296E-2</v>
      </c>
      <c r="K415" s="87">
        <f t="shared" si="61"/>
        <v>3.2324683471574633E-2</v>
      </c>
    </row>
    <row r="416" spans="1:11" x14ac:dyDescent="0.25">
      <c r="A416" s="71" t="str">
        <f t="shared" si="59"/>
        <v>EMID</v>
      </c>
      <c r="B416" t="s">
        <v>75</v>
      </c>
      <c r="C416" t="s">
        <v>68</v>
      </c>
      <c r="D416" t="str">
        <f t="shared" si="56"/>
        <v>HVNHH UMS category A</v>
      </c>
      <c r="E416" s="83">
        <f>INDEX('per kwh pre 266'!$AT$3:$BG$203,MATCH($D416,'per kwh pre 266'!$C$3:$C$203,0),MATCH($A416,'per kwh pre 266'!$AT$2:$BG$2,0))</f>
        <v>9.0669414051005329E-2</v>
      </c>
      <c r="F416" s="84">
        <f>INDEX('per kwh post 266'!$AT$3:$BG$203,MATCH($D416,'per kwh post 266'!$C$3:$C$203,0),MATCH($A416,'per kwh post 266'!$AT$2:$BG$2,0))</f>
        <v>5.0299520692216874E-2</v>
      </c>
      <c r="G416" s="85">
        <f>VLOOKUP($A416,'ATW Tariff Changes'!$A$273:$B$286,2,FALSE)</f>
        <v>4.9358916862983993E-2</v>
      </c>
      <c r="H416" s="86">
        <f t="shared" si="57"/>
        <v>4.1310497188021336E-2</v>
      </c>
      <c r="I416" s="87">
        <f t="shared" si="58"/>
        <v>9.4060382923288194E-4</v>
      </c>
      <c r="J416" s="95">
        <f t="shared" si="60"/>
        <v>4.1310497188021336E-2</v>
      </c>
      <c r="K416" s="87">
        <f t="shared" si="61"/>
        <v>9.4060382923288194E-4</v>
      </c>
    </row>
    <row r="417" spans="1:11" x14ac:dyDescent="0.25">
      <c r="A417" s="71" t="str">
        <f t="shared" si="59"/>
        <v>EMID</v>
      </c>
      <c r="B417" t="s">
        <v>75</v>
      </c>
      <c r="C417" t="s">
        <v>69</v>
      </c>
      <c r="D417" t="str">
        <f t="shared" si="56"/>
        <v>HVNHH UMS category B</v>
      </c>
      <c r="E417" s="83">
        <f>INDEX('per kwh pre 266'!$AT$3:$BG$203,MATCH($D417,'per kwh pre 266'!$C$3:$C$203,0),MATCH($A417,'per kwh pre 266'!$AT$2:$BG$2,0))</f>
        <v>7.9688407421916269E-2</v>
      </c>
      <c r="F417" s="84">
        <f>INDEX('per kwh post 266'!$AT$3:$BG$203,MATCH($D417,'per kwh post 266'!$C$3:$C$203,0),MATCH($A417,'per kwh post 266'!$AT$2:$BG$2,0))</f>
        <v>5.0299520692216861E-2</v>
      </c>
      <c r="G417" s="85">
        <f>VLOOKUP($A417,'ATW Tariff Changes'!$A$273:$B$286,2,FALSE)</f>
        <v>4.9358916862983993E-2</v>
      </c>
      <c r="H417" s="86">
        <f t="shared" si="57"/>
        <v>3.0329490558932276E-2</v>
      </c>
      <c r="I417" s="87">
        <f t="shared" si="58"/>
        <v>9.4060382923286806E-4</v>
      </c>
      <c r="J417" s="95">
        <f t="shared" si="60"/>
        <v>3.0329490558932276E-2</v>
      </c>
      <c r="K417" s="87">
        <f t="shared" si="61"/>
        <v>9.4060382923286806E-4</v>
      </c>
    </row>
    <row r="418" spans="1:11" x14ac:dyDescent="0.25">
      <c r="A418" s="71" t="str">
        <f t="shared" si="59"/>
        <v>EMID</v>
      </c>
      <c r="B418" t="s">
        <v>75</v>
      </c>
      <c r="C418" t="s">
        <v>70</v>
      </c>
      <c r="D418" t="str">
        <f t="shared" si="56"/>
        <v>HVNHH UMS category C</v>
      </c>
      <c r="E418" s="83">
        <f>INDEX('per kwh pre 266'!$AT$3:$BG$203,MATCH($D418,'per kwh pre 266'!$C$3:$C$203,0),MATCH($A418,'per kwh pre 266'!$AT$2:$BG$2,0))</f>
        <v>7.2590882488432346E-2</v>
      </c>
      <c r="F418" s="84">
        <f>INDEX('per kwh post 266'!$AT$3:$BG$203,MATCH($D418,'per kwh post 266'!$C$3:$C$203,0),MATCH($A418,'per kwh post 266'!$AT$2:$BG$2,0))</f>
        <v>5.0299520692216659E-2</v>
      </c>
      <c r="G418" s="85">
        <f>VLOOKUP($A418,'ATW Tariff Changes'!$A$273:$B$286,2,FALSE)</f>
        <v>4.9358916862983993E-2</v>
      </c>
      <c r="H418" s="86">
        <f t="shared" si="57"/>
        <v>2.3231965625448353E-2</v>
      </c>
      <c r="I418" s="87">
        <f t="shared" si="58"/>
        <v>9.4060382923266683E-4</v>
      </c>
      <c r="J418" s="95">
        <f t="shared" si="60"/>
        <v>2.3231965625448353E-2</v>
      </c>
      <c r="K418" s="87">
        <f t="shared" si="61"/>
        <v>9.4060382923266683E-4</v>
      </c>
    </row>
    <row r="419" spans="1:11" x14ac:dyDescent="0.25">
      <c r="A419" s="71" t="str">
        <f t="shared" si="59"/>
        <v>EMID</v>
      </c>
      <c r="B419" t="s">
        <v>75</v>
      </c>
      <c r="C419" t="s">
        <v>71</v>
      </c>
      <c r="D419" t="str">
        <f t="shared" si="56"/>
        <v>HVNHH UMS category D</v>
      </c>
      <c r="E419" s="83">
        <f>INDEX('per kwh pre 266'!$AT$3:$BG$203,MATCH($D419,'per kwh pre 266'!$C$3:$C$203,0),MATCH($A419,'per kwh pre 266'!$AT$2:$BG$2,0))</f>
        <v>0.10581665883794346</v>
      </c>
      <c r="F419" s="84">
        <f>INDEX('per kwh post 266'!$AT$3:$BG$203,MATCH($D419,'per kwh post 266'!$C$3:$C$203,0),MATCH($A419,'per kwh post 266'!$AT$2:$BG$2,0))</f>
        <v>5.0299520692216861E-2</v>
      </c>
      <c r="G419" s="85">
        <f>VLOOKUP($A419,'ATW Tariff Changes'!$A$273:$B$286,2,FALSE)</f>
        <v>4.9358916862983993E-2</v>
      </c>
      <c r="H419" s="86">
        <f t="shared" si="57"/>
        <v>5.6457741974959466E-2</v>
      </c>
      <c r="I419" s="87">
        <f t="shared" si="58"/>
        <v>9.4060382923286806E-4</v>
      </c>
      <c r="J419" s="95">
        <f t="shared" si="60"/>
        <v>5.6457741974959466E-2</v>
      </c>
      <c r="K419" s="87">
        <f t="shared" si="61"/>
        <v>9.4060382923286806E-4</v>
      </c>
    </row>
    <row r="420" spans="1:11" ht="15.75" thickBot="1" x14ac:dyDescent="0.3">
      <c r="A420" s="72" t="str">
        <f t="shared" si="59"/>
        <v>EMID</v>
      </c>
      <c r="B420" s="73" t="s">
        <v>75</v>
      </c>
      <c r="C420" s="73" t="s">
        <v>48</v>
      </c>
      <c r="D420" s="73" t="str">
        <f t="shared" si="56"/>
        <v>HVLV UMS (Pseudo HH Metered)</v>
      </c>
      <c r="E420" s="88">
        <f>INDEX('per kwh pre 266'!$AT$3:$BG$203,MATCH($D420,'per kwh pre 266'!$C$3:$C$203,0),MATCH($A420,'per kwh pre 266'!$AT$2:$BG$2,0))</f>
        <v>3.1508145032101274E-2</v>
      </c>
      <c r="F420" s="89">
        <f>INDEX('per kwh post 266'!$AT$3:$BG$203,MATCH($D420,'per kwh post 266'!$C$3:$C$203,0),MATCH($A420,'per kwh post 266'!$AT$2:$BG$2,0))</f>
        <v>5.0299520692216451E-2</v>
      </c>
      <c r="G420" s="90">
        <f>VLOOKUP($A420,'ATW Tariff Changes'!$A$273:$B$286,2,FALSE)</f>
        <v>4.9358916862983993E-2</v>
      </c>
      <c r="H420" s="91">
        <f t="shared" si="57"/>
        <v>-1.7850771830882718E-2</v>
      </c>
      <c r="I420" s="92">
        <f t="shared" si="58"/>
        <v>9.4060382923245867E-4</v>
      </c>
      <c r="J420" s="96">
        <f t="shared" si="60"/>
        <v>1.7850771830882718E-2</v>
      </c>
      <c r="K420" s="92">
        <f t="shared" si="61"/>
        <v>9.4060382923245867E-4</v>
      </c>
    </row>
    <row r="421" spans="1:11" x14ac:dyDescent="0.25">
      <c r="A421" s="93" t="s">
        <v>11</v>
      </c>
      <c r="B421" s="70" t="s">
        <v>74</v>
      </c>
      <c r="C421" s="70" t="s">
        <v>36</v>
      </c>
      <c r="D421" s="70" t="str">
        <f>B421&amp;C421</f>
        <v>LVDomestic Unrestricted</v>
      </c>
      <c r="E421" s="78">
        <f>INDEX('per kwh pre 266'!$AT$3:$BG$203,MATCH($D421,'per kwh pre 266'!$C$3:$C$203,0),MATCH($A421,'per kwh pre 266'!$AT$2:$BG$2,0))</f>
        <v>1.6438969552574307E-2</v>
      </c>
      <c r="F421" s="79">
        <f>INDEX('per kwh post 266'!$AT$3:$BG$203,MATCH($D421,'per kwh post 266'!$C$3:$C$203,0),MATCH($A421,'per kwh post 266'!$AT$2:$BG$2,0))</f>
        <v>2.8910829156111945E-2</v>
      </c>
      <c r="G421" s="80">
        <f>VLOOKUP($A421,'ATW Tariff Changes'!$A$273:$B$286,2,FALSE)</f>
        <v>2.3908570088043035E-2</v>
      </c>
      <c r="H421" s="81">
        <f>IFERROR(E421-G421,"")</f>
        <v>-7.4696005354687282E-3</v>
      </c>
      <c r="I421" s="82">
        <f>IFERROR(F421-G421,"")</f>
        <v>5.0022590680689101E-3</v>
      </c>
      <c r="J421" s="94">
        <f t="shared" si="60"/>
        <v>7.4696005354687282E-3</v>
      </c>
      <c r="K421" s="82">
        <f t="shared" si="61"/>
        <v>5.0022590680689101E-3</v>
      </c>
    </row>
    <row r="422" spans="1:11" x14ac:dyDescent="0.25">
      <c r="A422" s="71" t="str">
        <f>A421</f>
        <v>WMID</v>
      </c>
      <c r="B422" t="s">
        <v>74</v>
      </c>
      <c r="C422" t="s">
        <v>37</v>
      </c>
      <c r="D422" t="str">
        <f t="shared" ref="D422:D458" si="62">B422&amp;C422</f>
        <v>LVDomestic Two Rate</v>
      </c>
      <c r="E422" s="83">
        <f>INDEX('per kwh pre 266'!$AT$3:$BG$203,MATCH($D422,'per kwh pre 266'!$C$3:$C$203,0),MATCH($A422,'per kwh pre 266'!$AT$2:$BG$2,0))</f>
        <v>2.0018183693193858E-2</v>
      </c>
      <c r="F422" s="84">
        <f>INDEX('per kwh post 266'!$AT$3:$BG$203,MATCH($D422,'per kwh post 266'!$C$3:$C$203,0),MATCH($A422,'per kwh post 266'!$AT$2:$BG$2,0))</f>
        <v>2.8860825043203486E-2</v>
      </c>
      <c r="G422" s="85">
        <f>VLOOKUP($A422,'ATW Tariff Changes'!$A$273:$B$286,2,FALSE)</f>
        <v>2.3908570088043035E-2</v>
      </c>
      <c r="H422" s="86">
        <f t="shared" ref="H422:H458" si="63">IFERROR(E422-G422,"")</f>
        <v>-3.8903863948491768E-3</v>
      </c>
      <c r="I422" s="87">
        <f t="shared" ref="I422:I458" si="64">IFERROR(F422-G422,"")</f>
        <v>4.9522549551604504E-3</v>
      </c>
      <c r="J422" s="95">
        <f t="shared" si="60"/>
        <v>3.8903863948491768E-3</v>
      </c>
      <c r="K422" s="87">
        <f t="shared" si="61"/>
        <v>4.9522549551604504E-3</v>
      </c>
    </row>
    <row r="423" spans="1:11" x14ac:dyDescent="0.25">
      <c r="A423" s="71" t="str">
        <f t="shared" ref="A423:A458" si="65">A422</f>
        <v>WMID</v>
      </c>
      <c r="B423" t="s">
        <v>74</v>
      </c>
      <c r="C423" t="s">
        <v>38</v>
      </c>
      <c r="D423" t="str">
        <f t="shared" si="62"/>
        <v>LVDomestic Off Peak (related MPAN)</v>
      </c>
      <c r="E423" s="83">
        <f>INDEX('per kwh pre 266'!$AT$3:$BG$203,MATCH($D423,'per kwh pre 266'!$C$3:$C$203,0),MATCH($A423,'per kwh pre 266'!$AT$2:$BG$2,0))</f>
        <v>4.2835743328952604E-2</v>
      </c>
      <c r="F423" s="84">
        <f>INDEX('per kwh post 266'!$AT$3:$BG$203,MATCH($D423,'per kwh post 266'!$C$3:$C$203,0),MATCH($A423,'per kwh post 266'!$AT$2:$BG$2,0))</f>
        <v>5.1855134874675204E-2</v>
      </c>
      <c r="G423" s="85">
        <f>VLOOKUP($A423,'ATW Tariff Changes'!$A$273:$B$286,2,FALSE)</f>
        <v>2.3908570088043035E-2</v>
      </c>
      <c r="H423" s="86">
        <f t="shared" si="63"/>
        <v>1.8927173240909569E-2</v>
      </c>
      <c r="I423" s="87">
        <f t="shared" si="64"/>
        <v>2.7946564786632169E-2</v>
      </c>
      <c r="J423" s="95">
        <f t="shared" si="60"/>
        <v>1.8927173240909569E-2</v>
      </c>
      <c r="K423" s="87">
        <f t="shared" si="61"/>
        <v>2.7946564786632169E-2</v>
      </c>
    </row>
    <row r="424" spans="1:11" x14ac:dyDescent="0.25">
      <c r="A424" s="71" t="str">
        <f t="shared" si="65"/>
        <v>WMID</v>
      </c>
      <c r="B424" t="s">
        <v>74</v>
      </c>
      <c r="C424" t="s">
        <v>39</v>
      </c>
      <c r="D424" t="str">
        <f t="shared" si="62"/>
        <v>LVSmall Non Domestic Unrestricted</v>
      </c>
      <c r="E424" s="83">
        <f>INDEX('per kwh pre 266'!$AT$3:$BG$203,MATCH($D424,'per kwh pre 266'!$C$3:$C$203,0),MATCH($A424,'per kwh pre 266'!$AT$2:$BG$2,0))</f>
        <v>4.0376603414314788E-2</v>
      </c>
      <c r="F424" s="84">
        <f>INDEX('per kwh post 266'!$AT$3:$BG$203,MATCH($D424,'per kwh post 266'!$C$3:$C$203,0),MATCH($A424,'per kwh post 266'!$AT$2:$BG$2,0))</f>
        <v>2.8910829156111571E-2</v>
      </c>
      <c r="G424" s="85">
        <f>VLOOKUP($A424,'ATW Tariff Changes'!$A$273:$B$286,2,FALSE)</f>
        <v>2.3908570088043035E-2</v>
      </c>
      <c r="H424" s="86">
        <f t="shared" si="63"/>
        <v>1.6468033326271753E-2</v>
      </c>
      <c r="I424" s="87">
        <f t="shared" si="64"/>
        <v>5.0022590680685354E-3</v>
      </c>
      <c r="J424" s="95">
        <f t="shared" si="60"/>
        <v>1.6468033326271753E-2</v>
      </c>
      <c r="K424" s="87">
        <f t="shared" si="61"/>
        <v>5.0022590680685354E-3</v>
      </c>
    </row>
    <row r="425" spans="1:11" x14ac:dyDescent="0.25">
      <c r="A425" s="71" t="str">
        <f t="shared" si="65"/>
        <v>WMID</v>
      </c>
      <c r="B425" t="s">
        <v>74</v>
      </c>
      <c r="C425" t="s">
        <v>40</v>
      </c>
      <c r="D425" t="str">
        <f t="shared" si="62"/>
        <v>LVSmall Non Domestic Two Rate</v>
      </c>
      <c r="E425" s="83">
        <f>INDEX('per kwh pre 266'!$AT$3:$BG$203,MATCH($D425,'per kwh pre 266'!$C$3:$C$203,0),MATCH($A425,'per kwh pre 266'!$AT$2:$BG$2,0))</f>
        <v>3.8574980289049758E-2</v>
      </c>
      <c r="F425" s="84">
        <f>INDEX('per kwh post 266'!$AT$3:$BG$203,MATCH($D425,'per kwh post 266'!$C$3:$C$203,0),MATCH($A425,'per kwh post 266'!$AT$2:$BG$2,0))</f>
        <v>2.9550186169558224E-2</v>
      </c>
      <c r="G425" s="85">
        <f>VLOOKUP($A425,'ATW Tariff Changes'!$A$273:$B$286,2,FALSE)</f>
        <v>2.3908570088043035E-2</v>
      </c>
      <c r="H425" s="86">
        <f t="shared" si="63"/>
        <v>1.4666410201006723E-2</v>
      </c>
      <c r="I425" s="87">
        <f t="shared" si="64"/>
        <v>5.641616081515189E-3</v>
      </c>
      <c r="J425" s="95">
        <f t="shared" si="60"/>
        <v>1.4666410201006723E-2</v>
      </c>
      <c r="K425" s="87">
        <f t="shared" si="61"/>
        <v>5.641616081515189E-3</v>
      </c>
    </row>
    <row r="426" spans="1:11" x14ac:dyDescent="0.25">
      <c r="A426" s="71" t="str">
        <f t="shared" si="65"/>
        <v>WMID</v>
      </c>
      <c r="B426" t="s">
        <v>74</v>
      </c>
      <c r="C426" t="s">
        <v>41</v>
      </c>
      <c r="D426" t="str">
        <f t="shared" si="62"/>
        <v>LVSmall Non Domestic Off Peak (related MPAN)</v>
      </c>
      <c r="E426" s="83">
        <f>INDEX('per kwh pre 266'!$AT$3:$BG$203,MATCH($D426,'per kwh pre 266'!$C$3:$C$203,0),MATCH($A426,'per kwh pre 266'!$AT$2:$BG$2,0))</f>
        <v>2.6317566260469664E-2</v>
      </c>
      <c r="F426" s="84">
        <f>INDEX('per kwh post 266'!$AT$3:$BG$203,MATCH($D426,'per kwh post 266'!$C$3:$C$203,0),MATCH($A426,'per kwh post 266'!$AT$2:$BG$2,0))</f>
        <v>1.7489530026539087E-2</v>
      </c>
      <c r="G426" s="85">
        <f>VLOOKUP($A426,'ATW Tariff Changes'!$A$273:$B$286,2,FALSE)</f>
        <v>2.3908570088043035E-2</v>
      </c>
      <c r="H426" s="86">
        <f t="shared" si="63"/>
        <v>2.4089961724266286E-3</v>
      </c>
      <c r="I426" s="87">
        <f t="shared" si="64"/>
        <v>-6.4190400615039486E-3</v>
      </c>
      <c r="J426" s="95">
        <f t="shared" si="60"/>
        <v>2.4089961724266286E-3</v>
      </c>
      <c r="K426" s="87">
        <f t="shared" si="61"/>
        <v>6.4190400615039486E-3</v>
      </c>
    </row>
    <row r="427" spans="1:11" x14ac:dyDescent="0.25">
      <c r="A427" s="71" t="str">
        <f t="shared" si="65"/>
        <v>WMID</v>
      </c>
      <c r="B427" t="s">
        <v>74</v>
      </c>
      <c r="C427" t="s">
        <v>42</v>
      </c>
      <c r="D427" t="str">
        <f t="shared" si="62"/>
        <v>LVLV Medium Non-Domestic</v>
      </c>
      <c r="E427" s="83">
        <f>INDEX('per kwh pre 266'!$AT$3:$BG$203,MATCH($D427,'per kwh pre 266'!$C$3:$C$203,0),MATCH($A427,'per kwh pre 266'!$AT$2:$BG$2,0))</f>
        <v>4.1111255808726051E-2</v>
      </c>
      <c r="F427" s="84">
        <f>INDEX('per kwh post 266'!$AT$3:$BG$203,MATCH($D427,'per kwh post 266'!$C$3:$C$203,0),MATCH($A427,'per kwh post 266'!$AT$2:$BG$2,0))</f>
        <v>2.891082915611182E-2</v>
      </c>
      <c r="G427" s="85">
        <f>VLOOKUP($A427,'ATW Tariff Changes'!$A$273:$B$286,2,FALSE)</f>
        <v>2.3908570088043035E-2</v>
      </c>
      <c r="H427" s="86">
        <f t="shared" si="63"/>
        <v>1.7202685720683016E-2</v>
      </c>
      <c r="I427" s="87">
        <f t="shared" si="64"/>
        <v>5.0022590680687852E-3</v>
      </c>
      <c r="J427" s="95">
        <f t="shared" si="60"/>
        <v>1.7202685720683016E-2</v>
      </c>
      <c r="K427" s="87">
        <f t="shared" si="61"/>
        <v>5.0022590680687852E-3</v>
      </c>
    </row>
    <row r="428" spans="1:11" x14ac:dyDescent="0.25">
      <c r="A428" s="71" t="str">
        <f t="shared" si="65"/>
        <v>WMID</v>
      </c>
      <c r="B428" t="s">
        <v>74</v>
      </c>
      <c r="C428" t="s">
        <v>43</v>
      </c>
      <c r="D428" t="str">
        <f t="shared" si="62"/>
        <v>LVLV Sub Medium Non-Domestic</v>
      </c>
      <c r="E428" s="83" t="str">
        <f>INDEX('per kwh pre 266'!$AT$3:$BG$203,MATCH($D428,'per kwh pre 266'!$C$3:$C$203,0),MATCH($A428,'per kwh pre 266'!$AT$2:$BG$2,0))</f>
        <v/>
      </c>
      <c r="F428" s="84" t="str">
        <f>INDEX('per kwh post 266'!$AT$3:$BG$203,MATCH($D428,'per kwh post 266'!$C$3:$C$203,0),MATCH($A428,'per kwh post 266'!$AT$2:$BG$2,0))</f>
        <v/>
      </c>
      <c r="G428" s="85">
        <f>VLOOKUP($A428,'ATW Tariff Changes'!$A$273:$B$286,2,FALSE)</f>
        <v>2.3908570088043035E-2</v>
      </c>
      <c r="H428" s="86" t="str">
        <f t="shared" si="63"/>
        <v/>
      </c>
      <c r="I428" s="87" t="str">
        <f t="shared" si="64"/>
        <v/>
      </c>
      <c r="J428" s="95" t="str">
        <f t="shared" si="60"/>
        <v/>
      </c>
      <c r="K428" s="87" t="str">
        <f t="shared" si="61"/>
        <v/>
      </c>
    </row>
    <row r="429" spans="1:11" x14ac:dyDescent="0.25">
      <c r="A429" s="71" t="str">
        <f t="shared" si="65"/>
        <v>WMID</v>
      </c>
      <c r="B429" t="s">
        <v>74</v>
      </c>
      <c r="C429" t="s">
        <v>44</v>
      </c>
      <c r="D429" t="str">
        <f t="shared" si="62"/>
        <v>LVHV Medium Non-Domestic</v>
      </c>
      <c r="E429" s="83" t="str">
        <f>INDEX('per kwh pre 266'!$AT$3:$BG$203,MATCH($D429,'per kwh pre 266'!$C$3:$C$203,0),MATCH($A429,'per kwh pre 266'!$AT$2:$BG$2,0))</f>
        <v/>
      </c>
      <c r="F429" s="84" t="str">
        <f>INDEX('per kwh post 266'!$AT$3:$BG$203,MATCH($D429,'per kwh post 266'!$C$3:$C$203,0),MATCH($A429,'per kwh post 266'!$AT$2:$BG$2,0))</f>
        <v/>
      </c>
      <c r="G429" s="85">
        <f>VLOOKUP($A429,'ATW Tariff Changes'!$A$273:$B$286,2,FALSE)</f>
        <v>2.3908570088043035E-2</v>
      </c>
      <c r="H429" s="86" t="str">
        <f t="shared" si="63"/>
        <v/>
      </c>
      <c r="I429" s="87" t="str">
        <f t="shared" si="64"/>
        <v/>
      </c>
      <c r="J429" s="95" t="str">
        <f t="shared" si="60"/>
        <v/>
      </c>
      <c r="K429" s="87" t="str">
        <f t="shared" si="61"/>
        <v/>
      </c>
    </row>
    <row r="430" spans="1:11" x14ac:dyDescent="0.25">
      <c r="A430" s="71" t="str">
        <f t="shared" si="65"/>
        <v>WMID</v>
      </c>
      <c r="B430" t="s">
        <v>74</v>
      </c>
      <c r="C430" t="s">
        <v>54</v>
      </c>
      <c r="D430" t="str">
        <f t="shared" si="62"/>
        <v>LVLV Network Domestic</v>
      </c>
      <c r="E430" s="83">
        <f>INDEX('per kwh pre 266'!$AT$3:$BG$203,MATCH($D430,'per kwh pre 266'!$C$3:$C$203,0),MATCH($A430,'per kwh pre 266'!$AT$2:$BG$2,0))</f>
        <v>-7.3225419758834814E-2</v>
      </c>
      <c r="F430" s="84">
        <f>INDEX('per kwh post 266'!$AT$3:$BG$203,MATCH($D430,'per kwh post 266'!$C$3:$C$203,0),MATCH($A430,'per kwh post 266'!$AT$2:$BG$2,0))</f>
        <v>2.8910829156112077E-2</v>
      </c>
      <c r="G430" s="85">
        <f>VLOOKUP($A430,'ATW Tariff Changes'!$A$273:$B$286,2,FALSE)</f>
        <v>2.3908570088043035E-2</v>
      </c>
      <c r="H430" s="86">
        <f t="shared" si="63"/>
        <v>-9.713398984687785E-2</v>
      </c>
      <c r="I430" s="87">
        <f t="shared" si="64"/>
        <v>5.0022590680690419E-3</v>
      </c>
      <c r="J430" s="95">
        <f t="shared" si="60"/>
        <v>9.713398984687785E-2</v>
      </c>
      <c r="K430" s="87">
        <f t="shared" si="61"/>
        <v>5.0022590680690419E-3</v>
      </c>
    </row>
    <row r="431" spans="1:11" x14ac:dyDescent="0.25">
      <c r="A431" s="71" t="str">
        <f t="shared" si="65"/>
        <v>WMID</v>
      </c>
      <c r="B431" t="s">
        <v>74</v>
      </c>
      <c r="C431" t="s">
        <v>56</v>
      </c>
      <c r="D431" t="str">
        <f t="shared" si="62"/>
        <v>LVLV Network Non-Domestic Non-CT</v>
      </c>
      <c r="E431" s="83">
        <f>INDEX('per kwh pre 266'!$AT$3:$BG$203,MATCH($D431,'per kwh pre 266'!$C$3:$C$203,0),MATCH($A431,'per kwh pre 266'!$AT$2:$BG$2,0))</f>
        <v>4.5311115425939671E-2</v>
      </c>
      <c r="F431" s="84">
        <f>INDEX('per kwh post 266'!$AT$3:$BG$203,MATCH($D431,'per kwh post 266'!$C$3:$C$203,0),MATCH($A431,'per kwh post 266'!$AT$2:$BG$2,0))</f>
        <v>2.8910829156112334E-2</v>
      </c>
      <c r="G431" s="85">
        <f>VLOOKUP($A431,'ATW Tariff Changes'!$A$273:$B$286,2,FALSE)</f>
        <v>2.3908570088043035E-2</v>
      </c>
      <c r="H431" s="86">
        <f t="shared" si="63"/>
        <v>2.1402545337896636E-2</v>
      </c>
      <c r="I431" s="87">
        <f t="shared" si="64"/>
        <v>5.0022590680692987E-3</v>
      </c>
      <c r="J431" s="95">
        <f t="shared" si="60"/>
        <v>2.1402545337896636E-2</v>
      </c>
      <c r="K431" s="87">
        <f t="shared" si="61"/>
        <v>5.0022590680692987E-3</v>
      </c>
    </row>
    <row r="432" spans="1:11" x14ac:dyDescent="0.25">
      <c r="A432" s="71" t="str">
        <f t="shared" si="65"/>
        <v>WMID</v>
      </c>
      <c r="B432" t="s">
        <v>74</v>
      </c>
      <c r="C432" t="s">
        <v>45</v>
      </c>
      <c r="D432" t="str">
        <f t="shared" si="62"/>
        <v>LVLV HH Metered</v>
      </c>
      <c r="E432" s="83">
        <f>INDEX('per kwh pre 266'!$AT$3:$BG$203,MATCH($D432,'per kwh pre 266'!$C$3:$C$203,0),MATCH($A432,'per kwh pre 266'!$AT$2:$BG$2,0))</f>
        <v>5.5522982812749415E-2</v>
      </c>
      <c r="F432" s="84">
        <f>INDEX('per kwh post 266'!$AT$3:$BG$203,MATCH($D432,'per kwh post 266'!$C$3:$C$203,0),MATCH($A432,'per kwh post 266'!$AT$2:$BG$2,0))</f>
        <v>2.8910829156112205E-2</v>
      </c>
      <c r="G432" s="85">
        <f>VLOOKUP($A432,'ATW Tariff Changes'!$A$273:$B$286,2,FALSE)</f>
        <v>2.3908570088043035E-2</v>
      </c>
      <c r="H432" s="86">
        <f t="shared" si="63"/>
        <v>3.161441272470638E-2</v>
      </c>
      <c r="I432" s="87">
        <f t="shared" si="64"/>
        <v>5.0022590680691703E-3</v>
      </c>
      <c r="J432" s="95">
        <f t="shared" si="60"/>
        <v>3.161441272470638E-2</v>
      </c>
      <c r="K432" s="87">
        <f t="shared" si="61"/>
        <v>5.0022590680691703E-3</v>
      </c>
    </row>
    <row r="433" spans="1:11" x14ac:dyDescent="0.25">
      <c r="A433" s="71" t="str">
        <f t="shared" si="65"/>
        <v>WMID</v>
      </c>
      <c r="B433" t="s">
        <v>74</v>
      </c>
      <c r="C433" t="s">
        <v>46</v>
      </c>
      <c r="D433" t="str">
        <f t="shared" si="62"/>
        <v>LVLV Sub HH Metered</v>
      </c>
      <c r="E433" s="83" t="str">
        <f>INDEX('per kwh pre 266'!$AT$3:$BG$203,MATCH($D433,'per kwh pre 266'!$C$3:$C$203,0),MATCH($A433,'per kwh pre 266'!$AT$2:$BG$2,0))</f>
        <v/>
      </c>
      <c r="F433" s="84" t="str">
        <f>INDEX('per kwh post 266'!$AT$3:$BG$203,MATCH($D433,'per kwh post 266'!$C$3:$C$203,0),MATCH($A433,'per kwh post 266'!$AT$2:$BG$2,0))</f>
        <v/>
      </c>
      <c r="G433" s="85">
        <f>VLOOKUP($A433,'ATW Tariff Changes'!$A$273:$B$286,2,FALSE)</f>
        <v>2.3908570088043035E-2</v>
      </c>
      <c r="H433" s="86" t="str">
        <f t="shared" si="63"/>
        <v/>
      </c>
      <c r="I433" s="87" t="str">
        <f t="shared" si="64"/>
        <v/>
      </c>
      <c r="J433" s="95" t="str">
        <f t="shared" si="60"/>
        <v/>
      </c>
      <c r="K433" s="87" t="str">
        <f t="shared" si="61"/>
        <v/>
      </c>
    </row>
    <row r="434" spans="1:11" x14ac:dyDescent="0.25">
      <c r="A434" s="71" t="str">
        <f t="shared" si="65"/>
        <v>WMID</v>
      </c>
      <c r="B434" t="s">
        <v>74</v>
      </c>
      <c r="C434" t="s">
        <v>47</v>
      </c>
      <c r="D434" t="str">
        <f t="shared" si="62"/>
        <v>LVHV HH Metered</v>
      </c>
      <c r="E434" s="83" t="str">
        <f>INDEX('per kwh pre 266'!$AT$3:$BG$203,MATCH($D434,'per kwh pre 266'!$C$3:$C$203,0),MATCH($A434,'per kwh pre 266'!$AT$2:$BG$2,0))</f>
        <v/>
      </c>
      <c r="F434" s="84" t="str">
        <f>INDEX('per kwh post 266'!$AT$3:$BG$203,MATCH($D434,'per kwh post 266'!$C$3:$C$203,0),MATCH($A434,'per kwh post 266'!$AT$2:$BG$2,0))</f>
        <v/>
      </c>
      <c r="G434" s="85">
        <f>VLOOKUP($A434,'ATW Tariff Changes'!$A$273:$B$286,2,FALSE)</f>
        <v>2.3908570088043035E-2</v>
      </c>
      <c r="H434" s="86" t="str">
        <f t="shared" si="63"/>
        <v/>
      </c>
      <c r="I434" s="87" t="str">
        <f t="shared" si="64"/>
        <v/>
      </c>
      <c r="J434" s="95" t="str">
        <f t="shared" si="60"/>
        <v/>
      </c>
      <c r="K434" s="87" t="str">
        <f t="shared" si="61"/>
        <v/>
      </c>
    </row>
    <row r="435" spans="1:11" x14ac:dyDescent="0.25">
      <c r="A435" s="71" t="str">
        <f t="shared" si="65"/>
        <v>WMID</v>
      </c>
      <c r="B435" t="s">
        <v>74</v>
      </c>
      <c r="C435" t="s">
        <v>68</v>
      </c>
      <c r="D435" t="str">
        <f t="shared" si="62"/>
        <v>LVNHH UMS category A</v>
      </c>
      <c r="E435" s="83">
        <f>INDEX('per kwh pre 266'!$AT$3:$BG$203,MATCH($D435,'per kwh pre 266'!$C$3:$C$203,0),MATCH($A435,'per kwh pre 266'!$AT$2:$BG$2,0))</f>
        <v>6.4855023296996522E-2</v>
      </c>
      <c r="F435" s="84">
        <f>INDEX('per kwh post 266'!$AT$3:$BG$203,MATCH($D435,'per kwh post 266'!$C$3:$C$203,0),MATCH($A435,'per kwh post 266'!$AT$2:$BG$2,0))</f>
        <v>2.8910829156112209E-2</v>
      </c>
      <c r="G435" s="85">
        <f>VLOOKUP($A435,'ATW Tariff Changes'!$A$273:$B$286,2,FALSE)</f>
        <v>2.3908570088043035E-2</v>
      </c>
      <c r="H435" s="86">
        <f t="shared" si="63"/>
        <v>4.0946453208953487E-2</v>
      </c>
      <c r="I435" s="87">
        <f t="shared" si="64"/>
        <v>5.0022590680691738E-3</v>
      </c>
      <c r="J435" s="95">
        <f t="shared" si="60"/>
        <v>4.0946453208953487E-2</v>
      </c>
      <c r="K435" s="87">
        <f t="shared" si="61"/>
        <v>5.0022590680691738E-3</v>
      </c>
    </row>
    <row r="436" spans="1:11" x14ac:dyDescent="0.25">
      <c r="A436" s="71" t="str">
        <f t="shared" si="65"/>
        <v>WMID</v>
      </c>
      <c r="B436" t="s">
        <v>74</v>
      </c>
      <c r="C436" t="s">
        <v>69</v>
      </c>
      <c r="D436" t="str">
        <f t="shared" si="62"/>
        <v>LVNHH UMS category B</v>
      </c>
      <c r="E436" s="83">
        <f>INDEX('per kwh pre 266'!$AT$3:$BG$203,MATCH($D436,'per kwh pre 266'!$C$3:$C$203,0),MATCH($A436,'per kwh pre 266'!$AT$2:$BG$2,0))</f>
        <v>5.0659931674490039E-2</v>
      </c>
      <c r="F436" s="84">
        <f>INDEX('per kwh post 266'!$AT$3:$BG$203,MATCH($D436,'per kwh post 266'!$C$3:$C$203,0),MATCH($A436,'per kwh post 266'!$AT$2:$BG$2,0))</f>
        <v>2.8910829156112074E-2</v>
      </c>
      <c r="G436" s="85">
        <f>VLOOKUP($A436,'ATW Tariff Changes'!$A$273:$B$286,2,FALSE)</f>
        <v>2.3908570088043035E-2</v>
      </c>
      <c r="H436" s="86">
        <f t="shared" si="63"/>
        <v>2.6751361586447003E-2</v>
      </c>
      <c r="I436" s="87">
        <f t="shared" si="64"/>
        <v>5.0022590680690385E-3</v>
      </c>
      <c r="J436" s="95">
        <f t="shared" si="60"/>
        <v>2.6751361586447003E-2</v>
      </c>
      <c r="K436" s="87">
        <f t="shared" si="61"/>
        <v>5.0022590680690385E-3</v>
      </c>
    </row>
    <row r="437" spans="1:11" x14ac:dyDescent="0.25">
      <c r="A437" s="71" t="str">
        <f t="shared" si="65"/>
        <v>WMID</v>
      </c>
      <c r="B437" t="s">
        <v>74</v>
      </c>
      <c r="C437" t="s">
        <v>70</v>
      </c>
      <c r="D437" t="str">
        <f t="shared" si="62"/>
        <v>LVNHH UMS category C</v>
      </c>
      <c r="E437" s="83">
        <f>INDEX('per kwh pre 266'!$AT$3:$BG$203,MATCH($D437,'per kwh pre 266'!$C$3:$C$203,0),MATCH($A437,'per kwh pre 266'!$AT$2:$BG$2,0))</f>
        <v>3.6282334730270392E-2</v>
      </c>
      <c r="F437" s="84">
        <f>INDEX('per kwh post 266'!$AT$3:$BG$203,MATCH($D437,'per kwh post 266'!$C$3:$C$203,0),MATCH($A437,'per kwh post 266'!$AT$2:$BG$2,0))</f>
        <v>2.8910829156112327E-2</v>
      </c>
      <c r="G437" s="85">
        <f>VLOOKUP($A437,'ATW Tariff Changes'!$A$273:$B$286,2,FALSE)</f>
        <v>2.3908570088043035E-2</v>
      </c>
      <c r="H437" s="86">
        <f t="shared" si="63"/>
        <v>1.2373764642227357E-2</v>
      </c>
      <c r="I437" s="87">
        <f t="shared" si="64"/>
        <v>5.0022590680692917E-3</v>
      </c>
      <c r="J437" s="95">
        <f t="shared" si="60"/>
        <v>1.2373764642227357E-2</v>
      </c>
      <c r="K437" s="87">
        <f t="shared" si="61"/>
        <v>5.0022590680692917E-3</v>
      </c>
    </row>
    <row r="438" spans="1:11" x14ac:dyDescent="0.25">
      <c r="A438" s="71" t="str">
        <f t="shared" si="65"/>
        <v>WMID</v>
      </c>
      <c r="B438" t="s">
        <v>74</v>
      </c>
      <c r="C438" t="s">
        <v>71</v>
      </c>
      <c r="D438" t="str">
        <f t="shared" si="62"/>
        <v>LVNHH UMS category D</v>
      </c>
      <c r="E438" s="83">
        <f>INDEX('per kwh pre 266'!$AT$3:$BG$203,MATCH($D438,'per kwh pre 266'!$C$3:$C$203,0),MATCH($A438,'per kwh pre 266'!$AT$2:$BG$2,0))</f>
        <v>8.2423169943093247E-2</v>
      </c>
      <c r="F438" s="84">
        <f>INDEX('per kwh post 266'!$AT$3:$BG$203,MATCH($D438,'per kwh post 266'!$C$3:$C$203,0),MATCH($A438,'per kwh post 266'!$AT$2:$BG$2,0))</f>
        <v>2.8910829156111956E-2</v>
      </c>
      <c r="G438" s="85">
        <f>VLOOKUP($A438,'ATW Tariff Changes'!$A$273:$B$286,2,FALSE)</f>
        <v>2.3908570088043035E-2</v>
      </c>
      <c r="H438" s="86">
        <f t="shared" si="63"/>
        <v>5.8514599855050212E-2</v>
      </c>
      <c r="I438" s="87">
        <f t="shared" si="64"/>
        <v>5.0022590680689205E-3</v>
      </c>
      <c r="J438" s="95">
        <f t="shared" si="60"/>
        <v>5.8514599855050212E-2</v>
      </c>
      <c r="K438" s="87">
        <f t="shared" si="61"/>
        <v>5.0022590680689205E-3</v>
      </c>
    </row>
    <row r="439" spans="1:11" ht="15.75" thickBot="1" x14ac:dyDescent="0.3">
      <c r="A439" s="72" t="str">
        <f t="shared" si="65"/>
        <v>WMID</v>
      </c>
      <c r="B439" s="73" t="s">
        <v>74</v>
      </c>
      <c r="C439" s="73" t="s">
        <v>48</v>
      </c>
      <c r="D439" s="73" t="str">
        <f t="shared" si="62"/>
        <v>LVLV UMS (Pseudo HH Metered)</v>
      </c>
      <c r="E439" s="88">
        <f>INDEX('per kwh pre 266'!$AT$3:$BG$203,MATCH($D439,'per kwh pre 266'!$C$3:$C$203,0),MATCH($A439,'per kwh pre 266'!$AT$2:$BG$2,0))</f>
        <v>6.0879724219381724E-2</v>
      </c>
      <c r="F439" s="89">
        <f>INDEX('per kwh post 266'!$AT$3:$BG$203,MATCH($D439,'per kwh post 266'!$C$3:$C$203,0),MATCH($A439,'per kwh post 266'!$AT$2:$BG$2,0))</f>
        <v>2.8910829156112081E-2</v>
      </c>
      <c r="G439" s="90">
        <f>VLOOKUP($A439,'ATW Tariff Changes'!$A$273:$B$286,2,FALSE)</f>
        <v>2.3908570088043035E-2</v>
      </c>
      <c r="H439" s="91">
        <f t="shared" si="63"/>
        <v>3.6971154131338689E-2</v>
      </c>
      <c r="I439" s="92">
        <f t="shared" si="64"/>
        <v>5.0022590680690454E-3</v>
      </c>
      <c r="J439" s="96">
        <f t="shared" si="60"/>
        <v>3.6971154131338689E-2</v>
      </c>
      <c r="K439" s="92">
        <f t="shared" si="61"/>
        <v>5.0022590680690454E-3</v>
      </c>
    </row>
    <row r="440" spans="1:11" x14ac:dyDescent="0.25">
      <c r="A440" s="69" t="str">
        <f t="shared" si="65"/>
        <v>WMID</v>
      </c>
      <c r="B440" s="70" t="s">
        <v>75</v>
      </c>
      <c r="C440" s="70" t="s">
        <v>36</v>
      </c>
      <c r="D440" s="70" t="str">
        <f t="shared" si="62"/>
        <v>HVDomestic Unrestricted</v>
      </c>
      <c r="E440" s="78">
        <f>INDEX('per kwh pre 266'!$AT$3:$BG$203,MATCH($D440,'per kwh pre 266'!$C$3:$C$203,0),MATCH($A440,'per kwh pre 266'!$AT$2:$BG$2,0))</f>
        <v>1.246748760884646E-2</v>
      </c>
      <c r="F440" s="79">
        <f>INDEX('per kwh post 266'!$AT$3:$BG$203,MATCH($D440,'per kwh post 266'!$C$3:$C$203,0),MATCH($A440,'per kwh post 266'!$AT$2:$BG$2,0))</f>
        <v>2.4890646428983944E-2</v>
      </c>
      <c r="G440" s="80">
        <f>VLOOKUP($A440,'ATW Tariff Changes'!$A$273:$B$286,2,FALSE)</f>
        <v>2.3908570088043035E-2</v>
      </c>
      <c r="H440" s="81">
        <f t="shared" si="63"/>
        <v>-1.1441082479196575E-2</v>
      </c>
      <c r="I440" s="82">
        <f t="shared" si="64"/>
        <v>9.8207634094090931E-4</v>
      </c>
      <c r="J440" s="94">
        <f t="shared" si="60"/>
        <v>1.1441082479196575E-2</v>
      </c>
      <c r="K440" s="82">
        <f t="shared" si="61"/>
        <v>9.8207634094090931E-4</v>
      </c>
    </row>
    <row r="441" spans="1:11" x14ac:dyDescent="0.25">
      <c r="A441" s="71" t="str">
        <f t="shared" si="65"/>
        <v>WMID</v>
      </c>
      <c r="B441" t="s">
        <v>75</v>
      </c>
      <c r="C441" t="s">
        <v>37</v>
      </c>
      <c r="D441" t="str">
        <f t="shared" si="62"/>
        <v>HVDomestic Two Rate</v>
      </c>
      <c r="E441" s="83">
        <f>INDEX('per kwh pre 266'!$AT$3:$BG$203,MATCH($D441,'per kwh pre 266'!$C$3:$C$203,0),MATCH($A441,'per kwh pre 266'!$AT$2:$BG$2,0))</f>
        <v>1.6032716862268856E-2</v>
      </c>
      <c r="F441" s="84">
        <f>INDEX('per kwh post 266'!$AT$3:$BG$203,MATCH($D441,'per kwh post 266'!$C$3:$C$203,0),MATCH($A441,'per kwh post 266'!$AT$2:$BG$2,0))</f>
        <v>2.4840837693230707E-2</v>
      </c>
      <c r="G441" s="85">
        <f>VLOOKUP($A441,'ATW Tariff Changes'!$A$273:$B$286,2,FALSE)</f>
        <v>2.3908570088043035E-2</v>
      </c>
      <c r="H441" s="86">
        <f t="shared" si="63"/>
        <v>-7.8758532257741792E-3</v>
      </c>
      <c r="I441" s="87">
        <f t="shared" si="64"/>
        <v>9.3226760518767132E-4</v>
      </c>
      <c r="J441" s="95">
        <f t="shared" si="60"/>
        <v>7.8758532257741792E-3</v>
      </c>
      <c r="K441" s="87">
        <f t="shared" si="61"/>
        <v>9.3226760518767132E-4</v>
      </c>
    </row>
    <row r="442" spans="1:11" x14ac:dyDescent="0.25">
      <c r="A442" s="71" t="str">
        <f t="shared" si="65"/>
        <v>WMID</v>
      </c>
      <c r="B442" t="s">
        <v>75</v>
      </c>
      <c r="C442" t="s">
        <v>38</v>
      </c>
      <c r="D442" t="str">
        <f t="shared" si="62"/>
        <v>HVDomestic Off Peak (related MPAN)</v>
      </c>
      <c r="E442" s="83">
        <f>INDEX('per kwh pre 266'!$AT$3:$BG$203,MATCH($D442,'per kwh pre 266'!$C$3:$C$203,0),MATCH($A442,'per kwh pre 266'!$AT$2:$BG$2,0))</f>
        <v>3.8761122570632328E-2</v>
      </c>
      <c r="F442" s="84">
        <f>INDEX('per kwh post 266'!$AT$3:$BG$203,MATCH($D442,'per kwh post 266'!$C$3:$C$203,0),MATCH($A442,'per kwh post 266'!$AT$2:$BG$2,0))</f>
        <v>4.7745303658171874E-2</v>
      </c>
      <c r="G442" s="85">
        <f>VLOOKUP($A442,'ATW Tariff Changes'!$A$273:$B$286,2,FALSE)</f>
        <v>2.3908570088043035E-2</v>
      </c>
      <c r="H442" s="86">
        <f t="shared" si="63"/>
        <v>1.4852552482589293E-2</v>
      </c>
      <c r="I442" s="87">
        <f t="shared" si="64"/>
        <v>2.3836733570128839E-2</v>
      </c>
      <c r="J442" s="95">
        <f t="shared" si="60"/>
        <v>1.4852552482589293E-2</v>
      </c>
      <c r="K442" s="87">
        <f t="shared" si="61"/>
        <v>2.3836733570128839E-2</v>
      </c>
    </row>
    <row r="443" spans="1:11" x14ac:dyDescent="0.25">
      <c r="A443" s="71" t="str">
        <f t="shared" si="65"/>
        <v>WMID</v>
      </c>
      <c r="B443" t="s">
        <v>75</v>
      </c>
      <c r="C443" t="s">
        <v>39</v>
      </c>
      <c r="D443" t="str">
        <f t="shared" si="62"/>
        <v>HVSmall Non Domestic Unrestricted</v>
      </c>
      <c r="E443" s="83">
        <f>INDEX('per kwh pre 266'!$AT$3:$BG$203,MATCH($D443,'per kwh pre 266'!$C$3:$C$203,0),MATCH($A443,'per kwh pre 266'!$AT$2:$BG$2,0))</f>
        <v>3.6311591132312811E-2</v>
      </c>
      <c r="F443" s="84">
        <f>INDEX('per kwh post 266'!$AT$3:$BG$203,MATCH($D443,'per kwh post 266'!$C$3:$C$203,0),MATCH($A443,'per kwh post 266'!$AT$2:$BG$2,0))</f>
        <v>2.4890646428983292E-2</v>
      </c>
      <c r="G443" s="85">
        <f>VLOOKUP($A443,'ATW Tariff Changes'!$A$273:$B$286,2,FALSE)</f>
        <v>2.3908570088043035E-2</v>
      </c>
      <c r="H443" s="86">
        <f t="shared" si="63"/>
        <v>1.2403021044269776E-2</v>
      </c>
      <c r="I443" s="87">
        <f t="shared" si="64"/>
        <v>9.8207634094025706E-4</v>
      </c>
      <c r="J443" s="95">
        <f t="shared" si="60"/>
        <v>1.2403021044269776E-2</v>
      </c>
      <c r="K443" s="87">
        <f t="shared" si="61"/>
        <v>9.8207634094025706E-4</v>
      </c>
    </row>
    <row r="444" spans="1:11" x14ac:dyDescent="0.25">
      <c r="A444" s="71" t="str">
        <f t="shared" si="65"/>
        <v>WMID</v>
      </c>
      <c r="B444" t="s">
        <v>75</v>
      </c>
      <c r="C444" t="s">
        <v>40</v>
      </c>
      <c r="D444" t="str">
        <f t="shared" si="62"/>
        <v>HVSmall Non Domestic Two Rate</v>
      </c>
      <c r="E444" s="83">
        <f>INDEX('per kwh pre 266'!$AT$3:$BG$203,MATCH($D444,'per kwh pre 266'!$C$3:$C$203,0),MATCH($A444,'per kwh pre 266'!$AT$2:$BG$2,0))</f>
        <v>3.4517007400386594E-2</v>
      </c>
      <c r="F444" s="84">
        <f>INDEX('per kwh post 266'!$AT$3:$BG$203,MATCH($D444,'per kwh post 266'!$C$3:$C$203,0),MATCH($A444,'per kwh post 266'!$AT$2:$BG$2,0))</f>
        <v>2.5527505332828129E-2</v>
      </c>
      <c r="G444" s="85">
        <f>VLOOKUP($A444,'ATW Tariff Changes'!$A$273:$B$286,2,FALSE)</f>
        <v>2.3908570088043035E-2</v>
      </c>
      <c r="H444" s="86">
        <f t="shared" si="63"/>
        <v>1.0608437312343559E-2</v>
      </c>
      <c r="I444" s="87">
        <f t="shared" si="64"/>
        <v>1.6189352447850934E-3</v>
      </c>
      <c r="J444" s="95">
        <f t="shared" si="60"/>
        <v>1.0608437312343559E-2</v>
      </c>
      <c r="K444" s="87">
        <f t="shared" si="61"/>
        <v>1.6189352447850934E-3</v>
      </c>
    </row>
    <row r="445" spans="1:11" x14ac:dyDescent="0.25">
      <c r="A445" s="71" t="str">
        <f t="shared" si="65"/>
        <v>WMID</v>
      </c>
      <c r="B445" t="s">
        <v>75</v>
      </c>
      <c r="C445" t="s">
        <v>41</v>
      </c>
      <c r="D445" t="str">
        <f t="shared" si="62"/>
        <v>HVSmall Non Domestic Off Peak (related MPAN)</v>
      </c>
      <c r="E445" s="83">
        <f>INDEX('per kwh pre 266'!$AT$3:$BG$203,MATCH($D445,'per kwh pre 266'!$C$3:$C$203,0),MATCH($A445,'per kwh pre 266'!$AT$2:$BG$2,0))</f>
        <v>2.2307486162175049E-2</v>
      </c>
      <c r="F445" s="84">
        <f>INDEX('per kwh post 266'!$AT$3:$BG$203,MATCH($D445,'per kwh post 266'!$C$3:$C$203,0),MATCH($A445,'per kwh post 266'!$AT$2:$BG$2,0))</f>
        <v>1.3513972847302092E-2</v>
      </c>
      <c r="G445" s="85">
        <f>VLOOKUP($A445,'ATW Tariff Changes'!$A$273:$B$286,2,FALSE)</f>
        <v>2.3908570088043035E-2</v>
      </c>
      <c r="H445" s="86">
        <f t="shared" si="63"/>
        <v>-1.6010839258679861E-3</v>
      </c>
      <c r="I445" s="87">
        <f t="shared" si="64"/>
        <v>-1.0394597240740943E-2</v>
      </c>
      <c r="J445" s="95">
        <f t="shared" si="60"/>
        <v>1.6010839258679861E-3</v>
      </c>
      <c r="K445" s="87">
        <f t="shared" si="61"/>
        <v>1.0394597240740943E-2</v>
      </c>
    </row>
    <row r="446" spans="1:11" x14ac:dyDescent="0.25">
      <c r="A446" s="71" t="str">
        <f t="shared" si="65"/>
        <v>WMID</v>
      </c>
      <c r="B446" t="s">
        <v>75</v>
      </c>
      <c r="C446" t="s">
        <v>42</v>
      </c>
      <c r="D446" t="str">
        <f t="shared" si="62"/>
        <v>HVLV Medium Non-Domestic</v>
      </c>
      <c r="E446" s="83">
        <f>INDEX('per kwh pre 266'!$AT$3:$BG$203,MATCH($D446,'per kwh pre 266'!$C$3:$C$203,0),MATCH($A446,'per kwh pre 266'!$AT$2:$BG$2,0))</f>
        <v>3.7043373055592445E-2</v>
      </c>
      <c r="F446" s="84">
        <f>INDEX('per kwh post 266'!$AT$3:$BG$203,MATCH($D446,'per kwh post 266'!$C$3:$C$203,0),MATCH($A446,'per kwh post 266'!$AT$2:$BG$2,0))</f>
        <v>2.4890646428983618E-2</v>
      </c>
      <c r="G446" s="85">
        <f>VLOOKUP($A446,'ATW Tariff Changes'!$A$273:$B$286,2,FALSE)</f>
        <v>2.3908570088043035E-2</v>
      </c>
      <c r="H446" s="86">
        <f t="shared" si="63"/>
        <v>1.313480296754941E-2</v>
      </c>
      <c r="I446" s="87">
        <f t="shared" si="64"/>
        <v>9.8207634094058319E-4</v>
      </c>
      <c r="J446" s="95">
        <f t="shared" si="60"/>
        <v>1.313480296754941E-2</v>
      </c>
      <c r="K446" s="87">
        <f t="shared" si="61"/>
        <v>9.8207634094058319E-4</v>
      </c>
    </row>
    <row r="447" spans="1:11" x14ac:dyDescent="0.25">
      <c r="A447" s="71" t="str">
        <f t="shared" si="65"/>
        <v>WMID</v>
      </c>
      <c r="B447" t="s">
        <v>75</v>
      </c>
      <c r="C447" t="s">
        <v>43</v>
      </c>
      <c r="D447" t="str">
        <f t="shared" si="62"/>
        <v>HVLV Sub Medium Non-Domestic</v>
      </c>
      <c r="E447" s="83" t="str">
        <f>INDEX('per kwh pre 266'!$AT$3:$BG$203,MATCH($D447,'per kwh pre 266'!$C$3:$C$203,0),MATCH($A447,'per kwh pre 266'!$AT$2:$BG$2,0))</f>
        <v/>
      </c>
      <c r="F447" s="84" t="str">
        <f>INDEX('per kwh post 266'!$AT$3:$BG$203,MATCH($D447,'per kwh post 266'!$C$3:$C$203,0),MATCH($A447,'per kwh post 266'!$AT$2:$BG$2,0))</f>
        <v/>
      </c>
      <c r="G447" s="85">
        <f>VLOOKUP($A447,'ATW Tariff Changes'!$A$273:$B$286,2,FALSE)</f>
        <v>2.3908570088043035E-2</v>
      </c>
      <c r="H447" s="86" t="str">
        <f t="shared" si="63"/>
        <v/>
      </c>
      <c r="I447" s="87" t="str">
        <f t="shared" si="64"/>
        <v/>
      </c>
      <c r="J447" s="95" t="str">
        <f t="shared" si="60"/>
        <v/>
      </c>
      <c r="K447" s="87" t="str">
        <f t="shared" si="61"/>
        <v/>
      </c>
    </row>
    <row r="448" spans="1:11" x14ac:dyDescent="0.25">
      <c r="A448" s="71" t="str">
        <f t="shared" si="65"/>
        <v>WMID</v>
      </c>
      <c r="B448" t="s">
        <v>75</v>
      </c>
      <c r="C448" t="s">
        <v>44</v>
      </c>
      <c r="D448" t="str">
        <f t="shared" si="62"/>
        <v>HVHV Medium Non-Domestic</v>
      </c>
      <c r="E448" s="83" t="str">
        <f>INDEX('per kwh pre 266'!$AT$3:$BG$203,MATCH($D448,'per kwh pre 266'!$C$3:$C$203,0),MATCH($A448,'per kwh pre 266'!$AT$2:$BG$2,0))</f>
        <v/>
      </c>
      <c r="F448" s="84" t="str">
        <f>INDEX('per kwh post 266'!$AT$3:$BG$203,MATCH($D448,'per kwh post 266'!$C$3:$C$203,0),MATCH($A448,'per kwh post 266'!$AT$2:$BG$2,0))</f>
        <v/>
      </c>
      <c r="G448" s="85">
        <f>VLOOKUP($A448,'ATW Tariff Changes'!$A$273:$B$286,2,FALSE)</f>
        <v>2.3908570088043035E-2</v>
      </c>
      <c r="H448" s="86" t="str">
        <f t="shared" si="63"/>
        <v/>
      </c>
      <c r="I448" s="87" t="str">
        <f t="shared" si="64"/>
        <v/>
      </c>
      <c r="J448" s="95" t="str">
        <f t="shared" si="60"/>
        <v/>
      </c>
      <c r="K448" s="87" t="str">
        <f t="shared" si="61"/>
        <v/>
      </c>
    </row>
    <row r="449" spans="1:11" x14ac:dyDescent="0.25">
      <c r="A449" s="71" t="str">
        <f t="shared" si="65"/>
        <v>WMID</v>
      </c>
      <c r="B449" t="s">
        <v>75</v>
      </c>
      <c r="C449" t="s">
        <v>54</v>
      </c>
      <c r="D449" t="str">
        <f t="shared" si="62"/>
        <v>HVLV Network Domestic</v>
      </c>
      <c r="E449" s="83">
        <f>INDEX('per kwh pre 266'!$AT$3:$BG$203,MATCH($D449,'per kwh pre 266'!$C$3:$C$203,0),MATCH($A449,'per kwh pre 266'!$AT$2:$BG$2,0))</f>
        <v>-7.6846560448623286E-2</v>
      </c>
      <c r="F449" s="84">
        <f>INDEX('per kwh post 266'!$AT$3:$BG$203,MATCH($D449,'per kwh post 266'!$C$3:$C$203,0),MATCH($A449,'per kwh post 266'!$AT$2:$BG$2,0))</f>
        <v>2.4890646428983948E-2</v>
      </c>
      <c r="G449" s="85">
        <f>VLOOKUP($A449,'ATW Tariff Changes'!$A$273:$B$286,2,FALSE)</f>
        <v>2.3908570088043035E-2</v>
      </c>
      <c r="H449" s="86">
        <f t="shared" si="63"/>
        <v>-0.10075513053666632</v>
      </c>
      <c r="I449" s="87">
        <f t="shared" si="64"/>
        <v>9.8207634094091278E-4</v>
      </c>
      <c r="J449" s="95">
        <f t="shared" si="60"/>
        <v>0.10075513053666632</v>
      </c>
      <c r="K449" s="87">
        <f t="shared" si="61"/>
        <v>9.8207634094091278E-4</v>
      </c>
    </row>
    <row r="450" spans="1:11" x14ac:dyDescent="0.25">
      <c r="A450" s="71" t="str">
        <f t="shared" si="65"/>
        <v>WMID</v>
      </c>
      <c r="B450" t="s">
        <v>75</v>
      </c>
      <c r="C450" t="s">
        <v>56</v>
      </c>
      <c r="D450" t="str">
        <f t="shared" si="62"/>
        <v>HVLV Network Non-Domestic Non-CT</v>
      </c>
      <c r="E450" s="83">
        <f>INDEX('per kwh pre 266'!$AT$3:$BG$203,MATCH($D450,'per kwh pre 266'!$C$3:$C$203,0),MATCH($A450,'per kwh pre 266'!$AT$2:$BG$2,0))</f>
        <v>4.1226822768093967E-2</v>
      </c>
      <c r="F450" s="84">
        <f>INDEX('per kwh post 266'!$AT$3:$BG$203,MATCH($D450,'per kwh post 266'!$C$3:$C$203,0),MATCH($A450,'per kwh post 266'!$AT$2:$BG$2,0))</f>
        <v>2.4890646428984115E-2</v>
      </c>
      <c r="G450" s="85">
        <f>VLOOKUP($A450,'ATW Tariff Changes'!$A$273:$B$286,2,FALSE)</f>
        <v>2.3908570088043035E-2</v>
      </c>
      <c r="H450" s="86">
        <f t="shared" si="63"/>
        <v>1.7318252680050931E-2</v>
      </c>
      <c r="I450" s="87">
        <f t="shared" si="64"/>
        <v>9.8207634094107932E-4</v>
      </c>
      <c r="J450" s="95">
        <f t="shared" si="60"/>
        <v>1.7318252680050931E-2</v>
      </c>
      <c r="K450" s="87">
        <f t="shared" si="61"/>
        <v>9.8207634094107932E-4</v>
      </c>
    </row>
    <row r="451" spans="1:11" x14ac:dyDescent="0.25">
      <c r="A451" s="71" t="str">
        <f t="shared" si="65"/>
        <v>WMID</v>
      </c>
      <c r="B451" t="s">
        <v>75</v>
      </c>
      <c r="C451" t="s">
        <v>45</v>
      </c>
      <c r="D451" t="str">
        <f t="shared" si="62"/>
        <v>HVLV HH Metered</v>
      </c>
      <c r="E451" s="83">
        <f>INDEX('per kwh pre 266'!$AT$3:$BG$203,MATCH($D451,'per kwh pre 266'!$C$3:$C$203,0),MATCH($A451,'per kwh pre 266'!$AT$2:$BG$2,0))</f>
        <v>5.139878982822061E-2</v>
      </c>
      <c r="F451" s="84">
        <f>INDEX('per kwh post 266'!$AT$3:$BG$203,MATCH($D451,'per kwh post 266'!$C$3:$C$203,0),MATCH($A451,'per kwh post 266'!$AT$2:$BG$2,0))</f>
        <v>2.4890646428984115E-2</v>
      </c>
      <c r="G451" s="85">
        <f>VLOOKUP($A451,'ATW Tariff Changes'!$A$273:$B$286,2,FALSE)</f>
        <v>2.3908570088043035E-2</v>
      </c>
      <c r="H451" s="86">
        <f t="shared" si="63"/>
        <v>2.7490219740177575E-2</v>
      </c>
      <c r="I451" s="87">
        <f t="shared" si="64"/>
        <v>9.8207634094107932E-4</v>
      </c>
      <c r="J451" s="95">
        <f t="shared" ref="J451:J514" si="66">IFERROR(ABS(H451),"")</f>
        <v>2.7490219740177575E-2</v>
      </c>
      <c r="K451" s="87">
        <f t="shared" ref="K451:K514" si="67">IFERROR(ABS(I451),"")</f>
        <v>9.8207634094107932E-4</v>
      </c>
    </row>
    <row r="452" spans="1:11" x14ac:dyDescent="0.25">
      <c r="A452" s="71" t="str">
        <f t="shared" si="65"/>
        <v>WMID</v>
      </c>
      <c r="B452" t="s">
        <v>75</v>
      </c>
      <c r="C452" t="s">
        <v>46</v>
      </c>
      <c r="D452" t="str">
        <f t="shared" si="62"/>
        <v>HVLV Sub HH Metered</v>
      </c>
      <c r="E452" s="83">
        <f>INDEX('per kwh pre 266'!$AT$3:$BG$203,MATCH($D452,'per kwh pre 266'!$C$3:$C$203,0),MATCH($A452,'per kwh pre 266'!$AT$2:$BG$2,0))</f>
        <v>-1.1717125492918878E-2</v>
      </c>
      <c r="F452" s="84">
        <f>INDEX('per kwh post 266'!$AT$3:$BG$203,MATCH($D452,'per kwh post 266'!$C$3:$C$203,0),MATCH($A452,'per kwh post 266'!$AT$2:$BG$2,0))</f>
        <v>1.2435002256927851E-2</v>
      </c>
      <c r="G452" s="85">
        <f>VLOOKUP($A452,'ATW Tariff Changes'!$A$273:$B$286,2,FALSE)</f>
        <v>2.3908570088043035E-2</v>
      </c>
      <c r="H452" s="86">
        <f t="shared" si="63"/>
        <v>-3.5625695580961916E-2</v>
      </c>
      <c r="I452" s="87">
        <f t="shared" si="64"/>
        <v>-1.1473567831115184E-2</v>
      </c>
      <c r="J452" s="95">
        <f t="shared" si="66"/>
        <v>3.5625695580961916E-2</v>
      </c>
      <c r="K452" s="87">
        <f t="shared" si="67"/>
        <v>1.1473567831115184E-2</v>
      </c>
    </row>
    <row r="453" spans="1:11" x14ac:dyDescent="0.25">
      <c r="A453" s="71" t="str">
        <f t="shared" si="65"/>
        <v>WMID</v>
      </c>
      <c r="B453" t="s">
        <v>75</v>
      </c>
      <c r="C453" t="s">
        <v>47</v>
      </c>
      <c r="D453" t="str">
        <f t="shared" si="62"/>
        <v>HVHV HH Metered</v>
      </c>
      <c r="E453" s="83">
        <f>INDEX('per kwh pre 266'!$AT$3:$BG$203,MATCH($D453,'per kwh pre 266'!$C$3:$C$203,0),MATCH($A453,'per kwh pre 266'!$AT$2:$BG$2,0))</f>
        <v>2.3143723123723254E-3</v>
      </c>
      <c r="F453" s="84">
        <f>INDEX('per kwh post 266'!$AT$3:$BG$203,MATCH($D453,'per kwh post 266'!$C$3:$C$203,0),MATCH($A453,'per kwh post 266'!$AT$2:$BG$2,0))</f>
        <v>-6.4246886537848991E-3</v>
      </c>
      <c r="G453" s="85">
        <f>VLOOKUP($A453,'ATW Tariff Changes'!$A$273:$B$286,2,FALSE)</f>
        <v>2.3908570088043035E-2</v>
      </c>
      <c r="H453" s="86">
        <f t="shared" si="63"/>
        <v>-2.1594197775670711E-2</v>
      </c>
      <c r="I453" s="87">
        <f t="shared" si="64"/>
        <v>-3.0333258741827934E-2</v>
      </c>
      <c r="J453" s="95">
        <f t="shared" si="66"/>
        <v>2.1594197775670711E-2</v>
      </c>
      <c r="K453" s="87">
        <f t="shared" si="67"/>
        <v>3.0333258741827934E-2</v>
      </c>
    </row>
    <row r="454" spans="1:11" x14ac:dyDescent="0.25">
      <c r="A454" s="71" t="str">
        <f t="shared" si="65"/>
        <v>WMID</v>
      </c>
      <c r="B454" t="s">
        <v>75</v>
      </c>
      <c r="C454" t="s">
        <v>68</v>
      </c>
      <c r="D454" t="str">
        <f t="shared" si="62"/>
        <v>HVNHH UMS category A</v>
      </c>
      <c r="E454" s="83">
        <f>INDEX('per kwh pre 266'!$AT$3:$BG$203,MATCH($D454,'per kwh pre 266'!$C$3:$C$203,0),MATCH($A454,'per kwh pre 266'!$AT$2:$BG$2,0))</f>
        <v>6.0694367690125164E-2</v>
      </c>
      <c r="F454" s="84">
        <f>INDEX('per kwh post 266'!$AT$3:$BG$203,MATCH($D454,'per kwh post 266'!$C$3:$C$203,0),MATCH($A454,'per kwh post 266'!$AT$2:$BG$2,0))</f>
        <v>2.4890646428984115E-2</v>
      </c>
      <c r="G454" s="85">
        <f>VLOOKUP($A454,'ATW Tariff Changes'!$A$273:$B$286,2,FALSE)</f>
        <v>2.3908570088043035E-2</v>
      </c>
      <c r="H454" s="86">
        <f t="shared" si="63"/>
        <v>3.6785797602082129E-2</v>
      </c>
      <c r="I454" s="87">
        <f t="shared" si="64"/>
        <v>9.8207634094107932E-4</v>
      </c>
      <c r="J454" s="95">
        <f t="shared" si="66"/>
        <v>3.6785797602082129E-2</v>
      </c>
      <c r="K454" s="87">
        <f t="shared" si="67"/>
        <v>9.8207634094107932E-4</v>
      </c>
    </row>
    <row r="455" spans="1:11" x14ac:dyDescent="0.25">
      <c r="A455" s="71" t="str">
        <f t="shared" si="65"/>
        <v>WMID</v>
      </c>
      <c r="B455" t="s">
        <v>75</v>
      </c>
      <c r="C455" t="s">
        <v>69</v>
      </c>
      <c r="D455" t="str">
        <f t="shared" si="62"/>
        <v>HVNHH UMS category B</v>
      </c>
      <c r="E455" s="83">
        <f>INDEX('per kwh pre 266'!$AT$3:$BG$203,MATCH($D455,'per kwh pre 266'!$C$3:$C$203,0),MATCH($A455,'per kwh pre 266'!$AT$2:$BG$2,0))</f>
        <v>4.6554739850252928E-2</v>
      </c>
      <c r="F455" s="84">
        <f>INDEX('per kwh post 266'!$AT$3:$BG$203,MATCH($D455,'per kwh post 266'!$C$3:$C$203,0),MATCH($A455,'per kwh post 266'!$AT$2:$BG$2,0))</f>
        <v>2.4890646428983944E-2</v>
      </c>
      <c r="G455" s="85">
        <f>VLOOKUP($A455,'ATW Tariff Changes'!$A$273:$B$286,2,FALSE)</f>
        <v>2.3908570088043035E-2</v>
      </c>
      <c r="H455" s="86">
        <f t="shared" si="63"/>
        <v>2.2646169762209893E-2</v>
      </c>
      <c r="I455" s="87">
        <f t="shared" si="64"/>
        <v>9.8207634094090931E-4</v>
      </c>
      <c r="J455" s="95">
        <f t="shared" si="66"/>
        <v>2.2646169762209893E-2</v>
      </c>
      <c r="K455" s="87">
        <f t="shared" si="67"/>
        <v>9.8207634094090931E-4</v>
      </c>
    </row>
    <row r="456" spans="1:11" x14ac:dyDescent="0.25">
      <c r="A456" s="71" t="str">
        <f t="shared" si="65"/>
        <v>WMID</v>
      </c>
      <c r="B456" t="s">
        <v>75</v>
      </c>
      <c r="C456" t="s">
        <v>70</v>
      </c>
      <c r="D456" t="str">
        <f t="shared" si="62"/>
        <v>HVNHH UMS category C</v>
      </c>
      <c r="E456" s="83">
        <f>INDEX('per kwh pre 266'!$AT$3:$BG$203,MATCH($D456,'per kwh pre 266'!$C$3:$C$203,0),MATCH($A456,'per kwh pre 266'!$AT$2:$BG$2,0))</f>
        <v>3.2233319782725804E-2</v>
      </c>
      <c r="F456" s="84">
        <f>INDEX('per kwh post 266'!$AT$3:$BG$203,MATCH($D456,'per kwh post 266'!$C$3:$C$203,0),MATCH($A456,'per kwh post 266'!$AT$2:$BG$2,0))</f>
        <v>2.4890646428984274E-2</v>
      </c>
      <c r="G456" s="85">
        <f>VLOOKUP($A456,'ATW Tariff Changes'!$A$273:$B$286,2,FALSE)</f>
        <v>2.3908570088043035E-2</v>
      </c>
      <c r="H456" s="86">
        <f t="shared" si="63"/>
        <v>8.324749694682769E-3</v>
      </c>
      <c r="I456" s="87">
        <f t="shared" si="64"/>
        <v>9.8207634094123891E-4</v>
      </c>
      <c r="J456" s="95">
        <f t="shared" si="66"/>
        <v>8.324749694682769E-3</v>
      </c>
      <c r="K456" s="87">
        <f t="shared" si="67"/>
        <v>9.8207634094123891E-4</v>
      </c>
    </row>
    <row r="457" spans="1:11" x14ac:dyDescent="0.25">
      <c r="A457" s="71" t="str">
        <f t="shared" si="65"/>
        <v>WMID</v>
      </c>
      <c r="B457" t="s">
        <v>75</v>
      </c>
      <c r="C457" t="s">
        <v>71</v>
      </c>
      <c r="D457" t="str">
        <f t="shared" si="62"/>
        <v>HVNHH UMS category D</v>
      </c>
      <c r="E457" s="83">
        <f>INDEX('per kwh pre 266'!$AT$3:$BG$203,MATCH($D457,'per kwh pre 266'!$C$3:$C$203,0),MATCH($A457,'per kwh pre 266'!$AT$2:$BG$2,0))</f>
        <v>7.8193871181757926E-2</v>
      </c>
      <c r="F457" s="84">
        <f>INDEX('per kwh post 266'!$AT$3:$BG$203,MATCH($D457,'per kwh post 266'!$C$3:$C$203,0),MATCH($A457,'per kwh post 266'!$AT$2:$BG$2,0))</f>
        <v>2.4890646428983955E-2</v>
      </c>
      <c r="G457" s="85">
        <f>VLOOKUP($A457,'ATW Tariff Changes'!$A$273:$B$286,2,FALSE)</f>
        <v>2.3908570088043035E-2</v>
      </c>
      <c r="H457" s="86">
        <f t="shared" si="63"/>
        <v>5.4285301093714891E-2</v>
      </c>
      <c r="I457" s="87">
        <f t="shared" si="64"/>
        <v>9.8207634094091972E-4</v>
      </c>
      <c r="J457" s="95">
        <f t="shared" si="66"/>
        <v>5.4285301093714891E-2</v>
      </c>
      <c r="K457" s="87">
        <f t="shared" si="67"/>
        <v>9.8207634094091972E-4</v>
      </c>
    </row>
    <row r="458" spans="1:11" ht="15.75" thickBot="1" x14ac:dyDescent="0.3">
      <c r="A458" s="72" t="str">
        <f t="shared" si="65"/>
        <v>WMID</v>
      </c>
      <c r="B458" s="73" t="s">
        <v>75</v>
      </c>
      <c r="C458" s="73" t="s">
        <v>48</v>
      </c>
      <c r="D458" s="73" t="str">
        <f t="shared" si="62"/>
        <v>HVLV UMS (Pseudo HH Metered)</v>
      </c>
      <c r="E458" s="88">
        <f>INDEX('per kwh pre 266'!$AT$3:$BG$203,MATCH($D458,'per kwh pre 266'!$C$3:$C$203,0),MATCH($A458,'per kwh pre 266'!$AT$2:$BG$2,0))</f>
        <v>5.6734601102881366E-2</v>
      </c>
      <c r="F458" s="89">
        <f>INDEX('per kwh post 266'!$AT$3:$BG$203,MATCH($D458,'per kwh post 266'!$C$3:$C$203,0),MATCH($A458,'per kwh post 266'!$AT$2:$BG$2,0))</f>
        <v>2.4890646428984115E-2</v>
      </c>
      <c r="G458" s="90">
        <f>VLOOKUP($A458,'ATW Tariff Changes'!$A$273:$B$286,2,FALSE)</f>
        <v>2.3908570088043035E-2</v>
      </c>
      <c r="H458" s="91">
        <f t="shared" si="63"/>
        <v>3.2826031014838331E-2</v>
      </c>
      <c r="I458" s="92">
        <f t="shared" si="64"/>
        <v>9.8207634094107932E-4</v>
      </c>
      <c r="J458" s="96">
        <f t="shared" si="66"/>
        <v>3.2826031014838331E-2</v>
      </c>
      <c r="K458" s="92">
        <f t="shared" si="67"/>
        <v>9.8207634094107932E-4</v>
      </c>
    </row>
    <row r="459" spans="1:11" x14ac:dyDescent="0.25">
      <c r="A459" s="93" t="s">
        <v>12</v>
      </c>
      <c r="B459" s="70" t="s">
        <v>74</v>
      </c>
      <c r="C459" s="70" t="s">
        <v>36</v>
      </c>
      <c r="D459" s="70" t="str">
        <f>B459&amp;C459</f>
        <v>LVDomestic Unrestricted</v>
      </c>
      <c r="E459" s="78">
        <f>INDEX('per kwh pre 266'!$AT$3:$BG$203,MATCH($D459,'per kwh pre 266'!$C$3:$C$203,0),MATCH($A459,'per kwh pre 266'!$AT$2:$BG$2,0))</f>
        <v>2.0700089209701046E-2</v>
      </c>
      <c r="F459" s="79">
        <f>INDEX('per kwh post 266'!$AT$3:$BG$203,MATCH($D459,'per kwh post 266'!$C$3:$C$203,0),MATCH($A459,'per kwh post 266'!$AT$2:$BG$2,0))</f>
        <v>2.4805639230774463E-2</v>
      </c>
      <c r="G459" s="80">
        <f>VLOOKUP($A459,'ATW Tariff Changes'!$A$273:$B$286,2,FALSE)</f>
        <v>1.5903047118571045E-2</v>
      </c>
      <c r="H459" s="81">
        <f>IFERROR(E459-G459,"")</f>
        <v>4.7970420911300007E-3</v>
      </c>
      <c r="I459" s="82">
        <f>IFERROR(F459-G459,"")</f>
        <v>8.9025921122034175E-3</v>
      </c>
      <c r="J459" s="94">
        <f t="shared" si="66"/>
        <v>4.7970420911300007E-3</v>
      </c>
      <c r="K459" s="82">
        <f t="shared" si="67"/>
        <v>8.9025921122034175E-3</v>
      </c>
    </row>
    <row r="460" spans="1:11" x14ac:dyDescent="0.25">
      <c r="A460" s="71" t="str">
        <f>A459</f>
        <v>SWEST</v>
      </c>
      <c r="B460" t="s">
        <v>74</v>
      </c>
      <c r="C460" t="s">
        <v>37</v>
      </c>
      <c r="D460" t="str">
        <f t="shared" ref="D460:D496" si="68">B460&amp;C460</f>
        <v>LVDomestic Two Rate</v>
      </c>
      <c r="E460" s="83">
        <f>INDEX('per kwh pre 266'!$AT$3:$BG$203,MATCH($D460,'per kwh pre 266'!$C$3:$C$203,0),MATCH($A460,'per kwh pre 266'!$AT$2:$BG$2,0))</f>
        <v>1.7965058644009029E-2</v>
      </c>
      <c r="F460" s="84">
        <f>INDEX('per kwh post 266'!$AT$3:$BG$203,MATCH($D460,'per kwh post 266'!$C$3:$C$203,0),MATCH($A460,'per kwh post 266'!$AT$2:$BG$2,0))</f>
        <v>2.6527442434876789E-2</v>
      </c>
      <c r="G460" s="85">
        <f>VLOOKUP($A460,'ATW Tariff Changes'!$A$273:$B$286,2,FALSE)</f>
        <v>1.5903047118571045E-2</v>
      </c>
      <c r="H460" s="86">
        <f t="shared" ref="H460:H496" si="69">IFERROR(E460-G460,"")</f>
        <v>2.0620115254379838E-3</v>
      </c>
      <c r="I460" s="87">
        <f t="shared" ref="I460:I496" si="70">IFERROR(F460-G460,"")</f>
        <v>1.0624395316305744E-2</v>
      </c>
      <c r="J460" s="95">
        <f t="shared" si="66"/>
        <v>2.0620115254379838E-3</v>
      </c>
      <c r="K460" s="87">
        <f t="shared" si="67"/>
        <v>1.0624395316305744E-2</v>
      </c>
    </row>
    <row r="461" spans="1:11" x14ac:dyDescent="0.25">
      <c r="A461" s="71" t="str">
        <f t="shared" ref="A461:A496" si="71">A460</f>
        <v>SWEST</v>
      </c>
      <c r="B461" t="s">
        <v>74</v>
      </c>
      <c r="C461" t="s">
        <v>38</v>
      </c>
      <c r="D461" t="str">
        <f t="shared" si="68"/>
        <v>LVDomestic Off Peak (related MPAN)</v>
      </c>
      <c r="E461" s="83">
        <f>INDEX('per kwh pre 266'!$AT$3:$BG$203,MATCH($D461,'per kwh pre 266'!$C$3:$C$203,0),MATCH($A461,'per kwh pre 266'!$AT$2:$BG$2,0))</f>
        <v>1.4050490741373985E-2</v>
      </c>
      <c r="F461" s="84">
        <f>INDEX('per kwh post 266'!$AT$3:$BG$203,MATCH($D461,'per kwh post 266'!$C$3:$C$203,0),MATCH($A461,'per kwh post 266'!$AT$2:$BG$2,0))</f>
        <v>2.1847726114630379E-2</v>
      </c>
      <c r="G461" s="85">
        <f>VLOOKUP($A461,'ATW Tariff Changes'!$A$273:$B$286,2,FALSE)</f>
        <v>1.5903047118571045E-2</v>
      </c>
      <c r="H461" s="86">
        <f t="shared" si="69"/>
        <v>-1.85255637719706E-3</v>
      </c>
      <c r="I461" s="87">
        <f t="shared" si="70"/>
        <v>5.9446789960593341E-3</v>
      </c>
      <c r="J461" s="95">
        <f t="shared" si="66"/>
        <v>1.85255637719706E-3</v>
      </c>
      <c r="K461" s="87">
        <f t="shared" si="67"/>
        <v>5.9446789960593341E-3</v>
      </c>
    </row>
    <row r="462" spans="1:11" x14ac:dyDescent="0.25">
      <c r="A462" s="71" t="str">
        <f t="shared" si="71"/>
        <v>SWEST</v>
      </c>
      <c r="B462" t="s">
        <v>74</v>
      </c>
      <c r="C462" t="s">
        <v>39</v>
      </c>
      <c r="D462" t="str">
        <f t="shared" si="68"/>
        <v>LVSmall Non Domestic Unrestricted</v>
      </c>
      <c r="E462" s="83">
        <f>INDEX('per kwh pre 266'!$AT$3:$BG$203,MATCH($D462,'per kwh pre 266'!$C$3:$C$203,0),MATCH($A462,'per kwh pre 266'!$AT$2:$BG$2,0))</f>
        <v>4.4822791808040968E-2</v>
      </c>
      <c r="F462" s="84">
        <f>INDEX('per kwh post 266'!$AT$3:$BG$203,MATCH($D462,'per kwh post 266'!$C$3:$C$203,0),MATCH($A462,'per kwh post 266'!$AT$2:$BG$2,0))</f>
        <v>2.4805639230774463E-2</v>
      </c>
      <c r="G462" s="85">
        <f>VLOOKUP($A462,'ATW Tariff Changes'!$A$273:$B$286,2,FALSE)</f>
        <v>1.5903047118571045E-2</v>
      </c>
      <c r="H462" s="86">
        <f t="shared" si="69"/>
        <v>2.8919744689469923E-2</v>
      </c>
      <c r="I462" s="87">
        <f t="shared" si="70"/>
        <v>8.9025921122034175E-3</v>
      </c>
      <c r="J462" s="95">
        <f t="shared" si="66"/>
        <v>2.8919744689469923E-2</v>
      </c>
      <c r="K462" s="87">
        <f t="shared" si="67"/>
        <v>8.9025921122034175E-3</v>
      </c>
    </row>
    <row r="463" spans="1:11" x14ac:dyDescent="0.25">
      <c r="A463" s="71" t="str">
        <f t="shared" si="71"/>
        <v>SWEST</v>
      </c>
      <c r="B463" t="s">
        <v>74</v>
      </c>
      <c r="C463" t="s">
        <v>40</v>
      </c>
      <c r="D463" t="str">
        <f t="shared" si="68"/>
        <v>LVSmall Non Domestic Two Rate</v>
      </c>
      <c r="E463" s="83">
        <f>INDEX('per kwh pre 266'!$AT$3:$BG$203,MATCH($D463,'per kwh pre 266'!$C$3:$C$203,0),MATCH($A463,'per kwh pre 266'!$AT$2:$BG$2,0))</f>
        <v>4.0114622965690107E-2</v>
      </c>
      <c r="F463" s="84">
        <f>INDEX('per kwh post 266'!$AT$3:$BG$203,MATCH($D463,'per kwh post 266'!$C$3:$C$203,0),MATCH($A463,'per kwh post 266'!$AT$2:$BG$2,0))</f>
        <v>2.619809351844752E-2</v>
      </c>
      <c r="G463" s="85">
        <f>VLOOKUP($A463,'ATW Tariff Changes'!$A$273:$B$286,2,FALSE)</f>
        <v>1.5903047118571045E-2</v>
      </c>
      <c r="H463" s="86">
        <f t="shared" si="69"/>
        <v>2.4211575847119061E-2</v>
      </c>
      <c r="I463" s="87">
        <f t="shared" si="70"/>
        <v>1.0295046399876474E-2</v>
      </c>
      <c r="J463" s="95">
        <f t="shared" si="66"/>
        <v>2.4211575847119061E-2</v>
      </c>
      <c r="K463" s="87">
        <f t="shared" si="67"/>
        <v>1.0295046399876474E-2</v>
      </c>
    </row>
    <row r="464" spans="1:11" x14ac:dyDescent="0.25">
      <c r="A464" s="71" t="str">
        <f t="shared" si="71"/>
        <v>SWEST</v>
      </c>
      <c r="B464" t="s">
        <v>74</v>
      </c>
      <c r="C464" t="s">
        <v>41</v>
      </c>
      <c r="D464" t="str">
        <f t="shared" si="68"/>
        <v>LVSmall Non Domestic Off Peak (related MPAN)</v>
      </c>
      <c r="E464" s="83">
        <f>INDEX('per kwh pre 266'!$AT$3:$BG$203,MATCH($D464,'per kwh pre 266'!$C$3:$C$203,0),MATCH($A464,'per kwh pre 266'!$AT$2:$BG$2,0))</f>
        <v>1.4010540440747451E-2</v>
      </c>
      <c r="F464" s="84">
        <f>INDEX('per kwh post 266'!$AT$3:$BG$203,MATCH($D464,'per kwh post 266'!$C$3:$C$203,0),MATCH($A464,'per kwh post 266'!$AT$2:$BG$2,0))</f>
        <v>6.0724891794683954E-4</v>
      </c>
      <c r="G464" s="85">
        <f>VLOOKUP($A464,'ATW Tariff Changes'!$A$273:$B$286,2,FALSE)</f>
        <v>1.5903047118571045E-2</v>
      </c>
      <c r="H464" s="86">
        <f t="shared" si="69"/>
        <v>-1.8925066778235945E-3</v>
      </c>
      <c r="I464" s="87">
        <f t="shared" si="70"/>
        <v>-1.5295798200624206E-2</v>
      </c>
      <c r="J464" s="95">
        <f t="shared" si="66"/>
        <v>1.8925066778235945E-3</v>
      </c>
      <c r="K464" s="87">
        <f t="shared" si="67"/>
        <v>1.5295798200624206E-2</v>
      </c>
    </row>
    <row r="465" spans="1:11" x14ac:dyDescent="0.25">
      <c r="A465" s="71" t="str">
        <f t="shared" si="71"/>
        <v>SWEST</v>
      </c>
      <c r="B465" t="s">
        <v>74</v>
      </c>
      <c r="C465" t="s">
        <v>42</v>
      </c>
      <c r="D465" t="str">
        <f t="shared" si="68"/>
        <v>LVLV Medium Non-Domestic</v>
      </c>
      <c r="E465" s="83">
        <f>INDEX('per kwh pre 266'!$AT$3:$BG$203,MATCH($D465,'per kwh pre 266'!$C$3:$C$203,0),MATCH($A465,'per kwh pre 266'!$AT$2:$BG$2,0))</f>
        <v>4.2691705883655826E-2</v>
      </c>
      <c r="F465" s="84">
        <f>INDEX('per kwh post 266'!$AT$3:$BG$203,MATCH($D465,'per kwh post 266'!$C$3:$C$203,0),MATCH($A465,'per kwh post 266'!$AT$2:$BG$2,0))</f>
        <v>2.4805639230774276E-2</v>
      </c>
      <c r="G465" s="85">
        <f>VLOOKUP($A465,'ATW Tariff Changes'!$A$273:$B$286,2,FALSE)</f>
        <v>1.5903047118571045E-2</v>
      </c>
      <c r="H465" s="86">
        <f t="shared" si="69"/>
        <v>2.678865876508478E-2</v>
      </c>
      <c r="I465" s="87">
        <f t="shared" si="70"/>
        <v>8.9025921122032302E-3</v>
      </c>
      <c r="J465" s="95">
        <f t="shared" si="66"/>
        <v>2.678865876508478E-2</v>
      </c>
      <c r="K465" s="87">
        <f t="shared" si="67"/>
        <v>8.9025921122032302E-3</v>
      </c>
    </row>
    <row r="466" spans="1:11" x14ac:dyDescent="0.25">
      <c r="A466" s="71" t="str">
        <f t="shared" si="71"/>
        <v>SWEST</v>
      </c>
      <c r="B466" t="s">
        <v>74</v>
      </c>
      <c r="C466" t="s">
        <v>43</v>
      </c>
      <c r="D466" t="str">
        <f t="shared" si="68"/>
        <v>LVLV Sub Medium Non-Domestic</v>
      </c>
      <c r="E466" s="83" t="str">
        <f>INDEX('per kwh pre 266'!$AT$3:$BG$203,MATCH($D466,'per kwh pre 266'!$C$3:$C$203,0),MATCH($A466,'per kwh pre 266'!$AT$2:$BG$2,0))</f>
        <v/>
      </c>
      <c r="F466" s="84" t="str">
        <f>INDEX('per kwh post 266'!$AT$3:$BG$203,MATCH($D466,'per kwh post 266'!$C$3:$C$203,0),MATCH($A466,'per kwh post 266'!$AT$2:$BG$2,0))</f>
        <v/>
      </c>
      <c r="G466" s="85">
        <f>VLOOKUP($A466,'ATW Tariff Changes'!$A$273:$B$286,2,FALSE)</f>
        <v>1.5903047118571045E-2</v>
      </c>
      <c r="H466" s="86" t="str">
        <f t="shared" si="69"/>
        <v/>
      </c>
      <c r="I466" s="87" t="str">
        <f t="shared" si="70"/>
        <v/>
      </c>
      <c r="J466" s="95" t="str">
        <f t="shared" si="66"/>
        <v/>
      </c>
      <c r="K466" s="87" t="str">
        <f t="shared" si="67"/>
        <v/>
      </c>
    </row>
    <row r="467" spans="1:11" x14ac:dyDescent="0.25">
      <c r="A467" s="71" t="str">
        <f t="shared" si="71"/>
        <v>SWEST</v>
      </c>
      <c r="B467" t="s">
        <v>74</v>
      </c>
      <c r="C467" t="s">
        <v>44</v>
      </c>
      <c r="D467" t="str">
        <f t="shared" si="68"/>
        <v>LVHV Medium Non-Domestic</v>
      </c>
      <c r="E467" s="83" t="str">
        <f>INDEX('per kwh pre 266'!$AT$3:$BG$203,MATCH($D467,'per kwh pre 266'!$C$3:$C$203,0),MATCH($A467,'per kwh pre 266'!$AT$2:$BG$2,0))</f>
        <v/>
      </c>
      <c r="F467" s="84" t="str">
        <f>INDEX('per kwh post 266'!$AT$3:$BG$203,MATCH($D467,'per kwh post 266'!$C$3:$C$203,0),MATCH($A467,'per kwh post 266'!$AT$2:$BG$2,0))</f>
        <v/>
      </c>
      <c r="G467" s="85">
        <f>VLOOKUP($A467,'ATW Tariff Changes'!$A$273:$B$286,2,FALSE)</f>
        <v>1.5903047118571045E-2</v>
      </c>
      <c r="H467" s="86" t="str">
        <f t="shared" si="69"/>
        <v/>
      </c>
      <c r="I467" s="87" t="str">
        <f t="shared" si="70"/>
        <v/>
      </c>
      <c r="J467" s="95" t="str">
        <f t="shared" si="66"/>
        <v/>
      </c>
      <c r="K467" s="87" t="str">
        <f t="shared" si="67"/>
        <v/>
      </c>
    </row>
    <row r="468" spans="1:11" x14ac:dyDescent="0.25">
      <c r="A468" s="71" t="str">
        <f t="shared" si="71"/>
        <v>SWEST</v>
      </c>
      <c r="B468" t="s">
        <v>74</v>
      </c>
      <c r="C468" t="s">
        <v>54</v>
      </c>
      <c r="D468" t="str">
        <f t="shared" si="68"/>
        <v>LVLV Network Domestic</v>
      </c>
      <c r="E468" s="83">
        <f>INDEX('per kwh pre 266'!$AT$3:$BG$203,MATCH($D468,'per kwh pre 266'!$C$3:$C$203,0),MATCH($A468,'per kwh pre 266'!$AT$2:$BG$2,0))</f>
        <v>-0.39594291666860659</v>
      </c>
      <c r="F468" s="84">
        <f>INDEX('per kwh post 266'!$AT$3:$BG$203,MATCH($D468,'per kwh post 266'!$C$3:$C$203,0),MATCH($A468,'per kwh post 266'!$AT$2:$BG$2,0))</f>
        <v>2.4805639230774269E-2</v>
      </c>
      <c r="G468" s="85">
        <f>VLOOKUP($A468,'ATW Tariff Changes'!$A$273:$B$286,2,FALSE)</f>
        <v>1.5903047118571045E-2</v>
      </c>
      <c r="H468" s="86">
        <f t="shared" si="69"/>
        <v>-0.41184596378717764</v>
      </c>
      <c r="I468" s="87">
        <f t="shared" si="70"/>
        <v>8.9025921122032232E-3</v>
      </c>
      <c r="J468" s="95">
        <f t="shared" si="66"/>
        <v>0.41184596378717764</v>
      </c>
      <c r="K468" s="87">
        <f t="shared" si="67"/>
        <v>8.9025921122032232E-3</v>
      </c>
    </row>
    <row r="469" spans="1:11" x14ac:dyDescent="0.25">
      <c r="A469" s="71" t="str">
        <f t="shared" si="71"/>
        <v>SWEST</v>
      </c>
      <c r="B469" t="s">
        <v>74</v>
      </c>
      <c r="C469" t="s">
        <v>56</v>
      </c>
      <c r="D469" t="str">
        <f t="shared" si="68"/>
        <v>LVLV Network Non-Domestic Non-CT</v>
      </c>
      <c r="E469" s="83">
        <f>INDEX('per kwh pre 266'!$AT$3:$BG$203,MATCH($D469,'per kwh pre 266'!$C$3:$C$203,0),MATCH($A469,'per kwh pre 266'!$AT$2:$BG$2,0))</f>
        <v>4.9454899570434571E-2</v>
      </c>
      <c r="F469" s="84">
        <f>INDEX('per kwh post 266'!$AT$3:$BG$203,MATCH($D469,'per kwh post 266'!$C$3:$C$203,0),MATCH($A469,'per kwh post 266'!$AT$2:$BG$2,0))</f>
        <v>2.480563923077447E-2</v>
      </c>
      <c r="G469" s="85">
        <f>VLOOKUP($A469,'ATW Tariff Changes'!$A$273:$B$286,2,FALSE)</f>
        <v>1.5903047118571045E-2</v>
      </c>
      <c r="H469" s="86">
        <f t="shared" si="69"/>
        <v>3.3551852451863526E-2</v>
      </c>
      <c r="I469" s="87">
        <f t="shared" si="70"/>
        <v>8.9025921122034245E-3</v>
      </c>
      <c r="J469" s="95">
        <f t="shared" si="66"/>
        <v>3.3551852451863526E-2</v>
      </c>
      <c r="K469" s="87">
        <f t="shared" si="67"/>
        <v>8.9025921122034245E-3</v>
      </c>
    </row>
    <row r="470" spans="1:11" x14ac:dyDescent="0.25">
      <c r="A470" s="71" t="str">
        <f t="shared" si="71"/>
        <v>SWEST</v>
      </c>
      <c r="B470" t="s">
        <v>74</v>
      </c>
      <c r="C470" t="s">
        <v>45</v>
      </c>
      <c r="D470" t="str">
        <f t="shared" si="68"/>
        <v>LVLV HH Metered</v>
      </c>
      <c r="E470" s="83">
        <f>INDEX('per kwh pre 266'!$AT$3:$BG$203,MATCH($D470,'per kwh pre 266'!$C$3:$C$203,0),MATCH($A470,'per kwh pre 266'!$AT$2:$BG$2,0))</f>
        <v>4.4806777416533217E-2</v>
      </c>
      <c r="F470" s="84">
        <f>INDEX('per kwh post 266'!$AT$3:$BG$203,MATCH($D470,'per kwh post 266'!$C$3:$C$203,0),MATCH($A470,'per kwh post 266'!$AT$2:$BG$2,0))</f>
        <v>2.4805639230774269E-2</v>
      </c>
      <c r="G470" s="85">
        <f>VLOOKUP($A470,'ATW Tariff Changes'!$A$273:$B$286,2,FALSE)</f>
        <v>1.5903047118571045E-2</v>
      </c>
      <c r="H470" s="86">
        <f t="shared" si="69"/>
        <v>2.8903730297962171E-2</v>
      </c>
      <c r="I470" s="87">
        <f t="shared" si="70"/>
        <v>8.9025921122032232E-3</v>
      </c>
      <c r="J470" s="95">
        <f t="shared" si="66"/>
        <v>2.8903730297962171E-2</v>
      </c>
      <c r="K470" s="87">
        <f t="shared" si="67"/>
        <v>8.9025921122032232E-3</v>
      </c>
    </row>
    <row r="471" spans="1:11" x14ac:dyDescent="0.25">
      <c r="A471" s="71" t="str">
        <f t="shared" si="71"/>
        <v>SWEST</v>
      </c>
      <c r="B471" t="s">
        <v>74</v>
      </c>
      <c r="C471" t="s">
        <v>46</v>
      </c>
      <c r="D471" t="str">
        <f t="shared" si="68"/>
        <v>LVLV Sub HH Metered</v>
      </c>
      <c r="E471" s="83" t="str">
        <f>INDEX('per kwh pre 266'!$AT$3:$BG$203,MATCH($D471,'per kwh pre 266'!$C$3:$C$203,0),MATCH($A471,'per kwh pre 266'!$AT$2:$BG$2,0))</f>
        <v/>
      </c>
      <c r="F471" s="84" t="str">
        <f>INDEX('per kwh post 266'!$AT$3:$BG$203,MATCH($D471,'per kwh post 266'!$C$3:$C$203,0),MATCH($A471,'per kwh post 266'!$AT$2:$BG$2,0))</f>
        <v/>
      </c>
      <c r="G471" s="85">
        <f>VLOOKUP($A471,'ATW Tariff Changes'!$A$273:$B$286,2,FALSE)</f>
        <v>1.5903047118571045E-2</v>
      </c>
      <c r="H471" s="86" t="str">
        <f t="shared" si="69"/>
        <v/>
      </c>
      <c r="I471" s="87" t="str">
        <f t="shared" si="70"/>
        <v/>
      </c>
      <c r="J471" s="95" t="str">
        <f t="shared" si="66"/>
        <v/>
      </c>
      <c r="K471" s="87" t="str">
        <f t="shared" si="67"/>
        <v/>
      </c>
    </row>
    <row r="472" spans="1:11" x14ac:dyDescent="0.25">
      <c r="A472" s="71" t="str">
        <f t="shared" si="71"/>
        <v>SWEST</v>
      </c>
      <c r="B472" t="s">
        <v>74</v>
      </c>
      <c r="C472" t="s">
        <v>47</v>
      </c>
      <c r="D472" t="str">
        <f t="shared" si="68"/>
        <v>LVHV HH Metered</v>
      </c>
      <c r="E472" s="83" t="str">
        <f>INDEX('per kwh pre 266'!$AT$3:$BG$203,MATCH($D472,'per kwh pre 266'!$C$3:$C$203,0),MATCH($A472,'per kwh pre 266'!$AT$2:$BG$2,0))</f>
        <v/>
      </c>
      <c r="F472" s="84" t="str">
        <f>INDEX('per kwh post 266'!$AT$3:$BG$203,MATCH($D472,'per kwh post 266'!$C$3:$C$203,0),MATCH($A472,'per kwh post 266'!$AT$2:$BG$2,0))</f>
        <v/>
      </c>
      <c r="G472" s="85">
        <f>VLOOKUP($A472,'ATW Tariff Changes'!$A$273:$B$286,2,FALSE)</f>
        <v>1.5903047118571045E-2</v>
      </c>
      <c r="H472" s="86" t="str">
        <f t="shared" si="69"/>
        <v/>
      </c>
      <c r="I472" s="87" t="str">
        <f t="shared" si="70"/>
        <v/>
      </c>
      <c r="J472" s="95" t="str">
        <f t="shared" si="66"/>
        <v/>
      </c>
      <c r="K472" s="87" t="str">
        <f t="shared" si="67"/>
        <v/>
      </c>
    </row>
    <row r="473" spans="1:11" x14ac:dyDescent="0.25">
      <c r="A473" s="71" t="str">
        <f t="shared" si="71"/>
        <v>SWEST</v>
      </c>
      <c r="B473" t="s">
        <v>74</v>
      </c>
      <c r="C473" t="s">
        <v>68</v>
      </c>
      <c r="D473" t="str">
        <f t="shared" si="68"/>
        <v>LVNHH UMS category A</v>
      </c>
      <c r="E473" s="83">
        <f>INDEX('per kwh pre 266'!$AT$3:$BG$203,MATCH($D473,'per kwh pre 266'!$C$3:$C$203,0),MATCH($A473,'per kwh pre 266'!$AT$2:$BG$2,0))</f>
        <v>6.5474453271788038E-2</v>
      </c>
      <c r="F473" s="84">
        <f>INDEX('per kwh post 266'!$AT$3:$BG$203,MATCH($D473,'per kwh post 266'!$C$3:$C$203,0),MATCH($A473,'per kwh post 266'!$AT$2:$BG$2,0))</f>
        <v>2.4805639230774269E-2</v>
      </c>
      <c r="G473" s="85">
        <f>VLOOKUP($A473,'ATW Tariff Changes'!$A$273:$B$286,2,FALSE)</f>
        <v>1.5903047118571045E-2</v>
      </c>
      <c r="H473" s="86">
        <f t="shared" si="69"/>
        <v>4.9571406153216993E-2</v>
      </c>
      <c r="I473" s="87">
        <f t="shared" si="70"/>
        <v>8.9025921122032232E-3</v>
      </c>
      <c r="J473" s="95">
        <f t="shared" si="66"/>
        <v>4.9571406153216993E-2</v>
      </c>
      <c r="K473" s="87">
        <f t="shared" si="67"/>
        <v>8.9025921122032232E-3</v>
      </c>
    </row>
    <row r="474" spans="1:11" x14ac:dyDescent="0.25">
      <c r="A474" s="71" t="str">
        <f t="shared" si="71"/>
        <v>SWEST</v>
      </c>
      <c r="B474" t="s">
        <v>74</v>
      </c>
      <c r="C474" t="s">
        <v>69</v>
      </c>
      <c r="D474" t="str">
        <f t="shared" si="68"/>
        <v>LVNHH UMS category B</v>
      </c>
      <c r="E474" s="83">
        <f>INDEX('per kwh pre 266'!$AT$3:$BG$203,MATCH($D474,'per kwh pre 266'!$C$3:$C$203,0),MATCH($A474,'per kwh pre 266'!$AT$2:$BG$2,0))</f>
        <v>4.9358950779134853E-2</v>
      </c>
      <c r="F474" s="84">
        <f>INDEX('per kwh post 266'!$AT$3:$BG$203,MATCH($D474,'per kwh post 266'!$C$3:$C$203,0),MATCH($A474,'per kwh post 266'!$AT$2:$BG$2,0))</f>
        <v>2.4805639230774657E-2</v>
      </c>
      <c r="G474" s="85">
        <f>VLOOKUP($A474,'ATW Tariff Changes'!$A$273:$B$286,2,FALSE)</f>
        <v>1.5903047118571045E-2</v>
      </c>
      <c r="H474" s="86">
        <f t="shared" si="69"/>
        <v>3.3455903660563807E-2</v>
      </c>
      <c r="I474" s="87">
        <f t="shared" si="70"/>
        <v>8.9025921122036118E-3</v>
      </c>
      <c r="J474" s="95">
        <f t="shared" si="66"/>
        <v>3.3455903660563807E-2</v>
      </c>
      <c r="K474" s="87">
        <f t="shared" si="67"/>
        <v>8.9025921122036118E-3</v>
      </c>
    </row>
    <row r="475" spans="1:11" x14ac:dyDescent="0.25">
      <c r="A475" s="71" t="str">
        <f t="shared" si="71"/>
        <v>SWEST</v>
      </c>
      <c r="B475" t="s">
        <v>74</v>
      </c>
      <c r="C475" t="s">
        <v>70</v>
      </c>
      <c r="D475" t="str">
        <f t="shared" si="68"/>
        <v>LVNHH UMS category C</v>
      </c>
      <c r="E475" s="83">
        <f>INDEX('per kwh pre 266'!$AT$3:$BG$203,MATCH($D475,'per kwh pre 266'!$C$3:$C$203,0),MATCH($A475,'per kwh pre 266'!$AT$2:$BG$2,0))</f>
        <v>4.819952324141414E-2</v>
      </c>
      <c r="F475" s="84">
        <f>INDEX('per kwh post 266'!$AT$3:$BG$203,MATCH($D475,'per kwh post 266'!$C$3:$C$203,0),MATCH($A475,'per kwh post 266'!$AT$2:$BG$2,0))</f>
        <v>2.4805639230774463E-2</v>
      </c>
      <c r="G475" s="85">
        <f>VLOOKUP($A475,'ATW Tariff Changes'!$A$273:$B$286,2,FALSE)</f>
        <v>1.5903047118571045E-2</v>
      </c>
      <c r="H475" s="86">
        <f t="shared" si="69"/>
        <v>3.2296476122843094E-2</v>
      </c>
      <c r="I475" s="87">
        <f t="shared" si="70"/>
        <v>8.9025921122034175E-3</v>
      </c>
      <c r="J475" s="95">
        <f t="shared" si="66"/>
        <v>3.2296476122843094E-2</v>
      </c>
      <c r="K475" s="87">
        <f t="shared" si="67"/>
        <v>8.9025921122034175E-3</v>
      </c>
    </row>
    <row r="476" spans="1:11" x14ac:dyDescent="0.25">
      <c r="A476" s="71" t="str">
        <f t="shared" si="71"/>
        <v>SWEST</v>
      </c>
      <c r="B476" t="s">
        <v>74</v>
      </c>
      <c r="C476" t="s">
        <v>71</v>
      </c>
      <c r="D476" t="str">
        <f t="shared" si="68"/>
        <v>LVNHH UMS category D</v>
      </c>
      <c r="E476" s="83">
        <f>INDEX('per kwh pre 266'!$AT$3:$BG$203,MATCH($D476,'per kwh pre 266'!$C$3:$C$203,0),MATCH($A476,'per kwh pre 266'!$AT$2:$BG$2,0))</f>
        <v>8.6231960880227554E-2</v>
      </c>
      <c r="F476" s="84">
        <f>INDEX('per kwh post 266'!$AT$3:$BG$203,MATCH($D476,'per kwh post 266'!$C$3:$C$203,0),MATCH($A476,'per kwh post 266'!$AT$2:$BG$2,0))</f>
        <v>2.4805639230774276E-2</v>
      </c>
      <c r="G476" s="85">
        <f>VLOOKUP($A476,'ATW Tariff Changes'!$A$273:$B$286,2,FALSE)</f>
        <v>1.5903047118571045E-2</v>
      </c>
      <c r="H476" s="86">
        <f t="shared" si="69"/>
        <v>7.0328913761656509E-2</v>
      </c>
      <c r="I476" s="87">
        <f t="shared" si="70"/>
        <v>8.9025921122032302E-3</v>
      </c>
      <c r="J476" s="95">
        <f t="shared" si="66"/>
        <v>7.0328913761656509E-2</v>
      </c>
      <c r="K476" s="87">
        <f t="shared" si="67"/>
        <v>8.9025921122032302E-3</v>
      </c>
    </row>
    <row r="477" spans="1:11" ht="15.75" thickBot="1" x14ac:dyDescent="0.3">
      <c r="A477" s="72" t="str">
        <f t="shared" si="71"/>
        <v>SWEST</v>
      </c>
      <c r="B477" s="73" t="s">
        <v>74</v>
      </c>
      <c r="C477" s="73" t="s">
        <v>48</v>
      </c>
      <c r="D477" s="73" t="str">
        <f t="shared" si="68"/>
        <v>LVLV UMS (Pseudo HH Metered)</v>
      </c>
      <c r="E477" s="88">
        <f>INDEX('per kwh pre 266'!$AT$3:$BG$203,MATCH($D477,'per kwh pre 266'!$C$3:$C$203,0),MATCH($A477,'per kwh pre 266'!$AT$2:$BG$2,0))</f>
        <v>2.3021062612526969E-2</v>
      </c>
      <c r="F477" s="89">
        <f>INDEX('per kwh post 266'!$AT$3:$BG$203,MATCH($D477,'per kwh post 266'!$C$3:$C$203,0),MATCH($A477,'per kwh post 266'!$AT$2:$BG$2,0))</f>
        <v>2.4805639230774654E-2</v>
      </c>
      <c r="G477" s="90">
        <f>VLOOKUP($A477,'ATW Tariff Changes'!$A$273:$B$286,2,FALSE)</f>
        <v>1.5903047118571045E-2</v>
      </c>
      <c r="H477" s="91">
        <f t="shared" si="69"/>
        <v>7.1180154939559231E-3</v>
      </c>
      <c r="I477" s="92">
        <f t="shared" si="70"/>
        <v>8.9025921122036084E-3</v>
      </c>
      <c r="J477" s="96">
        <f t="shared" si="66"/>
        <v>7.1180154939559231E-3</v>
      </c>
      <c r="K477" s="92">
        <f t="shared" si="67"/>
        <v>8.9025921122036084E-3</v>
      </c>
    </row>
    <row r="478" spans="1:11" x14ac:dyDescent="0.25">
      <c r="A478" s="69" t="str">
        <f t="shared" si="71"/>
        <v>SWEST</v>
      </c>
      <c r="B478" s="70" t="s">
        <v>75</v>
      </c>
      <c r="C478" s="70" t="s">
        <v>36</v>
      </c>
      <c r="D478" s="70" t="str">
        <f t="shared" si="68"/>
        <v>HVDomestic Unrestricted</v>
      </c>
      <c r="E478" s="78">
        <f>INDEX('per kwh pre 266'!$AT$3:$BG$203,MATCH($D478,'per kwh pre 266'!$C$3:$C$203,0),MATCH($A478,'per kwh pre 266'!$AT$2:$BG$2,0))</f>
        <v>8.7948076776447736E-3</v>
      </c>
      <c r="F478" s="79">
        <f>INDEX('per kwh post 266'!$AT$3:$BG$203,MATCH($D478,'per kwh post 266'!$C$3:$C$203,0),MATCH($A478,'per kwh post 266'!$AT$2:$BG$2,0))</f>
        <v>1.285232604956351E-2</v>
      </c>
      <c r="G478" s="80">
        <f>VLOOKUP($A478,'ATW Tariff Changes'!$A$273:$B$286,2,FALSE)</f>
        <v>1.5903047118571045E-2</v>
      </c>
      <c r="H478" s="81">
        <f t="shared" si="69"/>
        <v>-7.1082394409262718E-3</v>
      </c>
      <c r="I478" s="82">
        <f t="shared" si="70"/>
        <v>-3.0507210690075351E-3</v>
      </c>
      <c r="J478" s="94">
        <f t="shared" si="66"/>
        <v>7.1082394409262718E-3</v>
      </c>
      <c r="K478" s="82">
        <f t="shared" si="67"/>
        <v>3.0507210690075351E-3</v>
      </c>
    </row>
    <row r="479" spans="1:11" x14ac:dyDescent="0.25">
      <c r="A479" s="71" t="str">
        <f t="shared" si="71"/>
        <v>SWEST</v>
      </c>
      <c r="B479" t="s">
        <v>75</v>
      </c>
      <c r="C479" t="s">
        <v>37</v>
      </c>
      <c r="D479" t="str">
        <f t="shared" si="68"/>
        <v>HVDomestic Two Rate</v>
      </c>
      <c r="E479" s="83">
        <f>INDEX('per kwh pre 266'!$AT$3:$BG$203,MATCH($D479,'per kwh pre 266'!$C$3:$C$203,0),MATCH($A479,'per kwh pre 266'!$AT$2:$BG$2,0))</f>
        <v>6.0916780681958523E-3</v>
      </c>
      <c r="F479" s="84">
        <f>INDEX('per kwh post 266'!$AT$3:$BG$203,MATCH($D479,'per kwh post 266'!$C$3:$C$203,0),MATCH($A479,'per kwh post 266'!$AT$2:$BG$2,0))</f>
        <v>1.4554046174350799E-2</v>
      </c>
      <c r="G479" s="85">
        <f>VLOOKUP($A479,'ATW Tariff Changes'!$A$273:$B$286,2,FALSE)</f>
        <v>1.5903047118571045E-2</v>
      </c>
      <c r="H479" s="86">
        <f t="shared" si="69"/>
        <v>-9.8113690503751939E-3</v>
      </c>
      <c r="I479" s="87">
        <f t="shared" si="70"/>
        <v>-1.3490009442202466E-3</v>
      </c>
      <c r="J479" s="95">
        <f t="shared" si="66"/>
        <v>9.8113690503751939E-3</v>
      </c>
      <c r="K479" s="87">
        <f t="shared" si="67"/>
        <v>1.3490009442202466E-3</v>
      </c>
    </row>
    <row r="480" spans="1:11" x14ac:dyDescent="0.25">
      <c r="A480" s="71" t="str">
        <f t="shared" si="71"/>
        <v>SWEST</v>
      </c>
      <c r="B480" t="s">
        <v>75</v>
      </c>
      <c r="C480" t="s">
        <v>38</v>
      </c>
      <c r="D480" t="str">
        <f t="shared" si="68"/>
        <v>HVDomestic Off Peak (related MPAN)</v>
      </c>
      <c r="E480" s="83">
        <f>INDEX('per kwh pre 266'!$AT$3:$BG$203,MATCH($D480,'per kwh pre 266'!$C$3:$C$203,0),MATCH($A480,'per kwh pre 266'!$AT$2:$BG$2,0))</f>
        <v>2.2227690554247224E-3</v>
      </c>
      <c r="F480" s="84">
        <f>INDEX('per kwh post 266'!$AT$3:$BG$203,MATCH($D480,'per kwh post 266'!$C$3:$C$203,0),MATCH($A480,'per kwh post 266'!$AT$2:$BG$2,0))</f>
        <v>9.9289139748720088E-3</v>
      </c>
      <c r="G480" s="85">
        <f>VLOOKUP($A480,'ATW Tariff Changes'!$A$273:$B$286,2,FALSE)</f>
        <v>1.5903047118571045E-2</v>
      </c>
      <c r="H480" s="86">
        <f t="shared" si="69"/>
        <v>-1.3680278063146322E-2</v>
      </c>
      <c r="I480" s="87">
        <f t="shared" si="70"/>
        <v>-5.9741331436990366E-3</v>
      </c>
      <c r="J480" s="95">
        <f t="shared" si="66"/>
        <v>1.3680278063146322E-2</v>
      </c>
      <c r="K480" s="87">
        <f t="shared" si="67"/>
        <v>5.9741331436990366E-3</v>
      </c>
    </row>
    <row r="481" spans="1:11" x14ac:dyDescent="0.25">
      <c r="A481" s="71" t="str">
        <f t="shared" si="71"/>
        <v>SWEST</v>
      </c>
      <c r="B481" t="s">
        <v>75</v>
      </c>
      <c r="C481" t="s">
        <v>39</v>
      </c>
      <c r="D481" t="str">
        <f t="shared" si="68"/>
        <v>HVSmall Non Domestic Unrestricted</v>
      </c>
      <c r="E481" s="83">
        <f>INDEX('per kwh pre 266'!$AT$3:$BG$203,MATCH($D481,'per kwh pre 266'!$C$3:$C$203,0),MATCH($A481,'per kwh pre 266'!$AT$2:$BG$2,0))</f>
        <v>3.263614695605991E-2</v>
      </c>
      <c r="F481" s="84">
        <f>INDEX('per kwh post 266'!$AT$3:$BG$203,MATCH($D481,'per kwh post 266'!$C$3:$C$203,0),MATCH($A481,'per kwh post 266'!$AT$2:$BG$2,0))</f>
        <v>1.285232604956328E-2</v>
      </c>
      <c r="G481" s="85">
        <f>VLOOKUP($A481,'ATW Tariff Changes'!$A$273:$B$286,2,FALSE)</f>
        <v>1.5903047118571045E-2</v>
      </c>
      <c r="H481" s="86">
        <f t="shared" si="69"/>
        <v>1.6733099837488864E-2</v>
      </c>
      <c r="I481" s="87">
        <f t="shared" si="70"/>
        <v>-3.0507210690077658E-3</v>
      </c>
      <c r="J481" s="95">
        <f t="shared" si="66"/>
        <v>1.6733099837488864E-2</v>
      </c>
      <c r="K481" s="87">
        <f t="shared" si="67"/>
        <v>3.0507210690077658E-3</v>
      </c>
    </row>
    <row r="482" spans="1:11" x14ac:dyDescent="0.25">
      <c r="A482" s="71" t="str">
        <f t="shared" si="71"/>
        <v>SWEST</v>
      </c>
      <c r="B482" t="s">
        <v>75</v>
      </c>
      <c r="C482" t="s">
        <v>40</v>
      </c>
      <c r="D482" t="str">
        <f t="shared" si="68"/>
        <v>HVSmall Non Domestic Two Rate</v>
      </c>
      <c r="E482" s="83">
        <f>INDEX('per kwh pre 266'!$AT$3:$BG$203,MATCH($D482,'per kwh pre 266'!$C$3:$C$203,0),MATCH($A482,'per kwh pre 266'!$AT$2:$BG$2,0))</f>
        <v>2.7982893437183017E-2</v>
      </c>
      <c r="F482" s="84">
        <f>INDEX('per kwh post 266'!$AT$3:$BG$203,MATCH($D482,'per kwh post 266'!$C$3:$C$203,0),MATCH($A482,'per kwh post 266'!$AT$2:$BG$2,0))</f>
        <v>1.4228538777321179E-2</v>
      </c>
      <c r="G482" s="85">
        <f>VLOOKUP($A482,'ATW Tariff Changes'!$A$273:$B$286,2,FALSE)</f>
        <v>1.5903047118571045E-2</v>
      </c>
      <c r="H482" s="86">
        <f t="shared" si="69"/>
        <v>1.2079846318611972E-2</v>
      </c>
      <c r="I482" s="87">
        <f t="shared" si="70"/>
        <v>-1.6745083412498668E-3</v>
      </c>
      <c r="J482" s="95">
        <f t="shared" si="66"/>
        <v>1.2079846318611972E-2</v>
      </c>
      <c r="K482" s="87">
        <f t="shared" si="67"/>
        <v>1.6745083412498668E-3</v>
      </c>
    </row>
    <row r="483" spans="1:11" x14ac:dyDescent="0.25">
      <c r="A483" s="71" t="str">
        <f t="shared" si="71"/>
        <v>SWEST</v>
      </c>
      <c r="B483" t="s">
        <v>75</v>
      </c>
      <c r="C483" t="s">
        <v>41</v>
      </c>
      <c r="D483" t="str">
        <f t="shared" si="68"/>
        <v>HVSmall Non Domestic Off Peak (related MPAN)</v>
      </c>
      <c r="E483" s="83">
        <f>INDEX('per kwh pre 266'!$AT$3:$BG$203,MATCH($D483,'per kwh pre 266'!$C$3:$C$203,0),MATCH($A483,'per kwh pre 266'!$AT$2:$BG$2,0))</f>
        <v>2.1832847286737045E-3</v>
      </c>
      <c r="F483" s="84">
        <f>INDEX('per kwh post 266'!$AT$3:$BG$203,MATCH($D483,'per kwh post 266'!$C$3:$C$203,0),MATCH($A483,'per kwh post 266'!$AT$2:$BG$2,0))</f>
        <v>-1.1063814706063076E-2</v>
      </c>
      <c r="G483" s="85">
        <f>VLOOKUP($A483,'ATW Tariff Changes'!$A$273:$B$286,2,FALSE)</f>
        <v>1.5903047118571045E-2</v>
      </c>
      <c r="H483" s="86">
        <f t="shared" si="69"/>
        <v>-1.371976238989734E-2</v>
      </c>
      <c r="I483" s="87">
        <f t="shared" si="70"/>
        <v>-2.696686182463412E-2</v>
      </c>
      <c r="J483" s="95">
        <f t="shared" si="66"/>
        <v>1.371976238989734E-2</v>
      </c>
      <c r="K483" s="87">
        <f t="shared" si="67"/>
        <v>2.696686182463412E-2</v>
      </c>
    </row>
    <row r="484" spans="1:11" x14ac:dyDescent="0.25">
      <c r="A484" s="71" t="str">
        <f t="shared" si="71"/>
        <v>SWEST</v>
      </c>
      <c r="B484" t="s">
        <v>75</v>
      </c>
      <c r="C484" t="s">
        <v>42</v>
      </c>
      <c r="D484" t="str">
        <f t="shared" si="68"/>
        <v>HVLV Medium Non-Domestic</v>
      </c>
      <c r="E484" s="83">
        <f>INDEX('per kwh pre 266'!$AT$3:$BG$203,MATCH($D484,'per kwh pre 266'!$C$3:$C$203,0),MATCH($A484,'per kwh pre 266'!$AT$2:$BG$2,0))</f>
        <v>3.0529917674842703E-2</v>
      </c>
      <c r="F484" s="84">
        <f>INDEX('per kwh post 266'!$AT$3:$BG$203,MATCH($D484,'per kwh post 266'!$C$3:$C$203,0),MATCH($A484,'per kwh post 266'!$AT$2:$BG$2,0))</f>
        <v>1.2852326049562936E-2</v>
      </c>
      <c r="G484" s="85">
        <f>VLOOKUP($A484,'ATW Tariff Changes'!$A$273:$B$286,2,FALSE)</f>
        <v>1.5903047118571045E-2</v>
      </c>
      <c r="H484" s="86">
        <f t="shared" si="69"/>
        <v>1.4626870556271657E-2</v>
      </c>
      <c r="I484" s="87">
        <f t="shared" si="70"/>
        <v>-3.0507210690081093E-3</v>
      </c>
      <c r="J484" s="95">
        <f t="shared" si="66"/>
        <v>1.4626870556271657E-2</v>
      </c>
      <c r="K484" s="87">
        <f t="shared" si="67"/>
        <v>3.0507210690081093E-3</v>
      </c>
    </row>
    <row r="485" spans="1:11" x14ac:dyDescent="0.25">
      <c r="A485" s="71" t="str">
        <f t="shared" si="71"/>
        <v>SWEST</v>
      </c>
      <c r="B485" t="s">
        <v>75</v>
      </c>
      <c r="C485" t="s">
        <v>43</v>
      </c>
      <c r="D485" t="str">
        <f t="shared" si="68"/>
        <v>HVLV Sub Medium Non-Domestic</v>
      </c>
      <c r="E485" s="83" t="str">
        <f>INDEX('per kwh pre 266'!$AT$3:$BG$203,MATCH($D485,'per kwh pre 266'!$C$3:$C$203,0),MATCH($A485,'per kwh pre 266'!$AT$2:$BG$2,0))</f>
        <v/>
      </c>
      <c r="F485" s="84" t="str">
        <f>INDEX('per kwh post 266'!$AT$3:$BG$203,MATCH($D485,'per kwh post 266'!$C$3:$C$203,0),MATCH($A485,'per kwh post 266'!$AT$2:$BG$2,0))</f>
        <v/>
      </c>
      <c r="G485" s="85">
        <f>VLOOKUP($A485,'ATW Tariff Changes'!$A$273:$B$286,2,FALSE)</f>
        <v>1.5903047118571045E-2</v>
      </c>
      <c r="H485" s="86" t="str">
        <f t="shared" si="69"/>
        <v/>
      </c>
      <c r="I485" s="87" t="str">
        <f t="shared" si="70"/>
        <v/>
      </c>
      <c r="J485" s="95" t="str">
        <f t="shared" si="66"/>
        <v/>
      </c>
      <c r="K485" s="87" t="str">
        <f t="shared" si="67"/>
        <v/>
      </c>
    </row>
    <row r="486" spans="1:11" x14ac:dyDescent="0.25">
      <c r="A486" s="71" t="str">
        <f t="shared" si="71"/>
        <v>SWEST</v>
      </c>
      <c r="B486" t="s">
        <v>75</v>
      </c>
      <c r="C486" t="s">
        <v>44</v>
      </c>
      <c r="D486" t="str">
        <f t="shared" si="68"/>
        <v>HVHV Medium Non-Domestic</v>
      </c>
      <c r="E486" s="83" t="str">
        <f>INDEX('per kwh pre 266'!$AT$3:$BG$203,MATCH($D486,'per kwh pre 266'!$C$3:$C$203,0),MATCH($A486,'per kwh pre 266'!$AT$2:$BG$2,0))</f>
        <v/>
      </c>
      <c r="F486" s="84" t="str">
        <f>INDEX('per kwh post 266'!$AT$3:$BG$203,MATCH($D486,'per kwh post 266'!$C$3:$C$203,0),MATCH($A486,'per kwh post 266'!$AT$2:$BG$2,0))</f>
        <v/>
      </c>
      <c r="G486" s="85">
        <f>VLOOKUP($A486,'ATW Tariff Changes'!$A$273:$B$286,2,FALSE)</f>
        <v>1.5903047118571045E-2</v>
      </c>
      <c r="H486" s="86" t="str">
        <f t="shared" si="69"/>
        <v/>
      </c>
      <c r="I486" s="87" t="str">
        <f t="shared" si="70"/>
        <v/>
      </c>
      <c r="J486" s="95" t="str">
        <f t="shared" si="66"/>
        <v/>
      </c>
      <c r="K486" s="87" t="str">
        <f t="shared" si="67"/>
        <v/>
      </c>
    </row>
    <row r="487" spans="1:11" x14ac:dyDescent="0.25">
      <c r="A487" s="71" t="str">
        <f t="shared" si="71"/>
        <v>SWEST</v>
      </c>
      <c r="B487" t="s">
        <v>75</v>
      </c>
      <c r="C487" t="s">
        <v>54</v>
      </c>
      <c r="D487" t="str">
        <f t="shared" si="68"/>
        <v>HVLV Network Domestic</v>
      </c>
      <c r="E487" s="83">
        <f>INDEX('per kwh pre 266'!$AT$3:$BG$203,MATCH($D487,'per kwh pre 266'!$C$3:$C$203,0),MATCH($A487,'per kwh pre 266'!$AT$2:$BG$2,0))</f>
        <v>-0.40298854124973221</v>
      </c>
      <c r="F487" s="84">
        <f>INDEX('per kwh post 266'!$AT$3:$BG$203,MATCH($D487,'per kwh post 266'!$C$3:$C$203,0),MATCH($A487,'per kwh post 266'!$AT$2:$BG$2,0))</f>
        <v>1.2852326049562934E-2</v>
      </c>
      <c r="G487" s="85">
        <f>VLOOKUP($A487,'ATW Tariff Changes'!$A$273:$B$286,2,FALSE)</f>
        <v>1.5903047118571045E-2</v>
      </c>
      <c r="H487" s="86">
        <f t="shared" si="69"/>
        <v>-0.41889158836830326</v>
      </c>
      <c r="I487" s="87">
        <f t="shared" si="70"/>
        <v>-3.050721069008111E-3</v>
      </c>
      <c r="J487" s="95">
        <f t="shared" si="66"/>
        <v>0.41889158836830326</v>
      </c>
      <c r="K487" s="87">
        <f t="shared" si="67"/>
        <v>3.050721069008111E-3</v>
      </c>
    </row>
    <row r="488" spans="1:11" x14ac:dyDescent="0.25">
      <c r="A488" s="71" t="str">
        <f t="shared" si="71"/>
        <v>SWEST</v>
      </c>
      <c r="B488" t="s">
        <v>75</v>
      </c>
      <c r="C488" t="s">
        <v>56</v>
      </c>
      <c r="D488" t="str">
        <f t="shared" si="68"/>
        <v>HVLV Network Non-Domestic Non-CT</v>
      </c>
      <c r="E488" s="83">
        <f>INDEX('per kwh pre 266'!$AT$3:$BG$203,MATCH($D488,'per kwh pre 266'!$C$3:$C$203,0),MATCH($A488,'per kwh pre 266'!$AT$2:$BG$2,0))</f>
        <v>3.7214226559172774E-2</v>
      </c>
      <c r="F488" s="84">
        <f>INDEX('per kwh post 266'!$AT$3:$BG$203,MATCH($D488,'per kwh post 266'!$C$3:$C$203,0),MATCH($A488,'per kwh post 266'!$AT$2:$BG$2,0))</f>
        <v>1.2852326049563281E-2</v>
      </c>
      <c r="G488" s="85">
        <f>VLOOKUP($A488,'ATW Tariff Changes'!$A$273:$B$286,2,FALSE)</f>
        <v>1.5903047118571045E-2</v>
      </c>
      <c r="H488" s="86">
        <f t="shared" si="69"/>
        <v>2.1311179440601728E-2</v>
      </c>
      <c r="I488" s="87">
        <f t="shared" si="70"/>
        <v>-3.0507210690077641E-3</v>
      </c>
      <c r="J488" s="95">
        <f t="shared" si="66"/>
        <v>2.1311179440601728E-2</v>
      </c>
      <c r="K488" s="87">
        <f t="shared" si="67"/>
        <v>3.0507210690077641E-3</v>
      </c>
    </row>
    <row r="489" spans="1:11" x14ac:dyDescent="0.25">
      <c r="A489" s="71" t="str">
        <f t="shared" si="71"/>
        <v>SWEST</v>
      </c>
      <c r="B489" t="s">
        <v>75</v>
      </c>
      <c r="C489" t="s">
        <v>45</v>
      </c>
      <c r="D489" t="str">
        <f t="shared" si="68"/>
        <v>HVLV HH Metered</v>
      </c>
      <c r="E489" s="83">
        <f>INDEX('per kwh pre 266'!$AT$3:$BG$203,MATCH($D489,'per kwh pre 266'!$C$3:$C$203,0),MATCH($A489,'per kwh pre 266'!$AT$2:$BG$2,0))</f>
        <v>3.2620319353836871E-2</v>
      </c>
      <c r="F489" s="84">
        <f>INDEX('per kwh post 266'!$AT$3:$BG$203,MATCH($D489,'per kwh post 266'!$C$3:$C$203,0),MATCH($A489,'per kwh post 266'!$AT$2:$BG$2,0))</f>
        <v>1.2852326049563163E-2</v>
      </c>
      <c r="G489" s="85">
        <f>VLOOKUP($A489,'ATW Tariff Changes'!$A$273:$B$286,2,FALSE)</f>
        <v>1.5903047118571045E-2</v>
      </c>
      <c r="H489" s="86">
        <f t="shared" si="69"/>
        <v>1.6717272235265826E-2</v>
      </c>
      <c r="I489" s="87">
        <f t="shared" si="70"/>
        <v>-3.050721069007882E-3</v>
      </c>
      <c r="J489" s="95">
        <f t="shared" si="66"/>
        <v>1.6717272235265826E-2</v>
      </c>
      <c r="K489" s="87">
        <f t="shared" si="67"/>
        <v>3.050721069007882E-3</v>
      </c>
    </row>
    <row r="490" spans="1:11" x14ac:dyDescent="0.25">
      <c r="A490" s="71" t="str">
        <f t="shared" si="71"/>
        <v>SWEST</v>
      </c>
      <c r="B490" t="s">
        <v>75</v>
      </c>
      <c r="C490" t="s">
        <v>46</v>
      </c>
      <c r="D490" t="str">
        <f t="shared" si="68"/>
        <v>HVLV Sub HH Metered</v>
      </c>
      <c r="E490" s="83">
        <f>INDEX('per kwh pre 266'!$AT$3:$BG$203,MATCH($D490,'per kwh pre 266'!$C$3:$C$203,0),MATCH($A490,'per kwh pre 266'!$AT$2:$BG$2,0))</f>
        <v>2.3549243150460131E-3</v>
      </c>
      <c r="F490" s="84">
        <f>INDEX('per kwh post 266'!$AT$3:$BG$203,MATCH($D490,'per kwh post 266'!$C$3:$C$203,0),MATCH($A490,'per kwh post 266'!$AT$2:$BG$2,0))</f>
        <v>3.1984430758220596E-3</v>
      </c>
      <c r="G490" s="85">
        <f>VLOOKUP($A490,'ATW Tariff Changes'!$A$273:$B$286,2,FALSE)</f>
        <v>1.5903047118571045E-2</v>
      </c>
      <c r="H490" s="86">
        <f t="shared" si="69"/>
        <v>-1.3548122803525032E-2</v>
      </c>
      <c r="I490" s="87">
        <f t="shared" si="70"/>
        <v>-1.2704604042748986E-2</v>
      </c>
      <c r="J490" s="95">
        <f t="shared" si="66"/>
        <v>1.3548122803525032E-2</v>
      </c>
      <c r="K490" s="87">
        <f t="shared" si="67"/>
        <v>1.2704604042748986E-2</v>
      </c>
    </row>
    <row r="491" spans="1:11" x14ac:dyDescent="0.25">
      <c r="A491" s="71" t="str">
        <f t="shared" si="71"/>
        <v>SWEST</v>
      </c>
      <c r="B491" t="s">
        <v>75</v>
      </c>
      <c r="C491" t="s">
        <v>47</v>
      </c>
      <c r="D491" t="str">
        <f t="shared" si="68"/>
        <v>HVHV HH Metered</v>
      </c>
      <c r="E491" s="83">
        <f>INDEX('per kwh pre 266'!$AT$3:$BG$203,MATCH($D491,'per kwh pre 266'!$C$3:$C$203,0),MATCH($A491,'per kwh pre 266'!$AT$2:$BG$2,0))</f>
        <v>-1.6661925279357231E-3</v>
      </c>
      <c r="F491" s="84">
        <f>INDEX('per kwh post 266'!$AT$3:$BG$203,MATCH($D491,'per kwh post 266'!$C$3:$C$203,0),MATCH($A491,'per kwh post 266'!$AT$2:$BG$2,0))</f>
        <v>-7.8556906473368736E-3</v>
      </c>
      <c r="G491" s="85">
        <f>VLOOKUP($A491,'ATW Tariff Changes'!$A$273:$B$286,2,FALSE)</f>
        <v>1.5903047118571045E-2</v>
      </c>
      <c r="H491" s="86">
        <f t="shared" si="69"/>
        <v>-1.7569239646506769E-2</v>
      </c>
      <c r="I491" s="87">
        <f t="shared" si="70"/>
        <v>-2.3758737765907919E-2</v>
      </c>
      <c r="J491" s="95">
        <f t="shared" si="66"/>
        <v>1.7569239646506769E-2</v>
      </c>
      <c r="K491" s="87">
        <f t="shared" si="67"/>
        <v>2.3758737765907919E-2</v>
      </c>
    </row>
    <row r="492" spans="1:11" x14ac:dyDescent="0.25">
      <c r="A492" s="71" t="str">
        <f t="shared" si="71"/>
        <v>SWEST</v>
      </c>
      <c r="B492" t="s">
        <v>75</v>
      </c>
      <c r="C492" t="s">
        <v>68</v>
      </c>
      <c r="D492" t="str">
        <f t="shared" si="68"/>
        <v>HVNHH UMS category A</v>
      </c>
      <c r="E492" s="83">
        <f>INDEX('per kwh pre 266'!$AT$3:$BG$203,MATCH($D492,'per kwh pre 266'!$C$3:$C$203,0),MATCH($A492,'per kwh pre 266'!$AT$2:$BG$2,0))</f>
        <v>5.304693076492116E-2</v>
      </c>
      <c r="F492" s="84">
        <f>INDEX('per kwh post 266'!$AT$3:$BG$203,MATCH($D492,'per kwh post 266'!$C$3:$C$203,0),MATCH($A492,'per kwh post 266'!$AT$2:$BG$2,0))</f>
        <v>1.2852326049563163E-2</v>
      </c>
      <c r="G492" s="85">
        <f>VLOOKUP($A492,'ATW Tariff Changes'!$A$273:$B$286,2,FALSE)</f>
        <v>1.5903047118571045E-2</v>
      </c>
      <c r="H492" s="86">
        <f t="shared" si="69"/>
        <v>3.7143883646350115E-2</v>
      </c>
      <c r="I492" s="87">
        <f t="shared" si="70"/>
        <v>-3.050721069007882E-3</v>
      </c>
      <c r="J492" s="95">
        <f t="shared" si="66"/>
        <v>3.7143883646350115E-2</v>
      </c>
      <c r="K492" s="87">
        <f t="shared" si="67"/>
        <v>3.050721069007882E-3</v>
      </c>
    </row>
    <row r="493" spans="1:11" x14ac:dyDescent="0.25">
      <c r="A493" s="71" t="str">
        <f t="shared" si="71"/>
        <v>SWEST</v>
      </c>
      <c r="B493" t="s">
        <v>75</v>
      </c>
      <c r="C493" t="s">
        <v>69</v>
      </c>
      <c r="D493" t="str">
        <f t="shared" si="68"/>
        <v>HVNHH UMS category B</v>
      </c>
      <c r="E493" s="83">
        <f>INDEX('per kwh pre 266'!$AT$3:$BG$203,MATCH($D493,'per kwh pre 266'!$C$3:$C$203,0),MATCH($A493,'per kwh pre 266'!$AT$2:$BG$2,0))</f>
        <v>3.7119396899128992E-2</v>
      </c>
      <c r="F493" s="84">
        <f>INDEX('per kwh post 266'!$AT$3:$BG$203,MATCH($D493,'per kwh post 266'!$C$3:$C$203,0),MATCH($A493,'per kwh post 266'!$AT$2:$BG$2,0))</f>
        <v>1.285232604956351E-2</v>
      </c>
      <c r="G493" s="85">
        <f>VLOOKUP($A493,'ATW Tariff Changes'!$A$273:$B$286,2,FALSE)</f>
        <v>1.5903047118571045E-2</v>
      </c>
      <c r="H493" s="86">
        <f t="shared" si="69"/>
        <v>2.1216349780557947E-2</v>
      </c>
      <c r="I493" s="87">
        <f t="shared" si="70"/>
        <v>-3.0507210690075351E-3</v>
      </c>
      <c r="J493" s="95">
        <f t="shared" si="66"/>
        <v>2.1216349780557947E-2</v>
      </c>
      <c r="K493" s="87">
        <f t="shared" si="67"/>
        <v>3.0507210690075351E-3</v>
      </c>
    </row>
    <row r="494" spans="1:11" x14ac:dyDescent="0.25">
      <c r="A494" s="71" t="str">
        <f t="shared" si="71"/>
        <v>SWEST</v>
      </c>
      <c r="B494" t="s">
        <v>75</v>
      </c>
      <c r="C494" t="s">
        <v>70</v>
      </c>
      <c r="D494" t="str">
        <f t="shared" si="68"/>
        <v>HVNHH UMS category C</v>
      </c>
      <c r="E494" s="83">
        <f>INDEX('per kwh pre 266'!$AT$3:$BG$203,MATCH($D494,'per kwh pre 266'!$C$3:$C$203,0),MATCH($A494,'per kwh pre 266'!$AT$2:$BG$2,0))</f>
        <v>3.5973492737568058E-2</v>
      </c>
      <c r="F494" s="84">
        <f>INDEX('per kwh post 266'!$AT$3:$BG$203,MATCH($D494,'per kwh post 266'!$C$3:$C$203,0),MATCH($A494,'per kwh post 266'!$AT$2:$BG$2,0))</f>
        <v>1.2852326049563165E-2</v>
      </c>
      <c r="G494" s="85">
        <f>VLOOKUP($A494,'ATW Tariff Changes'!$A$273:$B$286,2,FALSE)</f>
        <v>1.5903047118571045E-2</v>
      </c>
      <c r="H494" s="86">
        <f t="shared" si="69"/>
        <v>2.0070445618997013E-2</v>
      </c>
      <c r="I494" s="87">
        <f t="shared" si="70"/>
        <v>-3.0507210690078803E-3</v>
      </c>
      <c r="J494" s="95">
        <f t="shared" si="66"/>
        <v>2.0070445618997013E-2</v>
      </c>
      <c r="K494" s="87">
        <f t="shared" si="67"/>
        <v>3.0507210690078803E-3</v>
      </c>
    </row>
    <row r="495" spans="1:11" x14ac:dyDescent="0.25">
      <c r="A495" s="71" t="str">
        <f t="shared" si="71"/>
        <v>SWEST</v>
      </c>
      <c r="B495" t="s">
        <v>75</v>
      </c>
      <c r="C495" t="s">
        <v>71</v>
      </c>
      <c r="D495" t="str">
        <f t="shared" si="68"/>
        <v>HVNHH UMS category D</v>
      </c>
      <c r="E495" s="83">
        <f>INDEX('per kwh pre 266'!$AT$3:$BG$203,MATCH($D495,'per kwh pre 266'!$C$3:$C$203,0),MATCH($A495,'per kwh pre 266'!$AT$2:$BG$2,0))</f>
        <v>7.3562326146082158E-2</v>
      </c>
      <c r="F495" s="84">
        <f>INDEX('per kwh post 266'!$AT$3:$BG$203,MATCH($D495,'per kwh post 266'!$C$3:$C$203,0),MATCH($A495,'per kwh post 266'!$AT$2:$BG$2,0))</f>
        <v>1.2852326049563165E-2</v>
      </c>
      <c r="G495" s="85">
        <f>VLOOKUP($A495,'ATW Tariff Changes'!$A$273:$B$286,2,FALSE)</f>
        <v>1.5903047118571045E-2</v>
      </c>
      <c r="H495" s="86">
        <f t="shared" si="69"/>
        <v>5.7659279027511112E-2</v>
      </c>
      <c r="I495" s="87">
        <f t="shared" si="70"/>
        <v>-3.0507210690078803E-3</v>
      </c>
      <c r="J495" s="95">
        <f t="shared" si="66"/>
        <v>5.7659279027511112E-2</v>
      </c>
      <c r="K495" s="87">
        <f t="shared" si="67"/>
        <v>3.0507210690078803E-3</v>
      </c>
    </row>
    <row r="496" spans="1:11" ht="15.75" thickBot="1" x14ac:dyDescent="0.3">
      <c r="A496" s="72" t="str">
        <f t="shared" si="71"/>
        <v>SWEST</v>
      </c>
      <c r="B496" s="73" t="s">
        <v>75</v>
      </c>
      <c r="C496" s="73" t="s">
        <v>48</v>
      </c>
      <c r="D496" s="73" t="str">
        <f t="shared" si="68"/>
        <v>HVLV UMS (Pseudo HH Metered)</v>
      </c>
      <c r="E496" s="88">
        <f>INDEX('per kwh pre 266'!$AT$3:$BG$203,MATCH($D496,'per kwh pre 266'!$C$3:$C$203,0),MATCH($A496,'per kwh pre 266'!$AT$2:$BG$2,0))</f>
        <v>1.1088709620321721E-2</v>
      </c>
      <c r="F496" s="89">
        <f>INDEX('per kwh post 266'!$AT$3:$BG$203,MATCH($D496,'per kwh post 266'!$C$3:$C$203,0),MATCH($A496,'per kwh post 266'!$AT$2:$BG$2,0))</f>
        <v>1.2852326049563278E-2</v>
      </c>
      <c r="G496" s="90">
        <f>VLOOKUP($A496,'ATW Tariff Changes'!$A$273:$B$286,2,FALSE)</f>
        <v>1.5903047118571045E-2</v>
      </c>
      <c r="H496" s="91">
        <f t="shared" si="69"/>
        <v>-4.8143374982493239E-3</v>
      </c>
      <c r="I496" s="92">
        <f t="shared" si="70"/>
        <v>-3.0507210690077675E-3</v>
      </c>
      <c r="J496" s="96">
        <f t="shared" si="66"/>
        <v>4.8143374982493239E-3</v>
      </c>
      <c r="K496" s="92">
        <f t="shared" si="67"/>
        <v>3.0507210690077675E-3</v>
      </c>
    </row>
    <row r="497" spans="1:11" x14ac:dyDescent="0.25">
      <c r="A497" s="93" t="s">
        <v>13</v>
      </c>
      <c r="B497" s="70" t="s">
        <v>74</v>
      </c>
      <c r="C497" s="70" t="s">
        <v>36</v>
      </c>
      <c r="D497" s="70" t="str">
        <f>B497&amp;C497</f>
        <v>LVDomestic Unrestricted</v>
      </c>
      <c r="E497" s="78">
        <f>INDEX('per kwh pre 266'!$AT$3:$BG$203,MATCH($D497,'per kwh pre 266'!$C$3:$C$203,0),MATCH($A497,'per kwh pre 266'!$AT$2:$BG$2,0))</f>
        <v>2.7318324356610392E-2</v>
      </c>
      <c r="F497" s="79">
        <f>INDEX('per kwh post 266'!$AT$3:$BG$203,MATCH($D497,'per kwh post 266'!$C$3:$C$203,0),MATCH($A497,'per kwh post 266'!$AT$2:$BG$2,0))</f>
        <v>1.558396065440844E-2</v>
      </c>
      <c r="G497" s="80">
        <f>VLOOKUP($A497,'ATW Tariff Changes'!$A$273:$B$286,2,FALSE)</f>
        <v>3.2184143983899238E-2</v>
      </c>
      <c r="H497" s="81">
        <f>IFERROR(E497-G497,"")</f>
        <v>-4.8658196272888463E-3</v>
      </c>
      <c r="I497" s="82">
        <f>IFERROR(F497-G497,"")</f>
        <v>-1.66001833294908E-2</v>
      </c>
      <c r="J497" s="94">
        <f t="shared" si="66"/>
        <v>4.8658196272888463E-3</v>
      </c>
      <c r="K497" s="82">
        <f t="shared" si="67"/>
        <v>1.66001833294908E-2</v>
      </c>
    </row>
    <row r="498" spans="1:11" x14ac:dyDescent="0.25">
      <c r="A498" s="71" t="str">
        <f>A497</f>
        <v>SWALES</v>
      </c>
      <c r="B498" t="s">
        <v>74</v>
      </c>
      <c r="C498" t="s">
        <v>37</v>
      </c>
      <c r="D498" t="str">
        <f t="shared" ref="D498:D534" si="72">B498&amp;C498</f>
        <v>LVDomestic Two Rate</v>
      </c>
      <c r="E498" s="83">
        <f>INDEX('per kwh pre 266'!$AT$3:$BG$203,MATCH($D498,'per kwh pre 266'!$C$3:$C$203,0),MATCH($A498,'per kwh pre 266'!$AT$2:$BG$2,0))</f>
        <v>3.0756522674055167E-2</v>
      </c>
      <c r="F498" s="84">
        <f>INDEX('per kwh post 266'!$AT$3:$BG$203,MATCH($D498,'per kwh post 266'!$C$3:$C$203,0),MATCH($A498,'per kwh post 266'!$AT$2:$BG$2,0))</f>
        <v>1.5702067622020949E-2</v>
      </c>
      <c r="G498" s="85">
        <f>VLOOKUP($A498,'ATW Tariff Changes'!$A$273:$B$286,2,FALSE)</f>
        <v>3.2184143983899238E-2</v>
      </c>
      <c r="H498" s="86">
        <f t="shared" ref="H498:H534" si="73">IFERROR(E498-G498,"")</f>
        <v>-1.427621309844071E-3</v>
      </c>
      <c r="I498" s="87">
        <f t="shared" ref="I498:I534" si="74">IFERROR(F498-G498,"")</f>
        <v>-1.648207636187829E-2</v>
      </c>
      <c r="J498" s="95">
        <f t="shared" si="66"/>
        <v>1.427621309844071E-3</v>
      </c>
      <c r="K498" s="87">
        <f t="shared" si="67"/>
        <v>1.648207636187829E-2</v>
      </c>
    </row>
    <row r="499" spans="1:11" x14ac:dyDescent="0.25">
      <c r="A499" s="71" t="str">
        <f t="shared" ref="A499:A534" si="75">A498</f>
        <v>SWALES</v>
      </c>
      <c r="B499" t="s">
        <v>74</v>
      </c>
      <c r="C499" t="s">
        <v>38</v>
      </c>
      <c r="D499" t="str">
        <f t="shared" si="72"/>
        <v>LVDomestic Off Peak (related MPAN)</v>
      </c>
      <c r="E499" s="83">
        <f>INDEX('per kwh pre 266'!$AT$3:$BG$203,MATCH($D499,'per kwh pre 266'!$C$3:$C$203,0),MATCH($A499,'per kwh pre 266'!$AT$2:$BG$2,0))</f>
        <v>4.6050372147562087E-2</v>
      </c>
      <c r="F499" s="84">
        <f>INDEX('per kwh post 266'!$AT$3:$BG$203,MATCH($D499,'per kwh post 266'!$C$3:$C$203,0),MATCH($A499,'per kwh post 266'!$AT$2:$BG$2,0))</f>
        <v>3.0750930964387888E-2</v>
      </c>
      <c r="G499" s="85">
        <f>VLOOKUP($A499,'ATW Tariff Changes'!$A$273:$B$286,2,FALSE)</f>
        <v>3.2184143983899238E-2</v>
      </c>
      <c r="H499" s="86">
        <f t="shared" si="73"/>
        <v>1.3866228163662848E-2</v>
      </c>
      <c r="I499" s="87">
        <f t="shared" si="74"/>
        <v>-1.43321301951135E-3</v>
      </c>
      <c r="J499" s="95">
        <f t="shared" si="66"/>
        <v>1.3866228163662848E-2</v>
      </c>
      <c r="K499" s="87">
        <f t="shared" si="67"/>
        <v>1.43321301951135E-3</v>
      </c>
    </row>
    <row r="500" spans="1:11" x14ac:dyDescent="0.25">
      <c r="A500" s="71" t="str">
        <f t="shared" si="75"/>
        <v>SWALES</v>
      </c>
      <c r="B500" t="s">
        <v>74</v>
      </c>
      <c r="C500" t="s">
        <v>39</v>
      </c>
      <c r="D500" t="str">
        <f t="shared" si="72"/>
        <v>LVSmall Non Domestic Unrestricted</v>
      </c>
      <c r="E500" s="83">
        <f>INDEX('per kwh pre 266'!$AT$3:$BG$203,MATCH($D500,'per kwh pre 266'!$C$3:$C$203,0),MATCH($A500,'per kwh pre 266'!$AT$2:$BG$2,0))</f>
        <v>-1.4637433886199152E-2</v>
      </c>
      <c r="F500" s="84">
        <f>INDEX('per kwh post 266'!$AT$3:$BG$203,MATCH($D500,'per kwh post 266'!$C$3:$C$203,0),MATCH($A500,'per kwh post 266'!$AT$2:$BG$2,0))</f>
        <v>1.5583960654408015E-2</v>
      </c>
      <c r="G500" s="85">
        <f>VLOOKUP($A500,'ATW Tariff Changes'!$A$273:$B$286,2,FALSE)</f>
        <v>3.2184143983899238E-2</v>
      </c>
      <c r="H500" s="86">
        <f t="shared" si="73"/>
        <v>-4.6821577870098392E-2</v>
      </c>
      <c r="I500" s="87">
        <f t="shared" si="74"/>
        <v>-1.6600183329491223E-2</v>
      </c>
      <c r="J500" s="95">
        <f t="shared" si="66"/>
        <v>4.6821577870098392E-2</v>
      </c>
      <c r="K500" s="87">
        <f t="shared" si="67"/>
        <v>1.6600183329491223E-2</v>
      </c>
    </row>
    <row r="501" spans="1:11" x14ac:dyDescent="0.25">
      <c r="A501" s="71" t="str">
        <f t="shared" si="75"/>
        <v>SWALES</v>
      </c>
      <c r="B501" t="s">
        <v>74</v>
      </c>
      <c r="C501" t="s">
        <v>40</v>
      </c>
      <c r="D501" t="str">
        <f t="shared" si="72"/>
        <v>LVSmall Non Domestic Two Rate</v>
      </c>
      <c r="E501" s="83">
        <f>INDEX('per kwh pre 266'!$AT$3:$BG$203,MATCH($D501,'per kwh pre 266'!$C$3:$C$203,0),MATCH($A501,'per kwh pre 266'!$AT$2:$BG$2,0))</f>
        <v>1.8062975147415491E-2</v>
      </c>
      <c r="F501" s="84">
        <f>INDEX('per kwh post 266'!$AT$3:$BG$203,MATCH($D501,'per kwh post 266'!$C$3:$C$203,0),MATCH($A501,'per kwh post 266'!$AT$2:$BG$2,0))</f>
        <v>1.5225513476244923E-2</v>
      </c>
      <c r="G501" s="85">
        <f>VLOOKUP($A501,'ATW Tariff Changes'!$A$273:$B$286,2,FALSE)</f>
        <v>3.2184143983899238E-2</v>
      </c>
      <c r="H501" s="86">
        <f t="shared" si="73"/>
        <v>-1.4121168836483747E-2</v>
      </c>
      <c r="I501" s="87">
        <f t="shared" si="74"/>
        <v>-1.6958630507654317E-2</v>
      </c>
      <c r="J501" s="95">
        <f t="shared" si="66"/>
        <v>1.4121168836483747E-2</v>
      </c>
      <c r="K501" s="87">
        <f t="shared" si="67"/>
        <v>1.6958630507654317E-2</v>
      </c>
    </row>
    <row r="502" spans="1:11" x14ac:dyDescent="0.25">
      <c r="A502" s="71" t="str">
        <f t="shared" si="75"/>
        <v>SWALES</v>
      </c>
      <c r="B502" t="s">
        <v>74</v>
      </c>
      <c r="C502" t="s">
        <v>41</v>
      </c>
      <c r="D502" t="str">
        <f t="shared" si="72"/>
        <v>LVSmall Non Domestic Off Peak (related MPAN)</v>
      </c>
      <c r="E502" s="83">
        <f>INDEX('per kwh pre 266'!$AT$3:$BG$203,MATCH($D502,'per kwh pre 266'!$C$3:$C$203,0),MATCH($A502,'per kwh pre 266'!$AT$2:$BG$2,0))</f>
        <v>4.5299326893818444E-2</v>
      </c>
      <c r="F502" s="84">
        <f>INDEX('per kwh post 266'!$AT$3:$BG$203,MATCH($D502,'per kwh post 266'!$C$3:$C$203,0),MATCH($A502,'per kwh post 266'!$AT$2:$BG$2,0))</f>
        <v>4.2171071785165277E-2</v>
      </c>
      <c r="G502" s="85">
        <f>VLOOKUP($A502,'ATW Tariff Changes'!$A$273:$B$286,2,FALSE)</f>
        <v>3.2184143983899238E-2</v>
      </c>
      <c r="H502" s="86">
        <f t="shared" si="73"/>
        <v>1.3115182909919205E-2</v>
      </c>
      <c r="I502" s="87">
        <f t="shared" si="74"/>
        <v>9.9869278012660392E-3</v>
      </c>
      <c r="J502" s="95">
        <f t="shared" si="66"/>
        <v>1.3115182909919205E-2</v>
      </c>
      <c r="K502" s="87">
        <f t="shared" si="67"/>
        <v>9.9869278012660392E-3</v>
      </c>
    </row>
    <row r="503" spans="1:11" x14ac:dyDescent="0.25">
      <c r="A503" s="71" t="str">
        <f t="shared" si="75"/>
        <v>SWALES</v>
      </c>
      <c r="B503" t="s">
        <v>74</v>
      </c>
      <c r="C503" t="s">
        <v>42</v>
      </c>
      <c r="D503" t="str">
        <f t="shared" si="72"/>
        <v>LVLV Medium Non-Domestic</v>
      </c>
      <c r="E503" s="83">
        <f>INDEX('per kwh pre 266'!$AT$3:$BG$203,MATCH($D503,'per kwh pre 266'!$C$3:$C$203,0),MATCH($A503,'per kwh pre 266'!$AT$2:$BG$2,0))</f>
        <v>3.8771742980502184E-2</v>
      </c>
      <c r="F503" s="84">
        <f>INDEX('per kwh post 266'!$AT$3:$BG$203,MATCH($D503,'per kwh post 266'!$C$3:$C$203,0),MATCH($A503,'per kwh post 266'!$AT$2:$BG$2,0))</f>
        <v>1.558396065440823E-2</v>
      </c>
      <c r="G503" s="85">
        <f>VLOOKUP($A503,'ATW Tariff Changes'!$A$273:$B$286,2,FALSE)</f>
        <v>3.2184143983899238E-2</v>
      </c>
      <c r="H503" s="86">
        <f t="shared" si="73"/>
        <v>6.5875989966029461E-3</v>
      </c>
      <c r="I503" s="87">
        <f t="shared" si="74"/>
        <v>-1.6600183329491008E-2</v>
      </c>
      <c r="J503" s="95">
        <f t="shared" si="66"/>
        <v>6.5875989966029461E-3</v>
      </c>
      <c r="K503" s="87">
        <f t="shared" si="67"/>
        <v>1.6600183329491008E-2</v>
      </c>
    </row>
    <row r="504" spans="1:11" x14ac:dyDescent="0.25">
      <c r="A504" s="71" t="str">
        <f t="shared" si="75"/>
        <v>SWALES</v>
      </c>
      <c r="B504" t="s">
        <v>74</v>
      </c>
      <c r="C504" t="s">
        <v>43</v>
      </c>
      <c r="D504" t="str">
        <f t="shared" si="72"/>
        <v>LVLV Sub Medium Non-Domestic</v>
      </c>
      <c r="E504" s="83" t="str">
        <f>INDEX('per kwh pre 266'!$AT$3:$BG$203,MATCH($D504,'per kwh pre 266'!$C$3:$C$203,0),MATCH($A504,'per kwh pre 266'!$AT$2:$BG$2,0))</f>
        <v/>
      </c>
      <c r="F504" s="84" t="str">
        <f>INDEX('per kwh post 266'!$AT$3:$BG$203,MATCH($D504,'per kwh post 266'!$C$3:$C$203,0),MATCH($A504,'per kwh post 266'!$AT$2:$BG$2,0))</f>
        <v/>
      </c>
      <c r="G504" s="85">
        <f>VLOOKUP($A504,'ATW Tariff Changes'!$A$273:$B$286,2,FALSE)</f>
        <v>3.2184143983899238E-2</v>
      </c>
      <c r="H504" s="86" t="str">
        <f t="shared" si="73"/>
        <v/>
      </c>
      <c r="I504" s="87" t="str">
        <f t="shared" si="74"/>
        <v/>
      </c>
      <c r="J504" s="95" t="str">
        <f t="shared" si="66"/>
        <v/>
      </c>
      <c r="K504" s="87" t="str">
        <f t="shared" si="67"/>
        <v/>
      </c>
    </row>
    <row r="505" spans="1:11" x14ac:dyDescent="0.25">
      <c r="A505" s="71" t="str">
        <f t="shared" si="75"/>
        <v>SWALES</v>
      </c>
      <c r="B505" t="s">
        <v>74</v>
      </c>
      <c r="C505" t="s">
        <v>44</v>
      </c>
      <c r="D505" t="str">
        <f t="shared" si="72"/>
        <v>LVHV Medium Non-Domestic</v>
      </c>
      <c r="E505" s="83" t="str">
        <f>INDEX('per kwh pre 266'!$AT$3:$BG$203,MATCH($D505,'per kwh pre 266'!$C$3:$C$203,0),MATCH($A505,'per kwh pre 266'!$AT$2:$BG$2,0))</f>
        <v/>
      </c>
      <c r="F505" s="84" t="str">
        <f>INDEX('per kwh post 266'!$AT$3:$BG$203,MATCH($D505,'per kwh post 266'!$C$3:$C$203,0),MATCH($A505,'per kwh post 266'!$AT$2:$BG$2,0))</f>
        <v/>
      </c>
      <c r="G505" s="85">
        <f>VLOOKUP($A505,'ATW Tariff Changes'!$A$273:$B$286,2,FALSE)</f>
        <v>3.2184143983899238E-2</v>
      </c>
      <c r="H505" s="86" t="str">
        <f t="shared" si="73"/>
        <v/>
      </c>
      <c r="I505" s="87" t="str">
        <f t="shared" si="74"/>
        <v/>
      </c>
      <c r="J505" s="95" t="str">
        <f t="shared" si="66"/>
        <v/>
      </c>
      <c r="K505" s="87" t="str">
        <f t="shared" si="67"/>
        <v/>
      </c>
    </row>
    <row r="506" spans="1:11" x14ac:dyDescent="0.25">
      <c r="A506" s="71" t="str">
        <f t="shared" si="75"/>
        <v>SWALES</v>
      </c>
      <c r="B506" t="s">
        <v>74</v>
      </c>
      <c r="C506" t="s">
        <v>54</v>
      </c>
      <c r="D506" t="str">
        <f t="shared" si="72"/>
        <v>LVLV Network Domestic</v>
      </c>
      <c r="E506" s="83">
        <f>INDEX('per kwh pre 266'!$AT$3:$BG$203,MATCH($D506,'per kwh pre 266'!$C$3:$C$203,0),MATCH($A506,'per kwh pre 266'!$AT$2:$BG$2,0))</f>
        <v>-4.1972777270262662E-2</v>
      </c>
      <c r="F506" s="84">
        <f>INDEX('per kwh post 266'!$AT$3:$BG$203,MATCH($D506,'per kwh post 266'!$C$3:$C$203,0),MATCH($A506,'per kwh post 266'!$AT$2:$BG$2,0))</f>
        <v>1.5583960654408015E-2</v>
      </c>
      <c r="G506" s="85">
        <f>VLOOKUP($A506,'ATW Tariff Changes'!$A$273:$B$286,2,FALSE)</f>
        <v>3.2184143983899238E-2</v>
      </c>
      <c r="H506" s="86">
        <f t="shared" si="73"/>
        <v>-7.4156921254161901E-2</v>
      </c>
      <c r="I506" s="87">
        <f t="shared" si="74"/>
        <v>-1.6600183329491223E-2</v>
      </c>
      <c r="J506" s="95">
        <f t="shared" si="66"/>
        <v>7.4156921254161901E-2</v>
      </c>
      <c r="K506" s="87">
        <f t="shared" si="67"/>
        <v>1.6600183329491223E-2</v>
      </c>
    </row>
    <row r="507" spans="1:11" x14ac:dyDescent="0.25">
      <c r="A507" s="71" t="str">
        <f t="shared" si="75"/>
        <v>SWALES</v>
      </c>
      <c r="B507" t="s">
        <v>74</v>
      </c>
      <c r="C507" t="s">
        <v>56</v>
      </c>
      <c r="D507" t="str">
        <f t="shared" si="72"/>
        <v>LVLV Network Non-Domestic Non-CT</v>
      </c>
      <c r="E507" s="83">
        <f>INDEX('per kwh pre 266'!$AT$3:$BG$203,MATCH($D507,'per kwh pre 266'!$C$3:$C$203,0),MATCH($A507,'per kwh pre 266'!$AT$2:$BG$2,0))</f>
        <v>-1.4493800056984233E-2</v>
      </c>
      <c r="F507" s="84">
        <f>INDEX('per kwh post 266'!$AT$3:$BG$203,MATCH($D507,'per kwh post 266'!$C$3:$C$203,0),MATCH($A507,'per kwh post 266'!$AT$2:$BG$2,0))</f>
        <v>1.5583960654408015E-2</v>
      </c>
      <c r="G507" s="85">
        <f>VLOOKUP($A507,'ATW Tariff Changes'!$A$273:$B$286,2,FALSE)</f>
        <v>3.2184143983899238E-2</v>
      </c>
      <c r="H507" s="86">
        <f t="shared" si="73"/>
        <v>-4.6677944040883469E-2</v>
      </c>
      <c r="I507" s="87">
        <f t="shared" si="74"/>
        <v>-1.6600183329491223E-2</v>
      </c>
      <c r="J507" s="95">
        <f t="shared" si="66"/>
        <v>4.6677944040883469E-2</v>
      </c>
      <c r="K507" s="87">
        <f t="shared" si="67"/>
        <v>1.6600183329491223E-2</v>
      </c>
    </row>
    <row r="508" spans="1:11" x14ac:dyDescent="0.25">
      <c r="A508" s="71" t="str">
        <f t="shared" si="75"/>
        <v>SWALES</v>
      </c>
      <c r="B508" t="s">
        <v>74</v>
      </c>
      <c r="C508" t="s">
        <v>45</v>
      </c>
      <c r="D508" t="str">
        <f t="shared" si="72"/>
        <v>LVLV HH Metered</v>
      </c>
      <c r="E508" s="83">
        <f>INDEX('per kwh pre 266'!$AT$3:$BG$203,MATCH($D508,'per kwh pre 266'!$C$3:$C$203,0),MATCH($A508,'per kwh pre 266'!$AT$2:$BG$2,0))</f>
        <v>4.2269101824808683E-2</v>
      </c>
      <c r="F508" s="84">
        <f>INDEX('per kwh post 266'!$AT$3:$BG$203,MATCH($D508,'per kwh post 266'!$C$3:$C$203,0),MATCH($A508,'per kwh post 266'!$AT$2:$BG$2,0))</f>
        <v>1.5583960654407801E-2</v>
      </c>
      <c r="G508" s="85">
        <f>VLOOKUP($A508,'ATW Tariff Changes'!$A$273:$B$286,2,FALSE)</f>
        <v>3.2184143983899238E-2</v>
      </c>
      <c r="H508" s="86">
        <f t="shared" si="73"/>
        <v>1.0084957840909445E-2</v>
      </c>
      <c r="I508" s="87">
        <f t="shared" si="74"/>
        <v>-1.6600183329491439E-2</v>
      </c>
      <c r="J508" s="95">
        <f t="shared" si="66"/>
        <v>1.0084957840909445E-2</v>
      </c>
      <c r="K508" s="87">
        <f t="shared" si="67"/>
        <v>1.6600183329491439E-2</v>
      </c>
    </row>
    <row r="509" spans="1:11" x14ac:dyDescent="0.25">
      <c r="A509" s="71" t="str">
        <f t="shared" si="75"/>
        <v>SWALES</v>
      </c>
      <c r="B509" t="s">
        <v>74</v>
      </c>
      <c r="C509" t="s">
        <v>46</v>
      </c>
      <c r="D509" t="str">
        <f t="shared" si="72"/>
        <v>LVLV Sub HH Metered</v>
      </c>
      <c r="E509" s="83" t="str">
        <f>INDEX('per kwh pre 266'!$AT$3:$BG$203,MATCH($D509,'per kwh pre 266'!$C$3:$C$203,0),MATCH($A509,'per kwh pre 266'!$AT$2:$BG$2,0))</f>
        <v/>
      </c>
      <c r="F509" s="84" t="str">
        <f>INDEX('per kwh post 266'!$AT$3:$BG$203,MATCH($D509,'per kwh post 266'!$C$3:$C$203,0),MATCH($A509,'per kwh post 266'!$AT$2:$BG$2,0))</f>
        <v/>
      </c>
      <c r="G509" s="85">
        <f>VLOOKUP($A509,'ATW Tariff Changes'!$A$273:$B$286,2,FALSE)</f>
        <v>3.2184143983899238E-2</v>
      </c>
      <c r="H509" s="86" t="str">
        <f t="shared" si="73"/>
        <v/>
      </c>
      <c r="I509" s="87" t="str">
        <f t="shared" si="74"/>
        <v/>
      </c>
      <c r="J509" s="95" t="str">
        <f t="shared" si="66"/>
        <v/>
      </c>
      <c r="K509" s="87" t="str">
        <f t="shared" si="67"/>
        <v/>
      </c>
    </row>
    <row r="510" spans="1:11" x14ac:dyDescent="0.25">
      <c r="A510" s="71" t="str">
        <f t="shared" si="75"/>
        <v>SWALES</v>
      </c>
      <c r="B510" t="s">
        <v>74</v>
      </c>
      <c r="C510" t="s">
        <v>47</v>
      </c>
      <c r="D510" t="str">
        <f t="shared" si="72"/>
        <v>LVHV HH Metered</v>
      </c>
      <c r="E510" s="83" t="str">
        <f>INDEX('per kwh pre 266'!$AT$3:$BG$203,MATCH($D510,'per kwh pre 266'!$C$3:$C$203,0),MATCH($A510,'per kwh pre 266'!$AT$2:$BG$2,0))</f>
        <v/>
      </c>
      <c r="F510" s="84" t="str">
        <f>INDEX('per kwh post 266'!$AT$3:$BG$203,MATCH($D510,'per kwh post 266'!$C$3:$C$203,0),MATCH($A510,'per kwh post 266'!$AT$2:$BG$2,0))</f>
        <v/>
      </c>
      <c r="G510" s="85">
        <f>VLOOKUP($A510,'ATW Tariff Changes'!$A$273:$B$286,2,FALSE)</f>
        <v>3.2184143983899238E-2</v>
      </c>
      <c r="H510" s="86" t="str">
        <f t="shared" si="73"/>
        <v/>
      </c>
      <c r="I510" s="87" t="str">
        <f t="shared" si="74"/>
        <v/>
      </c>
      <c r="J510" s="95" t="str">
        <f t="shared" si="66"/>
        <v/>
      </c>
      <c r="K510" s="87" t="str">
        <f t="shared" si="67"/>
        <v/>
      </c>
    </row>
    <row r="511" spans="1:11" x14ac:dyDescent="0.25">
      <c r="A511" s="71" t="str">
        <f t="shared" si="75"/>
        <v>SWALES</v>
      </c>
      <c r="B511" t="s">
        <v>74</v>
      </c>
      <c r="C511" t="s">
        <v>68</v>
      </c>
      <c r="D511" t="str">
        <f t="shared" si="72"/>
        <v>LVNHH UMS category A</v>
      </c>
      <c r="E511" s="83">
        <f>INDEX('per kwh pre 266'!$AT$3:$BG$203,MATCH($D511,'per kwh pre 266'!$C$3:$C$203,0),MATCH($A511,'per kwh pre 266'!$AT$2:$BG$2,0))</f>
        <v>6.875807145707033E-2</v>
      </c>
      <c r="F511" s="84">
        <f>INDEX('per kwh post 266'!$AT$3:$BG$203,MATCH($D511,'per kwh post 266'!$C$3:$C$203,0),MATCH($A511,'per kwh post 266'!$AT$2:$BG$2,0))</f>
        <v>1.5583960654408015E-2</v>
      </c>
      <c r="G511" s="85">
        <f>VLOOKUP($A511,'ATW Tariff Changes'!$A$273:$B$286,2,FALSE)</f>
        <v>3.2184143983899238E-2</v>
      </c>
      <c r="H511" s="86">
        <f t="shared" si="73"/>
        <v>3.6573927473171092E-2</v>
      </c>
      <c r="I511" s="87">
        <f t="shared" si="74"/>
        <v>-1.6600183329491223E-2</v>
      </c>
      <c r="J511" s="95">
        <f t="shared" si="66"/>
        <v>3.6573927473171092E-2</v>
      </c>
      <c r="K511" s="87">
        <f t="shared" si="67"/>
        <v>1.6600183329491223E-2</v>
      </c>
    </row>
    <row r="512" spans="1:11" x14ac:dyDescent="0.25">
      <c r="A512" s="71" t="str">
        <f t="shared" si="75"/>
        <v>SWALES</v>
      </c>
      <c r="B512" t="s">
        <v>74</v>
      </c>
      <c r="C512" t="s">
        <v>69</v>
      </c>
      <c r="D512" t="str">
        <f t="shared" si="72"/>
        <v>LVNHH UMS category B</v>
      </c>
      <c r="E512" s="83">
        <f>INDEX('per kwh pre 266'!$AT$3:$BG$203,MATCH($D512,'per kwh pre 266'!$C$3:$C$203,0),MATCH($A512,'per kwh pre 266'!$AT$2:$BG$2,0))</f>
        <v>7.6712822972213005E-2</v>
      </c>
      <c r="F512" s="84">
        <f>INDEX('per kwh post 266'!$AT$3:$BG$203,MATCH($D512,'per kwh post 266'!$C$3:$C$203,0),MATCH($A512,'per kwh post 266'!$AT$2:$BG$2,0))</f>
        <v>1.5583960654407801E-2</v>
      </c>
      <c r="G512" s="85">
        <f>VLOOKUP($A512,'ATW Tariff Changes'!$A$273:$B$286,2,FALSE)</f>
        <v>3.2184143983899238E-2</v>
      </c>
      <c r="H512" s="86">
        <f t="shared" si="73"/>
        <v>4.4528678988313766E-2</v>
      </c>
      <c r="I512" s="87">
        <f t="shared" si="74"/>
        <v>-1.6600183329491439E-2</v>
      </c>
      <c r="J512" s="95">
        <f t="shared" si="66"/>
        <v>4.4528678988313766E-2</v>
      </c>
      <c r="K512" s="87">
        <f t="shared" si="67"/>
        <v>1.6600183329491439E-2</v>
      </c>
    </row>
    <row r="513" spans="1:11" x14ac:dyDescent="0.25">
      <c r="A513" s="71" t="str">
        <f t="shared" si="75"/>
        <v>SWALES</v>
      </c>
      <c r="B513" t="s">
        <v>74</v>
      </c>
      <c r="C513" t="s">
        <v>70</v>
      </c>
      <c r="D513" t="str">
        <f t="shared" si="72"/>
        <v>LVNHH UMS category C</v>
      </c>
      <c r="E513" s="83">
        <f>INDEX('per kwh pre 266'!$AT$3:$BG$203,MATCH($D513,'per kwh pre 266'!$C$3:$C$203,0),MATCH($A513,'per kwh pre 266'!$AT$2:$BG$2,0))</f>
        <v>8.9934628515607198E-2</v>
      </c>
      <c r="F513" s="84">
        <f>INDEX('per kwh post 266'!$AT$3:$BG$203,MATCH($D513,'per kwh post 266'!$C$3:$C$203,0),MATCH($A513,'per kwh post 266'!$AT$2:$BG$2,0))</f>
        <v>1.5583960654408015E-2</v>
      </c>
      <c r="G513" s="85">
        <f>VLOOKUP($A513,'ATW Tariff Changes'!$A$273:$B$286,2,FALSE)</f>
        <v>3.2184143983899238E-2</v>
      </c>
      <c r="H513" s="86">
        <f t="shared" si="73"/>
        <v>5.775048453170796E-2</v>
      </c>
      <c r="I513" s="87">
        <f t="shared" si="74"/>
        <v>-1.6600183329491223E-2</v>
      </c>
      <c r="J513" s="95">
        <f t="shared" si="66"/>
        <v>5.775048453170796E-2</v>
      </c>
      <c r="K513" s="87">
        <f t="shared" si="67"/>
        <v>1.6600183329491223E-2</v>
      </c>
    </row>
    <row r="514" spans="1:11" x14ac:dyDescent="0.25">
      <c r="A514" s="71" t="str">
        <f t="shared" si="75"/>
        <v>SWALES</v>
      </c>
      <c r="B514" t="s">
        <v>74</v>
      </c>
      <c r="C514" t="s">
        <v>71</v>
      </c>
      <c r="D514" t="str">
        <f t="shared" si="72"/>
        <v>LVNHH UMS category D</v>
      </c>
      <c r="E514" s="83">
        <f>INDEX('per kwh pre 266'!$AT$3:$BG$203,MATCH($D514,'per kwh pre 266'!$C$3:$C$203,0),MATCH($A514,'per kwh pre 266'!$AT$2:$BG$2,0))</f>
        <v>5.8921616817778071E-2</v>
      </c>
      <c r="F514" s="84">
        <f>INDEX('per kwh post 266'!$AT$3:$BG$203,MATCH($D514,'per kwh post 266'!$C$3:$C$203,0),MATCH($A514,'per kwh post 266'!$AT$2:$BG$2,0))</f>
        <v>1.5583960654408015E-2</v>
      </c>
      <c r="G514" s="85">
        <f>VLOOKUP($A514,'ATW Tariff Changes'!$A$273:$B$286,2,FALSE)</f>
        <v>3.2184143983899238E-2</v>
      </c>
      <c r="H514" s="86">
        <f t="shared" si="73"/>
        <v>2.6737472833878832E-2</v>
      </c>
      <c r="I514" s="87">
        <f t="shared" si="74"/>
        <v>-1.6600183329491223E-2</v>
      </c>
      <c r="J514" s="95">
        <f t="shared" si="66"/>
        <v>2.6737472833878832E-2</v>
      </c>
      <c r="K514" s="87">
        <f t="shared" si="67"/>
        <v>1.6600183329491223E-2</v>
      </c>
    </row>
    <row r="515" spans="1:11" ht="15.75" thickBot="1" x14ac:dyDescent="0.3">
      <c r="A515" s="72" t="str">
        <f t="shared" si="75"/>
        <v>SWALES</v>
      </c>
      <c r="B515" s="73" t="s">
        <v>74</v>
      </c>
      <c r="C515" s="73" t="s">
        <v>48</v>
      </c>
      <c r="D515" s="73" t="str">
        <f t="shared" si="72"/>
        <v>LVLV UMS (Pseudo HH Metered)</v>
      </c>
      <c r="E515" s="88">
        <f>INDEX('per kwh pre 266'!$AT$3:$BG$203,MATCH($D515,'per kwh pre 266'!$C$3:$C$203,0),MATCH($A515,'per kwh pre 266'!$AT$2:$BG$2,0))</f>
        <v>5.0270544300699466E-2</v>
      </c>
      <c r="F515" s="89">
        <f>INDEX('per kwh post 266'!$AT$3:$BG$203,MATCH($D515,'per kwh post 266'!$C$3:$C$203,0),MATCH($A515,'per kwh post 266'!$AT$2:$BG$2,0))</f>
        <v>1.558396065440844E-2</v>
      </c>
      <c r="G515" s="90">
        <f>VLOOKUP($A515,'ATW Tariff Changes'!$A$273:$B$286,2,FALSE)</f>
        <v>3.2184143983899238E-2</v>
      </c>
      <c r="H515" s="91">
        <f t="shared" si="73"/>
        <v>1.8086400316800227E-2</v>
      </c>
      <c r="I515" s="92">
        <f t="shared" si="74"/>
        <v>-1.66001833294908E-2</v>
      </c>
      <c r="J515" s="96">
        <f t="shared" ref="J515:J534" si="76">IFERROR(ABS(H515),"")</f>
        <v>1.8086400316800227E-2</v>
      </c>
      <c r="K515" s="92">
        <f t="shared" ref="K515:K534" si="77">IFERROR(ABS(I515),"")</f>
        <v>1.66001833294908E-2</v>
      </c>
    </row>
    <row r="516" spans="1:11" x14ac:dyDescent="0.25">
      <c r="A516" s="69" t="str">
        <f t="shared" si="75"/>
        <v>SWALES</v>
      </c>
      <c r="B516" s="70" t="s">
        <v>75</v>
      </c>
      <c r="C516" s="70" t="s">
        <v>36</v>
      </c>
      <c r="D516" s="70" t="str">
        <f t="shared" si="72"/>
        <v>HVDomestic Unrestricted</v>
      </c>
      <c r="E516" s="78">
        <f>INDEX('per kwh pre 266'!$AT$3:$BG$203,MATCH($D516,'per kwh pre 266'!$C$3:$C$203,0),MATCH($A516,'per kwh pre 266'!$AT$2:$BG$2,0))</f>
        <v>4.2751804657956104E-2</v>
      </c>
      <c r="F516" s="79">
        <f>INDEX('per kwh post 266'!$AT$3:$BG$203,MATCH($D516,'per kwh post 266'!$C$3:$C$203,0),MATCH($A516,'per kwh post 266'!$AT$2:$BG$2,0))</f>
        <v>3.084147061652575E-2</v>
      </c>
      <c r="G516" s="80">
        <f>VLOOKUP($A516,'ATW Tariff Changes'!$A$273:$B$286,2,FALSE)</f>
        <v>3.2184143983899238E-2</v>
      </c>
      <c r="H516" s="81">
        <f t="shared" si="73"/>
        <v>1.0567660674056865E-2</v>
      </c>
      <c r="I516" s="82">
        <f>IFERROR(F516-G516,"")</f>
        <v>-1.3426733673734884E-3</v>
      </c>
      <c r="J516" s="94">
        <f t="shared" si="76"/>
        <v>1.0567660674056865E-2</v>
      </c>
      <c r="K516" s="82">
        <f t="shared" si="77"/>
        <v>1.3426733673734884E-3</v>
      </c>
    </row>
    <row r="517" spans="1:11" x14ac:dyDescent="0.25">
      <c r="A517" s="71" t="str">
        <f t="shared" si="75"/>
        <v>SWALES</v>
      </c>
      <c r="B517" t="s">
        <v>75</v>
      </c>
      <c r="C517" t="s">
        <v>37</v>
      </c>
      <c r="D517" t="str">
        <f t="shared" si="72"/>
        <v>HVDomestic Two Rate</v>
      </c>
      <c r="E517" s="83">
        <f>INDEX('per kwh pre 266'!$AT$3:$BG$203,MATCH($D517,'per kwh pre 266'!$C$3:$C$203,0),MATCH($A517,'per kwh pre 266'!$AT$2:$BG$2,0))</f>
        <v>4.6241655286808486E-2</v>
      </c>
      <c r="F517" s="84">
        <f>INDEX('per kwh post 266'!$AT$3:$BG$203,MATCH($D517,'per kwh post 266'!$C$3:$C$203,0),MATCH($A517,'per kwh post 266'!$AT$2:$BG$2,0))</f>
        <v>3.0961351950714488E-2</v>
      </c>
      <c r="G517" s="85">
        <f>VLOOKUP($A517,'ATW Tariff Changes'!$A$273:$B$286,2,FALSE)</f>
        <v>3.2184143983899238E-2</v>
      </c>
      <c r="H517" s="86">
        <f t="shared" si="73"/>
        <v>1.4057511302909248E-2</v>
      </c>
      <c r="I517" s="87">
        <f t="shared" si="74"/>
        <v>-1.2227920331847504E-3</v>
      </c>
      <c r="J517" s="95">
        <f t="shared" si="76"/>
        <v>1.4057511302909248E-2</v>
      </c>
      <c r="K517" s="87">
        <f t="shared" si="77"/>
        <v>1.2227920331847504E-3</v>
      </c>
    </row>
    <row r="518" spans="1:11" x14ac:dyDescent="0.25">
      <c r="A518" s="71" t="str">
        <f t="shared" si="75"/>
        <v>SWALES</v>
      </c>
      <c r="B518" t="s">
        <v>75</v>
      </c>
      <c r="C518" t="s">
        <v>38</v>
      </c>
      <c r="D518" t="str">
        <f t="shared" si="72"/>
        <v>HVDomestic Off Peak (related MPAN)</v>
      </c>
      <c r="E518" s="83">
        <f>INDEX('per kwh pre 266'!$AT$3:$BG$203,MATCH($D518,'per kwh pre 266'!$C$3:$C$203,0),MATCH($A518,'per kwh pre 266'!$AT$2:$BG$2,0))</f>
        <v>6.1765265408972092E-2</v>
      </c>
      <c r="F518" s="84">
        <f>INDEX('per kwh post 266'!$AT$3:$BG$203,MATCH($D518,'per kwh post 266'!$C$3:$C$203,0),MATCH($A518,'per kwh post 266'!$AT$2:$BG$2,0))</f>
        <v>4.6236300177502722E-2</v>
      </c>
      <c r="G518" s="85">
        <f>VLOOKUP($A518,'ATW Tariff Changes'!$A$273:$B$286,2,FALSE)</f>
        <v>3.2184143983899238E-2</v>
      </c>
      <c r="H518" s="86">
        <f t="shared" si="73"/>
        <v>2.9581121425072854E-2</v>
      </c>
      <c r="I518" s="87">
        <f t="shared" si="74"/>
        <v>1.4052156193603484E-2</v>
      </c>
      <c r="J518" s="95">
        <f t="shared" si="76"/>
        <v>2.9581121425072854E-2</v>
      </c>
      <c r="K518" s="87">
        <f t="shared" si="77"/>
        <v>1.4052156193603484E-2</v>
      </c>
    </row>
    <row r="519" spans="1:11" x14ac:dyDescent="0.25">
      <c r="A519" s="71" t="str">
        <f t="shared" si="75"/>
        <v>SWALES</v>
      </c>
      <c r="B519" t="s">
        <v>75</v>
      </c>
      <c r="C519" t="s">
        <v>39</v>
      </c>
      <c r="D519" t="str">
        <f t="shared" si="72"/>
        <v>HVSmall Non Domestic Unrestricted</v>
      </c>
      <c r="E519" s="83">
        <f>INDEX('per kwh pre 266'!$AT$3:$BG$203,MATCH($D519,'per kwh pre 266'!$C$3:$C$203,0),MATCH($A519,'per kwh pre 266'!$AT$2:$BG$2,0))</f>
        <v>1.6574190970141664E-4</v>
      </c>
      <c r="F519" s="84">
        <f>INDEX('per kwh post 266'!$AT$3:$BG$203,MATCH($D519,'per kwh post 266'!$C$3:$C$203,0),MATCH($A519,'per kwh post 266'!$AT$2:$BG$2,0))</f>
        <v>3.0841470616525309E-2</v>
      </c>
      <c r="G519" s="85">
        <f>VLOOKUP($A519,'ATW Tariff Changes'!$A$273:$B$286,2,FALSE)</f>
        <v>3.2184143983899238E-2</v>
      </c>
      <c r="H519" s="86">
        <f t="shared" si="73"/>
        <v>-3.2018402074197823E-2</v>
      </c>
      <c r="I519" s="87">
        <f t="shared" si="74"/>
        <v>-1.342673367373929E-3</v>
      </c>
      <c r="J519" s="95">
        <f t="shared" si="76"/>
        <v>3.2018402074197823E-2</v>
      </c>
      <c r="K519" s="87">
        <f t="shared" si="77"/>
        <v>1.342673367373929E-3</v>
      </c>
    </row>
    <row r="520" spans="1:11" x14ac:dyDescent="0.25">
      <c r="A520" s="71" t="str">
        <f t="shared" si="75"/>
        <v>SWALES</v>
      </c>
      <c r="B520" t="s">
        <v>75</v>
      </c>
      <c r="C520" t="s">
        <v>40</v>
      </c>
      <c r="D520" t="str">
        <f t="shared" si="72"/>
        <v>HVSmall Non Domestic Two Rate</v>
      </c>
      <c r="E520" s="83">
        <f>INDEX('per kwh pre 266'!$AT$3:$BG$203,MATCH($D520,'per kwh pre 266'!$C$3:$C$203,0),MATCH($A520,'per kwh pre 266'!$AT$2:$BG$2,0))</f>
        <v>3.3357411642848674E-2</v>
      </c>
      <c r="F520" s="84">
        <f>INDEX('per kwh post 266'!$AT$3:$BG$203,MATCH($D520,'per kwh post 266'!$C$3:$C$203,0),MATCH($A520,'per kwh post 266'!$AT$2:$BG$2,0))</f>
        <v>3.0477638348006833E-2</v>
      </c>
      <c r="G520" s="85">
        <f>VLOOKUP($A520,'ATW Tariff Changes'!$A$273:$B$286,2,FALSE)</f>
        <v>3.2184143983899238E-2</v>
      </c>
      <c r="H520" s="86">
        <f t="shared" si="73"/>
        <v>1.1732676589494354E-3</v>
      </c>
      <c r="I520" s="87">
        <f t="shared" si="74"/>
        <v>-1.7065056358924052E-3</v>
      </c>
      <c r="J520" s="95">
        <f t="shared" si="76"/>
        <v>1.1732676589494354E-3</v>
      </c>
      <c r="K520" s="87">
        <f t="shared" si="77"/>
        <v>1.7065056358924052E-3</v>
      </c>
    </row>
    <row r="521" spans="1:11" x14ac:dyDescent="0.25">
      <c r="A521" s="71" t="str">
        <f t="shared" si="75"/>
        <v>SWALES</v>
      </c>
      <c r="B521" t="s">
        <v>75</v>
      </c>
      <c r="C521" t="s">
        <v>41</v>
      </c>
      <c r="D521" t="str">
        <f t="shared" si="72"/>
        <v>HVSmall Non Domestic Off Peak (related MPAN)</v>
      </c>
      <c r="E521" s="83">
        <f>INDEX('per kwh pre 266'!$AT$3:$BG$203,MATCH($D521,'per kwh pre 266'!$C$3:$C$203,0),MATCH($A521,'per kwh pre 266'!$AT$2:$BG$2,0))</f>
        <v>6.1002937146005215E-2</v>
      </c>
      <c r="F521" s="84">
        <f>INDEX('per kwh post 266'!$AT$3:$BG$203,MATCH($D521,'per kwh post 266'!$C$3:$C$203,0),MATCH($A521,'per kwh post 266'!$AT$2:$BG$2,0))</f>
        <v>5.7828010183194618E-2</v>
      </c>
      <c r="G521" s="85">
        <f>VLOOKUP($A521,'ATW Tariff Changes'!$A$273:$B$286,2,FALSE)</f>
        <v>3.2184143983899238E-2</v>
      </c>
      <c r="H521" s="86">
        <f t="shared" si="73"/>
        <v>2.8818793162105977E-2</v>
      </c>
      <c r="I521" s="87">
        <f t="shared" si="74"/>
        <v>2.564386619929538E-2</v>
      </c>
      <c r="J521" s="95">
        <f t="shared" si="76"/>
        <v>2.8818793162105977E-2</v>
      </c>
      <c r="K521" s="87">
        <f t="shared" si="77"/>
        <v>2.564386619929538E-2</v>
      </c>
    </row>
    <row r="522" spans="1:11" x14ac:dyDescent="0.25">
      <c r="A522" s="71" t="str">
        <f t="shared" si="75"/>
        <v>SWALES</v>
      </c>
      <c r="B522" t="s">
        <v>75</v>
      </c>
      <c r="C522" t="s">
        <v>42</v>
      </c>
      <c r="D522" t="str">
        <f t="shared" si="72"/>
        <v>HVLV Medium Non-Domestic</v>
      </c>
      <c r="E522" s="83">
        <f>INDEX('per kwh pre 266'!$AT$3:$BG$203,MATCH($D522,'per kwh pre 266'!$C$3:$C$203,0),MATCH($A522,'per kwh pre 266'!$AT$2:$BG$2,0))</f>
        <v>5.4377288849573144E-2</v>
      </c>
      <c r="F522" s="84">
        <f>INDEX('per kwh post 266'!$AT$3:$BG$203,MATCH($D522,'per kwh post 266'!$C$3:$C$203,0),MATCH($A522,'per kwh post 266'!$AT$2:$BG$2,0))</f>
        <v>3.0841470616525531E-2</v>
      </c>
      <c r="G522" s="85">
        <f>VLOOKUP($A522,'ATW Tariff Changes'!$A$273:$B$286,2,FALSE)</f>
        <v>3.2184143983899238E-2</v>
      </c>
      <c r="H522" s="86">
        <f t="shared" si="73"/>
        <v>2.2193144865673906E-2</v>
      </c>
      <c r="I522" s="87">
        <f t="shared" si="74"/>
        <v>-1.3426733673737069E-3</v>
      </c>
      <c r="J522" s="95">
        <f t="shared" si="76"/>
        <v>2.2193144865673906E-2</v>
      </c>
      <c r="K522" s="87">
        <f t="shared" si="77"/>
        <v>1.3426733673737069E-3</v>
      </c>
    </row>
    <row r="523" spans="1:11" x14ac:dyDescent="0.25">
      <c r="A523" s="71" t="str">
        <f t="shared" si="75"/>
        <v>SWALES</v>
      </c>
      <c r="B523" t="s">
        <v>75</v>
      </c>
      <c r="C523" t="s">
        <v>43</v>
      </c>
      <c r="D523" t="str">
        <f t="shared" si="72"/>
        <v>HVLV Sub Medium Non-Domestic</v>
      </c>
      <c r="E523" s="83" t="str">
        <f>INDEX('per kwh pre 266'!$AT$3:$BG$203,MATCH($D523,'per kwh pre 266'!$C$3:$C$203,0),MATCH($A523,'per kwh pre 266'!$AT$2:$BG$2,0))</f>
        <v/>
      </c>
      <c r="F523" s="84" t="str">
        <f>INDEX('per kwh post 266'!$AT$3:$BG$203,MATCH($D523,'per kwh post 266'!$C$3:$C$203,0),MATCH($A523,'per kwh post 266'!$AT$2:$BG$2,0))</f>
        <v/>
      </c>
      <c r="G523" s="85">
        <f>VLOOKUP($A523,'ATW Tariff Changes'!$A$273:$B$286,2,FALSE)</f>
        <v>3.2184143983899238E-2</v>
      </c>
      <c r="H523" s="86" t="str">
        <f t="shared" si="73"/>
        <v/>
      </c>
      <c r="I523" s="87" t="str">
        <f t="shared" si="74"/>
        <v/>
      </c>
      <c r="J523" s="95" t="str">
        <f t="shared" si="76"/>
        <v/>
      </c>
      <c r="K523" s="87" t="str">
        <f t="shared" si="77"/>
        <v/>
      </c>
    </row>
    <row r="524" spans="1:11" x14ac:dyDescent="0.25">
      <c r="A524" s="71" t="str">
        <f t="shared" si="75"/>
        <v>SWALES</v>
      </c>
      <c r="B524" t="s">
        <v>75</v>
      </c>
      <c r="C524" t="s">
        <v>44</v>
      </c>
      <c r="D524" t="str">
        <f t="shared" si="72"/>
        <v>HVHV Medium Non-Domestic</v>
      </c>
      <c r="E524" s="83" t="str">
        <f>INDEX('per kwh pre 266'!$AT$3:$BG$203,MATCH($D524,'per kwh pre 266'!$C$3:$C$203,0),MATCH($A524,'per kwh pre 266'!$AT$2:$BG$2,0))</f>
        <v/>
      </c>
      <c r="F524" s="84" t="str">
        <f>INDEX('per kwh post 266'!$AT$3:$BG$203,MATCH($D524,'per kwh post 266'!$C$3:$C$203,0),MATCH($A524,'per kwh post 266'!$AT$2:$BG$2,0))</f>
        <v/>
      </c>
      <c r="G524" s="85">
        <f>VLOOKUP($A524,'ATW Tariff Changes'!$A$273:$B$286,2,FALSE)</f>
        <v>3.2184143983899238E-2</v>
      </c>
      <c r="H524" s="86" t="str">
        <f t="shared" si="73"/>
        <v/>
      </c>
      <c r="I524" s="87" t="str">
        <f t="shared" si="74"/>
        <v/>
      </c>
      <c r="J524" s="95" t="str">
        <f t="shared" si="76"/>
        <v/>
      </c>
      <c r="K524" s="87" t="str">
        <f t="shared" si="77"/>
        <v/>
      </c>
    </row>
    <row r="525" spans="1:11" x14ac:dyDescent="0.25">
      <c r="A525" s="71" t="str">
        <f t="shared" si="75"/>
        <v>SWALES</v>
      </c>
      <c r="B525" t="s">
        <v>75</v>
      </c>
      <c r="C525" t="s">
        <v>54</v>
      </c>
      <c r="D525" t="str">
        <f t="shared" si="72"/>
        <v>HVLV Network Domestic</v>
      </c>
      <c r="E525" s="83">
        <f>INDEX('per kwh pre 266'!$AT$3:$BG$203,MATCH($D525,'per kwh pre 266'!$C$3:$C$203,0),MATCH($A525,'per kwh pre 266'!$AT$2:$BG$2,0))</f>
        <v>-2.7580262389919084E-2</v>
      </c>
      <c r="F525" s="84">
        <f>INDEX('per kwh post 266'!$AT$3:$BG$203,MATCH($D525,'per kwh post 266'!$C$3:$C$203,0),MATCH($A525,'per kwh post 266'!$AT$2:$BG$2,0))</f>
        <v>3.0841470616525309E-2</v>
      </c>
      <c r="G525" s="85">
        <f>VLOOKUP($A525,'ATW Tariff Changes'!$A$273:$B$286,2,FALSE)</f>
        <v>3.2184143983899238E-2</v>
      </c>
      <c r="H525" s="86">
        <f t="shared" si="73"/>
        <v>-5.9764406373818323E-2</v>
      </c>
      <c r="I525" s="87">
        <f t="shared" si="74"/>
        <v>-1.342673367373929E-3</v>
      </c>
      <c r="J525" s="95">
        <f t="shared" si="76"/>
        <v>5.9764406373818323E-2</v>
      </c>
      <c r="K525" s="87">
        <f t="shared" si="77"/>
        <v>1.342673367373929E-3</v>
      </c>
    </row>
    <row r="526" spans="1:11" x14ac:dyDescent="0.25">
      <c r="A526" s="71" t="str">
        <f t="shared" si="75"/>
        <v>SWALES</v>
      </c>
      <c r="B526" t="s">
        <v>75</v>
      </c>
      <c r="C526" t="s">
        <v>56</v>
      </c>
      <c r="D526" t="str">
        <f t="shared" si="72"/>
        <v>HVLV Network Non-Domestic Non-CT</v>
      </c>
      <c r="E526" s="83">
        <f>INDEX('per kwh pre 266'!$AT$3:$BG$203,MATCH($D526,'per kwh pre 266'!$C$3:$C$203,0),MATCH($A526,'per kwh pre 266'!$AT$2:$BG$2,0))</f>
        <v>3.1153356071444429E-4</v>
      </c>
      <c r="F526" s="84">
        <f>INDEX('per kwh post 266'!$AT$3:$BG$203,MATCH($D526,'per kwh post 266'!$C$3:$C$203,0),MATCH($A526,'per kwh post 266'!$AT$2:$BG$2,0))</f>
        <v>3.0841470616525309E-2</v>
      </c>
      <c r="G526" s="85">
        <f>VLOOKUP($A526,'ATW Tariff Changes'!$A$273:$B$286,2,FALSE)</f>
        <v>3.2184143983899238E-2</v>
      </c>
      <c r="H526" s="86">
        <f t="shared" si="73"/>
        <v>-3.1872610423184795E-2</v>
      </c>
      <c r="I526" s="87">
        <f t="shared" si="74"/>
        <v>-1.342673367373929E-3</v>
      </c>
      <c r="J526" s="95">
        <f t="shared" si="76"/>
        <v>3.1872610423184795E-2</v>
      </c>
      <c r="K526" s="87">
        <f t="shared" si="77"/>
        <v>1.342673367373929E-3</v>
      </c>
    </row>
    <row r="527" spans="1:11" x14ac:dyDescent="0.25">
      <c r="A527" s="71" t="str">
        <f t="shared" si="75"/>
        <v>SWALES</v>
      </c>
      <c r="B527" t="s">
        <v>75</v>
      </c>
      <c r="C527" t="s">
        <v>45</v>
      </c>
      <c r="D527" t="str">
        <f t="shared" si="72"/>
        <v>HVLV HH Metered</v>
      </c>
      <c r="E527" s="83">
        <f>INDEX('per kwh pre 266'!$AT$3:$BG$203,MATCH($D527,'per kwh pre 266'!$C$3:$C$203,0),MATCH($A527,'per kwh pre 266'!$AT$2:$BG$2,0))</f>
        <v>5.7927188778322966E-2</v>
      </c>
      <c r="F527" s="84">
        <f>INDEX('per kwh post 266'!$AT$3:$BG$203,MATCH($D527,'per kwh post 266'!$C$3:$C$203,0),MATCH($A527,'per kwh post 266'!$AT$2:$BG$2,0))</f>
        <v>3.0841470616525309E-2</v>
      </c>
      <c r="G527" s="85">
        <f>VLOOKUP($A527,'ATW Tariff Changes'!$A$273:$B$286,2,FALSE)</f>
        <v>3.2184143983899238E-2</v>
      </c>
      <c r="H527" s="86">
        <f t="shared" si="73"/>
        <v>2.5743044794423728E-2</v>
      </c>
      <c r="I527" s="87">
        <f t="shared" si="74"/>
        <v>-1.342673367373929E-3</v>
      </c>
      <c r="J527" s="95">
        <f t="shared" si="76"/>
        <v>2.5743044794423728E-2</v>
      </c>
      <c r="K527" s="87">
        <f t="shared" si="77"/>
        <v>1.342673367373929E-3</v>
      </c>
    </row>
    <row r="528" spans="1:11" x14ac:dyDescent="0.25">
      <c r="A528" s="71" t="str">
        <f t="shared" si="75"/>
        <v>SWALES</v>
      </c>
      <c r="B528" t="s">
        <v>75</v>
      </c>
      <c r="C528" t="s">
        <v>46</v>
      </c>
      <c r="D528" t="str">
        <f t="shared" si="72"/>
        <v>HVLV Sub HH Metered</v>
      </c>
      <c r="E528" s="83">
        <f>INDEX('per kwh pre 266'!$AT$3:$BG$203,MATCH($D528,'per kwh pre 266'!$C$3:$C$203,0),MATCH($A528,'per kwh pre 266'!$AT$2:$BG$2,0))</f>
        <v>1.1750175354180421E-2</v>
      </c>
      <c r="F528" s="84">
        <f>INDEX('per kwh post 266'!$AT$3:$BG$203,MATCH($D528,'per kwh post 266'!$C$3:$C$203,0),MATCH($A528,'per kwh post 266'!$AT$2:$BG$2,0))</f>
        <v>2.2379209776114867E-2</v>
      </c>
      <c r="G528" s="85">
        <f>VLOOKUP($A528,'ATW Tariff Changes'!$A$273:$B$286,2,FALSE)</f>
        <v>3.2184143983899238E-2</v>
      </c>
      <c r="H528" s="86">
        <f t="shared" si="73"/>
        <v>-2.0433968629718816E-2</v>
      </c>
      <c r="I528" s="87">
        <f t="shared" si="74"/>
        <v>-9.8049342077843708E-3</v>
      </c>
      <c r="J528" s="95">
        <f t="shared" si="76"/>
        <v>2.0433968629718816E-2</v>
      </c>
      <c r="K528" s="87">
        <f t="shared" si="77"/>
        <v>9.8049342077843708E-3</v>
      </c>
    </row>
    <row r="529" spans="1:11" x14ac:dyDescent="0.25">
      <c r="A529" s="71" t="str">
        <f t="shared" si="75"/>
        <v>SWALES</v>
      </c>
      <c r="B529" t="s">
        <v>75</v>
      </c>
      <c r="C529" t="s">
        <v>47</v>
      </c>
      <c r="D529" t="str">
        <f t="shared" si="72"/>
        <v>HVHV HH Metered</v>
      </c>
      <c r="E529" s="83">
        <f>INDEX('per kwh pre 266'!$AT$3:$BG$203,MATCH($D529,'per kwh pre 266'!$C$3:$C$203,0),MATCH($A529,'per kwh pre 266'!$AT$2:$BG$2,0))</f>
        <v>2.9759983209546464E-2</v>
      </c>
      <c r="F529" s="84">
        <f>INDEX('per kwh post 266'!$AT$3:$BG$203,MATCH($D529,'per kwh post 266'!$C$3:$C$203,0),MATCH($A529,'per kwh post 266'!$AT$2:$BG$2,0))</f>
        <v>1.2477288171993938E-2</v>
      </c>
      <c r="G529" s="85">
        <f>VLOOKUP($A529,'ATW Tariff Changes'!$A$273:$B$286,2,FALSE)</f>
        <v>3.2184143983899238E-2</v>
      </c>
      <c r="H529" s="86">
        <f t="shared" si="73"/>
        <v>-2.4241607743527745E-3</v>
      </c>
      <c r="I529" s="87">
        <f t="shared" si="74"/>
        <v>-1.9706855811905302E-2</v>
      </c>
      <c r="J529" s="95">
        <f t="shared" si="76"/>
        <v>2.4241607743527745E-3</v>
      </c>
      <c r="K529" s="87">
        <f t="shared" si="77"/>
        <v>1.9706855811905302E-2</v>
      </c>
    </row>
    <row r="530" spans="1:11" x14ac:dyDescent="0.25">
      <c r="A530" s="71" t="str">
        <f t="shared" si="75"/>
        <v>SWALES</v>
      </c>
      <c r="B530" t="s">
        <v>75</v>
      </c>
      <c r="C530" t="s">
        <v>68</v>
      </c>
      <c r="D530" t="str">
        <f t="shared" si="72"/>
        <v>HVNHH UMS category A</v>
      </c>
      <c r="E530" s="83">
        <f>INDEX('per kwh pre 266'!$AT$3:$BG$203,MATCH($D530,'per kwh pre 266'!$C$3:$C$203,0),MATCH($A530,'per kwh pre 266'!$AT$2:$BG$2,0))</f>
        <v>8.4814104189735881E-2</v>
      </c>
      <c r="F530" s="84">
        <f>INDEX('per kwh post 266'!$AT$3:$BG$203,MATCH($D530,'per kwh post 266'!$C$3:$C$203,0),MATCH($A530,'per kwh post 266'!$AT$2:$BG$2,0))</f>
        <v>3.0841470616525309E-2</v>
      </c>
      <c r="G530" s="85">
        <f>VLOOKUP($A530,'ATW Tariff Changes'!$A$273:$B$286,2,FALSE)</f>
        <v>3.2184143983899238E-2</v>
      </c>
      <c r="H530" s="86">
        <f t="shared" si="73"/>
        <v>5.2629960205836643E-2</v>
      </c>
      <c r="I530" s="87">
        <f t="shared" si="74"/>
        <v>-1.342673367373929E-3</v>
      </c>
      <c r="J530" s="95">
        <f t="shared" si="76"/>
        <v>5.2629960205836643E-2</v>
      </c>
      <c r="K530" s="87">
        <f t="shared" si="77"/>
        <v>1.342673367373929E-3</v>
      </c>
    </row>
    <row r="531" spans="1:11" x14ac:dyDescent="0.25">
      <c r="A531" s="71" t="str">
        <f t="shared" si="75"/>
        <v>SWALES</v>
      </c>
      <c r="B531" t="s">
        <v>75</v>
      </c>
      <c r="C531" t="s">
        <v>69</v>
      </c>
      <c r="D531" t="str">
        <f t="shared" si="72"/>
        <v>HVNHH UMS category B</v>
      </c>
      <c r="E531" s="83">
        <f>INDEX('per kwh pre 266'!$AT$3:$BG$203,MATCH($D531,'per kwh pre 266'!$C$3:$C$203,0),MATCH($A531,'per kwh pre 266'!$AT$2:$BG$2,0))</f>
        <v>9.2888360534005468E-2</v>
      </c>
      <c r="F531" s="84">
        <f>INDEX('per kwh post 266'!$AT$3:$BG$203,MATCH($D531,'per kwh post 266'!$C$3:$C$203,0),MATCH($A531,'per kwh post 266'!$AT$2:$BG$2,0))</f>
        <v>3.0841470616525087E-2</v>
      </c>
      <c r="G531" s="85">
        <f>VLOOKUP($A531,'ATW Tariff Changes'!$A$273:$B$286,2,FALSE)</f>
        <v>3.2184143983899238E-2</v>
      </c>
      <c r="H531" s="86">
        <f t="shared" si="73"/>
        <v>6.070421655010623E-2</v>
      </c>
      <c r="I531" s="87">
        <f t="shared" si="74"/>
        <v>-1.342673367374151E-3</v>
      </c>
      <c r="J531" s="95">
        <f t="shared" si="76"/>
        <v>6.070421655010623E-2</v>
      </c>
      <c r="K531" s="87">
        <f t="shared" si="77"/>
        <v>1.342673367374151E-3</v>
      </c>
    </row>
    <row r="532" spans="1:11" x14ac:dyDescent="0.25">
      <c r="A532" s="71" t="str">
        <f t="shared" si="75"/>
        <v>SWALES</v>
      </c>
      <c r="B532" t="s">
        <v>75</v>
      </c>
      <c r="C532" t="s">
        <v>70</v>
      </c>
      <c r="D532" t="str">
        <f t="shared" si="72"/>
        <v>HVNHH UMS category C</v>
      </c>
      <c r="E532" s="83">
        <f>INDEX('per kwh pre 266'!$AT$3:$BG$203,MATCH($D532,'per kwh pre 266'!$C$3:$C$203,0),MATCH($A532,'per kwh pre 266'!$AT$2:$BG$2,0))</f>
        <v>0.10630879825455854</v>
      </c>
      <c r="F532" s="84">
        <f>INDEX('per kwh post 266'!$AT$3:$BG$203,MATCH($D532,'per kwh post 266'!$C$3:$C$203,0),MATCH($A532,'per kwh post 266'!$AT$2:$BG$2,0))</f>
        <v>3.0841470616525531E-2</v>
      </c>
      <c r="G532" s="85">
        <f>VLOOKUP($A532,'ATW Tariff Changes'!$A$273:$B$286,2,FALSE)</f>
        <v>3.2184143983899238E-2</v>
      </c>
      <c r="H532" s="86">
        <f t="shared" si="73"/>
        <v>7.4124654270659299E-2</v>
      </c>
      <c r="I532" s="87">
        <f t="shared" si="74"/>
        <v>-1.3426733673737069E-3</v>
      </c>
      <c r="J532" s="95">
        <f t="shared" si="76"/>
        <v>7.4124654270659299E-2</v>
      </c>
      <c r="K532" s="87">
        <f t="shared" si="77"/>
        <v>1.3426733673737069E-3</v>
      </c>
    </row>
    <row r="533" spans="1:11" x14ac:dyDescent="0.25">
      <c r="A533" s="71" t="str">
        <f t="shared" si="75"/>
        <v>SWALES</v>
      </c>
      <c r="B533" t="s">
        <v>75</v>
      </c>
      <c r="C533" t="s">
        <v>71</v>
      </c>
      <c r="D533" t="str">
        <f t="shared" si="72"/>
        <v>HVNHH UMS category D</v>
      </c>
      <c r="E533" s="83">
        <f>INDEX('per kwh pre 266'!$AT$3:$BG$203,MATCH($D533,'per kwh pre 266'!$C$3:$C$203,0),MATCH($A533,'per kwh pre 266'!$AT$2:$BG$2,0))</f>
        <v>7.4829875754034783E-2</v>
      </c>
      <c r="F533" s="84">
        <f>INDEX('per kwh post 266'!$AT$3:$BG$203,MATCH($D533,'per kwh post 266'!$C$3:$C$203,0),MATCH($A533,'per kwh post 266'!$AT$2:$BG$2,0))</f>
        <v>3.0841470616525309E-2</v>
      </c>
      <c r="G533" s="85">
        <f>VLOOKUP($A533,'ATW Tariff Changes'!$A$273:$B$286,2,FALSE)</f>
        <v>3.2184143983899238E-2</v>
      </c>
      <c r="H533" s="86">
        <f t="shared" si="73"/>
        <v>4.2645731770135545E-2</v>
      </c>
      <c r="I533" s="87">
        <f t="shared" si="74"/>
        <v>-1.342673367373929E-3</v>
      </c>
      <c r="J533" s="95">
        <f t="shared" si="76"/>
        <v>4.2645731770135545E-2</v>
      </c>
      <c r="K533" s="87">
        <f t="shared" si="77"/>
        <v>1.342673367373929E-3</v>
      </c>
    </row>
    <row r="534" spans="1:11" ht="15.75" thickBot="1" x14ac:dyDescent="0.3">
      <c r="A534" s="72" t="str">
        <f t="shared" si="75"/>
        <v>SWALES</v>
      </c>
      <c r="B534" s="73" t="s">
        <v>75</v>
      </c>
      <c r="C534" s="73" t="s">
        <v>48</v>
      </c>
      <c r="D534" s="73" t="str">
        <f t="shared" si="72"/>
        <v>HVLV UMS (Pseudo HH Metered)</v>
      </c>
      <c r="E534" s="88">
        <f>INDEX('per kwh pre 266'!$AT$3:$BG$203,MATCH($D534,'per kwh pre 266'!$C$3:$C$203,0),MATCH($A534,'per kwh pre 266'!$AT$2:$BG$2,0))</f>
        <v>6.6048837525148618E-2</v>
      </c>
      <c r="F534" s="89">
        <f>INDEX('per kwh post 266'!$AT$3:$BG$203,MATCH($D534,'per kwh post 266'!$C$3:$C$203,0),MATCH($A534,'per kwh post 266'!$AT$2:$BG$2,0))</f>
        <v>3.0841470616525531E-2</v>
      </c>
      <c r="G534" s="90">
        <f>VLOOKUP($A534,'ATW Tariff Changes'!$A$273:$B$286,2,FALSE)</f>
        <v>3.2184143983899238E-2</v>
      </c>
      <c r="H534" s="91">
        <f t="shared" si="73"/>
        <v>3.386469354124938E-2</v>
      </c>
      <c r="I534" s="92">
        <f t="shared" si="74"/>
        <v>-1.3426733673737069E-3</v>
      </c>
      <c r="J534" s="96">
        <f t="shared" si="76"/>
        <v>3.386469354124938E-2</v>
      </c>
      <c r="K534" s="92">
        <f t="shared" si="77"/>
        <v>1.3426733673737069E-3</v>
      </c>
    </row>
  </sheetData>
  <mergeCells count="4">
    <mergeCell ref="E1:G1"/>
    <mergeCell ref="H1:I1"/>
    <mergeCell ref="J1:K1"/>
    <mergeCell ref="AA1:AB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Discounts post 266</vt:lpstr>
      <vt:lpstr>Discounts pre 266</vt:lpstr>
      <vt:lpstr>per kwh post 266</vt:lpstr>
      <vt:lpstr>per kwh pre 266</vt:lpstr>
      <vt:lpstr>ATW Tariff Changes</vt:lpstr>
      <vt:lpstr>Results &amp; Charts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Working Group</cp:lastModifiedBy>
  <dcterms:created xsi:type="dcterms:W3CDTF">2019-03-05T10:04:19Z</dcterms:created>
  <dcterms:modified xsi:type="dcterms:W3CDTF">2019-04-08T07:30:44Z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